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Kounice\VŘ ZŠ\vysvětlení č. 3\"/>
    </mc:Choice>
  </mc:AlternateContent>
  <bookViews>
    <workbookView xWindow="0" yWindow="0" windowWidth="28800" windowHeight="11835" activeTab="2"/>
  </bookViews>
  <sheets>
    <sheet name="Rekapitulace stavby" sheetId="1" r:id="rId1"/>
    <sheet name="01 - SO01_A_ Bourací práce" sheetId="2" r:id="rId2"/>
    <sheet name="02 - SO01_B_ Přístavba be..." sheetId="3" r:id="rId3"/>
    <sheet name="03_01 - Stavební část" sheetId="4" r:id="rId4"/>
    <sheet name="03_02_01 - Elektroinstalace" sheetId="5" r:id="rId5"/>
    <sheet name="03_02_02 - Hromosod" sheetId="6" r:id="rId6"/>
    <sheet name="03_02_03 - Rozváděč RE" sheetId="7" r:id="rId7"/>
    <sheet name="03_02_04 - Rozváděč R2NP" sheetId="8" r:id="rId8"/>
    <sheet name="03_02_05 - Rozváděč RTČ" sheetId="9" r:id="rId9"/>
    <sheet name="03_02_06 - Svítidla" sheetId="10" r:id="rId10"/>
    <sheet name="03_02_07 - Přeložka kabel..." sheetId="11" r:id="rId11"/>
    <sheet name="03_03 - Vytápění" sheetId="12" r:id="rId12"/>
    <sheet name="03_04 - Zdravotně technic..." sheetId="13" r:id="rId13"/>
    <sheet name="04 - SO02_Komunikace" sheetId="14" r:id="rId14"/>
    <sheet name="05 - VRN" sheetId="15" r:id="rId15"/>
  </sheets>
  <definedNames>
    <definedName name="_xlnm._FilterDatabase" localSheetId="1" hidden="1">'01 - SO01_A_ Bourací práce'!$C$93:$K$289</definedName>
    <definedName name="_xlnm._FilterDatabase" localSheetId="2" hidden="1">'02 - SO01_B_ Přístavba be...'!$C$99:$K$1148</definedName>
    <definedName name="_xlnm._FilterDatabase" localSheetId="3" hidden="1">'03_01 - Stavební část'!$C$102:$K$879</definedName>
    <definedName name="_xlnm._FilterDatabase" localSheetId="4" hidden="1">'03_02_01 - Elektroinstalace'!$C$96:$K$265</definedName>
    <definedName name="_xlnm._FilterDatabase" localSheetId="5" hidden="1">'03_02_02 - Hromosod'!$C$95:$K$139</definedName>
    <definedName name="_xlnm._FilterDatabase" localSheetId="6" hidden="1">'03_02_03 - Rozváděč RE'!$C$90:$K$93</definedName>
    <definedName name="_xlnm._FilterDatabase" localSheetId="7" hidden="1">'03_02_04 - Rozváděč R2NP'!$C$93:$K$181</definedName>
    <definedName name="_xlnm._FilterDatabase" localSheetId="8" hidden="1">'03_02_05 - Rozváděč RTČ'!$C$93:$K$157</definedName>
    <definedName name="_xlnm._FilterDatabase" localSheetId="9" hidden="1">'03_02_06 - Svítidla'!$C$92:$K$123</definedName>
    <definedName name="_xlnm._FilterDatabase" localSheetId="10" hidden="1">'03_02_07 - Přeložka kabel...'!$C$97:$K$141</definedName>
    <definedName name="_xlnm._FilterDatabase" localSheetId="11" hidden="1">'03_03 - Vytápění'!$C$91:$K$199</definedName>
    <definedName name="_xlnm._FilterDatabase" localSheetId="12" hidden="1">'03_04 - Zdravotně technic...'!$C$84:$K$197</definedName>
    <definedName name="_xlnm._FilterDatabase" localSheetId="13" hidden="1">'04 - SO02_Komunikace'!$C$84:$K$184</definedName>
    <definedName name="_xlnm._FilterDatabase" localSheetId="14" hidden="1">'05 - VRN'!$C$85:$K$127</definedName>
    <definedName name="_xlnm.Print_Titles" localSheetId="1">'01 - SO01_A_ Bourací práce'!$93:$93</definedName>
    <definedName name="_xlnm.Print_Titles" localSheetId="2">'02 - SO01_B_ Přístavba be...'!$99:$99</definedName>
    <definedName name="_xlnm.Print_Titles" localSheetId="3">'03_01 - Stavební část'!$102:$102</definedName>
    <definedName name="_xlnm.Print_Titles" localSheetId="4">'03_02_01 - Elektroinstalace'!$96:$96</definedName>
    <definedName name="_xlnm.Print_Titles" localSheetId="5">'03_02_02 - Hromosod'!$95:$95</definedName>
    <definedName name="_xlnm.Print_Titles" localSheetId="6">'03_02_03 - Rozváděč RE'!$90:$90</definedName>
    <definedName name="_xlnm.Print_Titles" localSheetId="7">'03_02_04 - Rozváděč R2NP'!$93:$93</definedName>
    <definedName name="_xlnm.Print_Titles" localSheetId="8">'03_02_05 - Rozváděč RTČ'!$93:$93</definedName>
    <definedName name="_xlnm.Print_Titles" localSheetId="9">'03_02_06 - Svítidla'!$92:$92</definedName>
    <definedName name="_xlnm.Print_Titles" localSheetId="10">'03_02_07 - Přeložka kabel...'!$97:$97</definedName>
    <definedName name="_xlnm.Print_Titles" localSheetId="11">'03_03 - Vytápění'!$91:$91</definedName>
    <definedName name="_xlnm.Print_Titles" localSheetId="12">'03_04 - Zdravotně technic...'!$84:$84</definedName>
    <definedName name="_xlnm.Print_Titles" localSheetId="13">'04 - SO02_Komunikace'!$84:$84</definedName>
    <definedName name="_xlnm.Print_Titles" localSheetId="14">'05 - VRN'!$85:$85</definedName>
    <definedName name="_xlnm.Print_Titles" localSheetId="0">'Rekapitulace stavby'!$52:$52</definedName>
    <definedName name="_xlnm.Print_Area" localSheetId="1">'01 - SO01_A_ Bourací práce'!$C$4:$J$39,'01 - SO01_A_ Bourací práce'!$C$81:$J$289</definedName>
    <definedName name="_xlnm.Print_Area" localSheetId="2">'02 - SO01_B_ Přístavba be...'!$C$4:$J$39,'02 - SO01_B_ Přístavba be...'!$C$87:$J$1148</definedName>
    <definedName name="_xlnm.Print_Area" localSheetId="3">'03_01 - Stavební část'!$C$4:$J$41,'03_01 - Stavební část'!$C$88:$J$879</definedName>
    <definedName name="_xlnm.Print_Area" localSheetId="4">'03_02_01 - Elektroinstalace'!$C$4:$J$43,'03_02_01 - Elektroinstalace'!$C$80:$J$265</definedName>
    <definedName name="_xlnm.Print_Area" localSheetId="5">'03_02_02 - Hromosod'!$C$4:$J$43,'03_02_02 - Hromosod'!$C$79:$J$139</definedName>
    <definedName name="_xlnm.Print_Area" localSheetId="6">'03_02_03 - Rozváděč RE'!$C$4:$J$43,'03_02_03 - Rozváděč RE'!$C$74:$J$93</definedName>
    <definedName name="_xlnm.Print_Area" localSheetId="7">'03_02_04 - Rozváděč R2NP'!$C$4:$J$43,'03_02_04 - Rozváděč R2NP'!$C$77:$J$181</definedName>
    <definedName name="_xlnm.Print_Area" localSheetId="8">'03_02_05 - Rozváděč RTČ'!$C$4:$J$43,'03_02_05 - Rozváděč RTČ'!$C$77:$J$157</definedName>
    <definedName name="_xlnm.Print_Area" localSheetId="9">'03_02_06 - Svítidla'!$C$4:$J$43,'03_02_06 - Svítidla'!$C$76:$J$123</definedName>
    <definedName name="_xlnm.Print_Area" localSheetId="10">'03_02_07 - Přeložka kabel...'!$C$4:$J$43,'03_02_07 - Přeložka kabel...'!$C$81:$J$141</definedName>
    <definedName name="_xlnm.Print_Area" localSheetId="11">'03_03 - Vytápění'!$C$4:$J$41,'03_03 - Vytápění'!$C$77:$J$199</definedName>
    <definedName name="_xlnm.Print_Area" localSheetId="12">'03_04 - Zdravotně technic...'!$C$4:$J$41,'03_04 - Zdravotně technic...'!$C$70:$J$197</definedName>
    <definedName name="_xlnm.Print_Area" localSheetId="13">'04 - SO02_Komunikace'!$C$4:$J$39,'04 - SO02_Komunikace'!$C$72:$J$184</definedName>
    <definedName name="_xlnm.Print_Area" localSheetId="14">'05 - VRN'!$C$4:$J$39,'05 - VRN'!$C$73:$J$127</definedName>
    <definedName name="_xlnm.Print_Area" localSheetId="0">'Rekapitulace stavby'!$D$4:$AO$36,'Rekapitulace stavby'!$C$42:$AQ$71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5" l="1"/>
  <c r="J36" i="15"/>
  <c r="AY70" i="1" s="1"/>
  <c r="J35" i="15"/>
  <c r="AX70" i="1"/>
  <c r="BI125" i="15"/>
  <c r="BH125" i="15"/>
  <c r="BG125" i="15"/>
  <c r="BF125" i="15"/>
  <c r="T125" i="15"/>
  <c r="T124" i="15"/>
  <c r="R125" i="15"/>
  <c r="R124" i="15"/>
  <c r="P125" i="15"/>
  <c r="P124" i="15"/>
  <c r="BI121" i="15"/>
  <c r="BH121" i="15"/>
  <c r="BG121" i="15"/>
  <c r="BF121" i="15"/>
  <c r="T121" i="15"/>
  <c r="R121" i="15"/>
  <c r="P121" i="15"/>
  <c r="BI118" i="15"/>
  <c r="BH118" i="15"/>
  <c r="BG118" i="15"/>
  <c r="BF118" i="15"/>
  <c r="T118" i="15"/>
  <c r="R118" i="15"/>
  <c r="P118" i="15"/>
  <c r="BI115" i="15"/>
  <c r="BH115" i="15"/>
  <c r="BG115" i="15"/>
  <c r="BF115" i="15"/>
  <c r="T115" i="15"/>
  <c r="R115" i="15"/>
  <c r="P115" i="15"/>
  <c r="BI111" i="15"/>
  <c r="BH111" i="15"/>
  <c r="BG111" i="15"/>
  <c r="BF111" i="15"/>
  <c r="T111" i="15"/>
  <c r="T110" i="15" s="1"/>
  <c r="R111" i="15"/>
  <c r="R110" i="15" s="1"/>
  <c r="P111" i="15"/>
  <c r="P110" i="15" s="1"/>
  <c r="BI107" i="15"/>
  <c r="BH107" i="15"/>
  <c r="BG107" i="15"/>
  <c r="BF107" i="15"/>
  <c r="T107" i="15"/>
  <c r="T106" i="15" s="1"/>
  <c r="R107" i="15"/>
  <c r="R106" i="15" s="1"/>
  <c r="P107" i="15"/>
  <c r="P106" i="15" s="1"/>
  <c r="BI104" i="15"/>
  <c r="BH104" i="15"/>
  <c r="BG104" i="15"/>
  <c r="BF104" i="15"/>
  <c r="T104" i="15"/>
  <c r="R104" i="15"/>
  <c r="P104" i="15"/>
  <c r="BI102" i="15"/>
  <c r="BH102" i="15"/>
  <c r="BG102" i="15"/>
  <c r="BF102" i="15"/>
  <c r="T102" i="15"/>
  <c r="R102" i="15"/>
  <c r="P102" i="15"/>
  <c r="BI100" i="15"/>
  <c r="BH100" i="15"/>
  <c r="BG100" i="15"/>
  <c r="BF100" i="15"/>
  <c r="T100" i="15"/>
  <c r="R100" i="15"/>
  <c r="P100" i="15"/>
  <c r="BI98" i="15"/>
  <c r="BH98" i="15"/>
  <c r="BG98" i="15"/>
  <c r="BF98" i="15"/>
  <c r="T98" i="15"/>
  <c r="R98" i="15"/>
  <c r="P98" i="15"/>
  <c r="BI95" i="15"/>
  <c r="BH95" i="15"/>
  <c r="BG95" i="15"/>
  <c r="BF95" i="15"/>
  <c r="T95" i="15"/>
  <c r="R95" i="15"/>
  <c r="P95" i="15"/>
  <c r="BI92" i="15"/>
  <c r="BH92" i="15"/>
  <c r="BG92" i="15"/>
  <c r="BF92" i="15"/>
  <c r="T92" i="15"/>
  <c r="R92" i="15"/>
  <c r="P92" i="15"/>
  <c r="BI89" i="15"/>
  <c r="BH89" i="15"/>
  <c r="BG89" i="15"/>
  <c r="BF89" i="15"/>
  <c r="T89" i="15"/>
  <c r="R89" i="15"/>
  <c r="P89" i="15"/>
  <c r="J82" i="15"/>
  <c r="F82" i="15"/>
  <c r="F80" i="15"/>
  <c r="E78" i="15"/>
  <c r="J54" i="15"/>
  <c r="F54" i="15"/>
  <c r="F52" i="15"/>
  <c r="E50" i="15"/>
  <c r="J24" i="15"/>
  <c r="E24" i="15"/>
  <c r="J55" i="15" s="1"/>
  <c r="J23" i="15"/>
  <c r="J18" i="15"/>
  <c r="E18" i="15"/>
  <c r="F83" i="15" s="1"/>
  <c r="J17" i="15"/>
  <c r="J12" i="15"/>
  <c r="J80" i="15"/>
  <c r="E7" i="15"/>
  <c r="E76" i="15" s="1"/>
  <c r="J37" i="14"/>
  <c r="J36" i="14"/>
  <c r="AY69" i="1" s="1"/>
  <c r="J35" i="14"/>
  <c r="AX69" i="1"/>
  <c r="BI183" i="14"/>
  <c r="BH183" i="14"/>
  <c r="BG183" i="14"/>
  <c r="BF183" i="14"/>
  <c r="T183" i="14"/>
  <c r="T182" i="14" s="1"/>
  <c r="R183" i="14"/>
  <c r="R182" i="14"/>
  <c r="P183" i="14"/>
  <c r="P182" i="14" s="1"/>
  <c r="BI178" i="14"/>
  <c r="BH178" i="14"/>
  <c r="BG178" i="14"/>
  <c r="BF178" i="14"/>
  <c r="T178" i="14"/>
  <c r="R178" i="14"/>
  <c r="P178" i="14"/>
  <c r="BI174" i="14"/>
  <c r="BH174" i="14"/>
  <c r="BG174" i="14"/>
  <c r="BF174" i="14"/>
  <c r="T174" i="14"/>
  <c r="R174" i="14"/>
  <c r="P174" i="14"/>
  <c r="BI170" i="14"/>
  <c r="BH170" i="14"/>
  <c r="BG170" i="14"/>
  <c r="BF170" i="14"/>
  <c r="T170" i="14"/>
  <c r="R170" i="14"/>
  <c r="P170" i="14"/>
  <c r="BI166" i="14"/>
  <c r="BH166" i="14"/>
  <c r="BG166" i="14"/>
  <c r="BF166" i="14"/>
  <c r="T166" i="14"/>
  <c r="R166" i="14"/>
  <c r="P166" i="14"/>
  <c r="BI161" i="14"/>
  <c r="BH161" i="14"/>
  <c r="BG161" i="14"/>
  <c r="BF161" i="14"/>
  <c r="T161" i="14"/>
  <c r="T160" i="14" s="1"/>
  <c r="R161" i="14"/>
  <c r="R160" i="14" s="1"/>
  <c r="P161" i="14"/>
  <c r="P160" i="14"/>
  <c r="BI156" i="14"/>
  <c r="BH156" i="14"/>
  <c r="BG156" i="14"/>
  <c r="BF156" i="14"/>
  <c r="T156" i="14"/>
  <c r="R156" i="14"/>
  <c r="P156" i="14"/>
  <c r="BI152" i="14"/>
  <c r="BH152" i="14"/>
  <c r="BG152" i="14"/>
  <c r="BF152" i="14"/>
  <c r="T152" i="14"/>
  <c r="R152" i="14"/>
  <c r="P152" i="14"/>
  <c r="BI148" i="14"/>
  <c r="BH148" i="14"/>
  <c r="BG148" i="14"/>
  <c r="BF148" i="14"/>
  <c r="T148" i="14"/>
  <c r="R148" i="14"/>
  <c r="P148" i="14"/>
  <c r="BI144" i="14"/>
  <c r="BH144" i="14"/>
  <c r="BG144" i="14"/>
  <c r="BF144" i="14"/>
  <c r="T144" i="14"/>
  <c r="R144" i="14"/>
  <c r="P144" i="14"/>
  <c r="BI140" i="14"/>
  <c r="BH140" i="14"/>
  <c r="BG140" i="14"/>
  <c r="BF140" i="14"/>
  <c r="T140" i="14"/>
  <c r="R140" i="14"/>
  <c r="P140" i="14"/>
  <c r="BI136" i="14"/>
  <c r="BH136" i="14"/>
  <c r="BG136" i="14"/>
  <c r="BF136" i="14"/>
  <c r="T136" i="14"/>
  <c r="R136" i="14"/>
  <c r="P136" i="14"/>
  <c r="BI132" i="14"/>
  <c r="BH132" i="14"/>
  <c r="BG132" i="14"/>
  <c r="BF132" i="14"/>
  <c r="T132" i="14"/>
  <c r="R132" i="14"/>
  <c r="P132" i="14"/>
  <c r="BI127" i="14"/>
  <c r="BH127" i="14"/>
  <c r="BG127" i="14"/>
  <c r="BF127" i="14"/>
  <c r="T127" i="14"/>
  <c r="R127" i="14"/>
  <c r="P127" i="14"/>
  <c r="BI122" i="14"/>
  <c r="BH122" i="14"/>
  <c r="BG122" i="14"/>
  <c r="BF122" i="14"/>
  <c r="T122" i="14"/>
  <c r="R122" i="14"/>
  <c r="P122" i="14"/>
  <c r="BI118" i="14"/>
  <c r="BH118" i="14"/>
  <c r="BG118" i="14"/>
  <c r="BF118" i="14"/>
  <c r="T118" i="14"/>
  <c r="R118" i="14"/>
  <c r="P118" i="14"/>
  <c r="BI114" i="14"/>
  <c r="BH114" i="14"/>
  <c r="BG114" i="14"/>
  <c r="BF114" i="14"/>
  <c r="T114" i="14"/>
  <c r="R114" i="14"/>
  <c r="P114" i="14"/>
  <c r="BI112" i="14"/>
  <c r="BH112" i="14"/>
  <c r="BG112" i="14"/>
  <c r="BF112" i="14"/>
  <c r="T112" i="14"/>
  <c r="R112" i="14"/>
  <c r="P112" i="14"/>
  <c r="BI108" i="14"/>
  <c r="BH108" i="14"/>
  <c r="BG108" i="14"/>
  <c r="BF108" i="14"/>
  <c r="T108" i="14"/>
  <c r="R108" i="14"/>
  <c r="P108" i="14"/>
  <c r="BI103" i="14"/>
  <c r="BH103" i="14"/>
  <c r="BG103" i="14"/>
  <c r="BF103" i="14"/>
  <c r="T103" i="14"/>
  <c r="R103" i="14"/>
  <c r="P103" i="14"/>
  <c r="BI99" i="14"/>
  <c r="BH99" i="14"/>
  <c r="BG99" i="14"/>
  <c r="BF99" i="14"/>
  <c r="T99" i="14"/>
  <c r="R99" i="14"/>
  <c r="P99" i="14"/>
  <c r="BI97" i="14"/>
  <c r="BH97" i="14"/>
  <c r="BG97" i="14"/>
  <c r="BF97" i="14"/>
  <c r="T97" i="14"/>
  <c r="R97" i="14"/>
  <c r="P97" i="14"/>
  <c r="BI95" i="14"/>
  <c r="BH95" i="14"/>
  <c r="BG95" i="14"/>
  <c r="BF95" i="14"/>
  <c r="T95" i="14"/>
  <c r="R95" i="14"/>
  <c r="P95" i="14"/>
  <c r="BI88" i="14"/>
  <c r="BH88" i="14"/>
  <c r="BG88" i="14"/>
  <c r="BF88" i="14"/>
  <c r="T88" i="14"/>
  <c r="R88" i="14"/>
  <c r="P88" i="14"/>
  <c r="J81" i="14"/>
  <c r="F81" i="14"/>
  <c r="F79" i="14"/>
  <c r="E77" i="14"/>
  <c r="J54" i="14"/>
  <c r="F54" i="14"/>
  <c r="F52" i="14"/>
  <c r="E50" i="14"/>
  <c r="J24" i="14"/>
  <c r="E24" i="14"/>
  <c r="J82" i="14"/>
  <c r="J23" i="14"/>
  <c r="J18" i="14"/>
  <c r="E18" i="14"/>
  <c r="F55" i="14"/>
  <c r="J17" i="14"/>
  <c r="J12" i="14"/>
  <c r="J52" i="14"/>
  <c r="E7" i="14"/>
  <c r="E48" i="14" s="1"/>
  <c r="J39" i="13"/>
  <c r="J38" i="13"/>
  <c r="AY68" i="1"/>
  <c r="J37" i="13"/>
  <c r="AX68" i="1" s="1"/>
  <c r="BI196" i="13"/>
  <c r="BH196" i="13"/>
  <c r="BG196" i="13"/>
  <c r="BF196" i="13"/>
  <c r="T196" i="13"/>
  <c r="R196" i="13"/>
  <c r="P196" i="13"/>
  <c r="BI194" i="13"/>
  <c r="BH194" i="13"/>
  <c r="BG194" i="13"/>
  <c r="BF194" i="13"/>
  <c r="T194" i="13"/>
  <c r="R194" i="13"/>
  <c r="P194" i="13"/>
  <c r="BI192" i="13"/>
  <c r="BH192" i="13"/>
  <c r="BG192" i="13"/>
  <c r="BF192" i="13"/>
  <c r="T192" i="13"/>
  <c r="R192" i="13"/>
  <c r="P192" i="13"/>
  <c r="BI190" i="13"/>
  <c r="BH190" i="13"/>
  <c r="BG190" i="13"/>
  <c r="BF190" i="13"/>
  <c r="T190" i="13"/>
  <c r="R190" i="13"/>
  <c r="P190" i="13"/>
  <c r="BI188" i="13"/>
  <c r="BH188" i="13"/>
  <c r="BG188" i="13"/>
  <c r="BF188" i="13"/>
  <c r="T188" i="13"/>
  <c r="R188" i="13"/>
  <c r="P188" i="13"/>
  <c r="BI186" i="13"/>
  <c r="BH186" i="13"/>
  <c r="BG186" i="13"/>
  <c r="BF186" i="13"/>
  <c r="T186" i="13"/>
  <c r="R186" i="13"/>
  <c r="P186" i="13"/>
  <c r="BI184" i="13"/>
  <c r="BH184" i="13"/>
  <c r="BG184" i="13"/>
  <c r="BF184" i="13"/>
  <c r="T184" i="13"/>
  <c r="R184" i="13"/>
  <c r="P184" i="13"/>
  <c r="BI182" i="13"/>
  <c r="BH182" i="13"/>
  <c r="BG182" i="13"/>
  <c r="BF182" i="13"/>
  <c r="T182" i="13"/>
  <c r="R182" i="13"/>
  <c r="P182" i="13"/>
  <c r="BI180" i="13"/>
  <c r="BH180" i="13"/>
  <c r="BG180" i="13"/>
  <c r="BF180" i="13"/>
  <c r="T180" i="13"/>
  <c r="R180" i="13"/>
  <c r="P180" i="13"/>
  <c r="BI178" i="13"/>
  <c r="BH178" i="13"/>
  <c r="BG178" i="13"/>
  <c r="BF178" i="13"/>
  <c r="T178" i="13"/>
  <c r="R178" i="13"/>
  <c r="P178" i="13"/>
  <c r="BI176" i="13"/>
  <c r="BH176" i="13"/>
  <c r="BG176" i="13"/>
  <c r="BF176" i="13"/>
  <c r="T176" i="13"/>
  <c r="R176" i="13"/>
  <c r="P176" i="13"/>
  <c r="BI174" i="13"/>
  <c r="BH174" i="13"/>
  <c r="BG174" i="13"/>
  <c r="BF174" i="13"/>
  <c r="T174" i="13"/>
  <c r="R174" i="13"/>
  <c r="P174" i="13"/>
  <c r="BI172" i="13"/>
  <c r="BH172" i="13"/>
  <c r="BG172" i="13"/>
  <c r="BF172" i="13"/>
  <c r="T172" i="13"/>
  <c r="R172" i="13"/>
  <c r="P172" i="13"/>
  <c r="BI170" i="13"/>
  <c r="BH170" i="13"/>
  <c r="BG170" i="13"/>
  <c r="BF170" i="13"/>
  <c r="T170" i="13"/>
  <c r="R170" i="13"/>
  <c r="P170" i="13"/>
  <c r="BI168" i="13"/>
  <c r="BH168" i="13"/>
  <c r="BG168" i="13"/>
  <c r="BF168" i="13"/>
  <c r="T168" i="13"/>
  <c r="R168" i="13"/>
  <c r="P168" i="13"/>
  <c r="BI166" i="13"/>
  <c r="BH166" i="13"/>
  <c r="BG166" i="13"/>
  <c r="BF166" i="13"/>
  <c r="T166" i="13"/>
  <c r="R166" i="13"/>
  <c r="P166" i="13"/>
  <c r="BI164" i="13"/>
  <c r="BH164" i="13"/>
  <c r="BG164" i="13"/>
  <c r="BF164" i="13"/>
  <c r="T164" i="13"/>
  <c r="R164" i="13"/>
  <c r="P164" i="13"/>
  <c r="BI162" i="13"/>
  <c r="BH162" i="13"/>
  <c r="BG162" i="13"/>
  <c r="BF162" i="13"/>
  <c r="T162" i="13"/>
  <c r="R162" i="13"/>
  <c r="P162" i="13"/>
  <c r="BI160" i="13"/>
  <c r="BH160" i="13"/>
  <c r="BG160" i="13"/>
  <c r="BF160" i="13"/>
  <c r="T160" i="13"/>
  <c r="R160" i="13"/>
  <c r="P160" i="13"/>
  <c r="BI158" i="13"/>
  <c r="BH158" i="13"/>
  <c r="BG158" i="13"/>
  <c r="BF158" i="13"/>
  <c r="T158" i="13"/>
  <c r="R158" i="13"/>
  <c r="P158" i="13"/>
  <c r="BI156" i="13"/>
  <c r="BH156" i="13"/>
  <c r="BG156" i="13"/>
  <c r="BF156" i="13"/>
  <c r="T156" i="13"/>
  <c r="R156" i="13"/>
  <c r="P156" i="13"/>
  <c r="BI154" i="13"/>
  <c r="BH154" i="13"/>
  <c r="BG154" i="13"/>
  <c r="BF154" i="13"/>
  <c r="T154" i="13"/>
  <c r="R154" i="13"/>
  <c r="P154" i="13"/>
  <c r="BI152" i="13"/>
  <c r="BH152" i="13"/>
  <c r="BG152" i="13"/>
  <c r="BF152" i="13"/>
  <c r="T152" i="13"/>
  <c r="R152" i="13"/>
  <c r="P152" i="13"/>
  <c r="BI150" i="13"/>
  <c r="BH150" i="13"/>
  <c r="BG150" i="13"/>
  <c r="BF150" i="13"/>
  <c r="T150" i="13"/>
  <c r="R150" i="13"/>
  <c r="P150" i="13"/>
  <c r="BI148" i="13"/>
  <c r="BH148" i="13"/>
  <c r="BG148" i="13"/>
  <c r="BF148" i="13"/>
  <c r="T148" i="13"/>
  <c r="R148" i="13"/>
  <c r="P148" i="13"/>
  <c r="BI146" i="13"/>
  <c r="BH146" i="13"/>
  <c r="BG146" i="13"/>
  <c r="BF146" i="13"/>
  <c r="T146" i="13"/>
  <c r="R146" i="13"/>
  <c r="P146" i="13"/>
  <c r="BI144" i="13"/>
  <c r="BH144" i="13"/>
  <c r="BG144" i="13"/>
  <c r="BF144" i="13"/>
  <c r="T144" i="13"/>
  <c r="R144" i="13"/>
  <c r="P144" i="13"/>
  <c r="BI142" i="13"/>
  <c r="BH142" i="13"/>
  <c r="BG142" i="13"/>
  <c r="BF142" i="13"/>
  <c r="T142" i="13"/>
  <c r="R142" i="13"/>
  <c r="P142" i="13"/>
  <c r="BI140" i="13"/>
  <c r="BH140" i="13"/>
  <c r="BG140" i="13"/>
  <c r="BF140" i="13"/>
  <c r="T140" i="13"/>
  <c r="R140" i="13"/>
  <c r="P140" i="13"/>
  <c r="BI138" i="13"/>
  <c r="BH138" i="13"/>
  <c r="BG138" i="13"/>
  <c r="BF138" i="13"/>
  <c r="T138" i="13"/>
  <c r="R138" i="13"/>
  <c r="P138" i="13"/>
  <c r="BI136" i="13"/>
  <c r="BH136" i="13"/>
  <c r="BG136" i="13"/>
  <c r="BF136" i="13"/>
  <c r="T136" i="13"/>
  <c r="R136" i="13"/>
  <c r="P136" i="13"/>
  <c r="BI134" i="13"/>
  <c r="BH134" i="13"/>
  <c r="BG134" i="13"/>
  <c r="BF134" i="13"/>
  <c r="T134" i="13"/>
  <c r="R134" i="13"/>
  <c r="P134" i="13"/>
  <c r="BI132" i="13"/>
  <c r="BH132" i="13"/>
  <c r="BG132" i="13"/>
  <c r="BF132" i="13"/>
  <c r="T132" i="13"/>
  <c r="R132" i="13"/>
  <c r="P132" i="13"/>
  <c r="BI130" i="13"/>
  <c r="BH130" i="13"/>
  <c r="BG130" i="13"/>
  <c r="BF130" i="13"/>
  <c r="T130" i="13"/>
  <c r="R130" i="13"/>
  <c r="P130" i="13"/>
  <c r="BI128" i="13"/>
  <c r="BH128" i="13"/>
  <c r="BG128" i="13"/>
  <c r="BF128" i="13"/>
  <c r="T128" i="13"/>
  <c r="R128" i="13"/>
  <c r="P128" i="13"/>
  <c r="BI126" i="13"/>
  <c r="BH126" i="13"/>
  <c r="BG126" i="13"/>
  <c r="BF126" i="13"/>
  <c r="T126" i="13"/>
  <c r="R126" i="13"/>
  <c r="P126" i="13"/>
  <c r="BI124" i="13"/>
  <c r="BH124" i="13"/>
  <c r="BG124" i="13"/>
  <c r="BF124" i="13"/>
  <c r="T124" i="13"/>
  <c r="R124" i="13"/>
  <c r="P124" i="13"/>
  <c r="BI122" i="13"/>
  <c r="BH122" i="13"/>
  <c r="BG122" i="13"/>
  <c r="BF122" i="13"/>
  <c r="T122" i="13"/>
  <c r="R122" i="13"/>
  <c r="P122" i="13"/>
  <c r="BI120" i="13"/>
  <c r="BH120" i="13"/>
  <c r="BG120" i="13"/>
  <c r="BF120" i="13"/>
  <c r="T120" i="13"/>
  <c r="R120" i="13"/>
  <c r="P120" i="13"/>
  <c r="BI118" i="13"/>
  <c r="BH118" i="13"/>
  <c r="BG118" i="13"/>
  <c r="BF118" i="13"/>
  <c r="T118" i="13"/>
  <c r="R118" i="13"/>
  <c r="P118" i="13"/>
  <c r="BI116" i="13"/>
  <c r="BH116" i="13"/>
  <c r="BG116" i="13"/>
  <c r="BF116" i="13"/>
  <c r="T116" i="13"/>
  <c r="R116" i="13"/>
  <c r="P116" i="13"/>
  <c r="BI114" i="13"/>
  <c r="BH114" i="13"/>
  <c r="BG114" i="13"/>
  <c r="BF114" i="13"/>
  <c r="T114" i="13"/>
  <c r="R114" i="13"/>
  <c r="P114" i="13"/>
  <c r="BI112" i="13"/>
  <c r="BH112" i="13"/>
  <c r="BG112" i="13"/>
  <c r="BF112" i="13"/>
  <c r="T112" i="13"/>
  <c r="R112" i="13"/>
  <c r="P112" i="13"/>
  <c r="BI110" i="13"/>
  <c r="BH110" i="13"/>
  <c r="BG110" i="13"/>
  <c r="BF110" i="13"/>
  <c r="T110" i="13"/>
  <c r="R110" i="13"/>
  <c r="P110" i="13"/>
  <c r="BI108" i="13"/>
  <c r="BH108" i="13"/>
  <c r="BG108" i="13"/>
  <c r="BF108" i="13"/>
  <c r="T108" i="13"/>
  <c r="R108" i="13"/>
  <c r="P108" i="13"/>
  <c r="BI106" i="13"/>
  <c r="BH106" i="13"/>
  <c r="BG106" i="13"/>
  <c r="BF106" i="13"/>
  <c r="T106" i="13"/>
  <c r="R106" i="13"/>
  <c r="P106" i="13"/>
  <c r="BI104" i="13"/>
  <c r="BH104" i="13"/>
  <c r="BG104" i="13"/>
  <c r="BF104" i="13"/>
  <c r="T104" i="13"/>
  <c r="R104" i="13"/>
  <c r="P104" i="13"/>
  <c r="BI102" i="13"/>
  <c r="BH102" i="13"/>
  <c r="BG102" i="13"/>
  <c r="BF102" i="13"/>
  <c r="T102" i="13"/>
  <c r="R102" i="13"/>
  <c r="P102" i="13"/>
  <c r="BI100" i="13"/>
  <c r="BH100" i="13"/>
  <c r="BG100" i="13"/>
  <c r="BF100" i="13"/>
  <c r="T100" i="13"/>
  <c r="R100" i="13"/>
  <c r="P100" i="13"/>
  <c r="BI98" i="13"/>
  <c r="BH98" i="13"/>
  <c r="BG98" i="13"/>
  <c r="BF98" i="13"/>
  <c r="T98" i="13"/>
  <c r="R98" i="13"/>
  <c r="P98" i="13"/>
  <c r="BI96" i="13"/>
  <c r="BH96" i="13"/>
  <c r="BG96" i="13"/>
  <c r="BF96" i="13"/>
  <c r="T96" i="13"/>
  <c r="R96" i="13"/>
  <c r="P96" i="13"/>
  <c r="BI94" i="13"/>
  <c r="BH94" i="13"/>
  <c r="BG94" i="13"/>
  <c r="BF94" i="13"/>
  <c r="T94" i="13"/>
  <c r="R94" i="13"/>
  <c r="P94" i="13"/>
  <c r="BI92" i="13"/>
  <c r="BH92" i="13"/>
  <c r="BG92" i="13"/>
  <c r="BF92" i="13"/>
  <c r="T92" i="13"/>
  <c r="R92" i="13"/>
  <c r="P92" i="13"/>
  <c r="BI90" i="13"/>
  <c r="BH90" i="13"/>
  <c r="BG90" i="13"/>
  <c r="BF90" i="13"/>
  <c r="T90" i="13"/>
  <c r="R90" i="13"/>
  <c r="P90" i="13"/>
  <c r="BI88" i="13"/>
  <c r="BH88" i="13"/>
  <c r="BG88" i="13"/>
  <c r="BF88" i="13"/>
  <c r="T88" i="13"/>
  <c r="R88" i="13"/>
  <c r="P88" i="13"/>
  <c r="BI86" i="13"/>
  <c r="BH86" i="13"/>
  <c r="BG86" i="13"/>
  <c r="BF86" i="13"/>
  <c r="T86" i="13"/>
  <c r="R86" i="13"/>
  <c r="P86" i="13"/>
  <c r="J81" i="13"/>
  <c r="F81" i="13"/>
  <c r="F79" i="13"/>
  <c r="E77" i="13"/>
  <c r="J58" i="13"/>
  <c r="F58" i="13"/>
  <c r="F56" i="13"/>
  <c r="E54" i="13"/>
  <c r="J26" i="13"/>
  <c r="E26" i="13"/>
  <c r="J59" i="13" s="1"/>
  <c r="J25" i="13"/>
  <c r="J20" i="13"/>
  <c r="E20" i="13"/>
  <c r="F82" i="13" s="1"/>
  <c r="J19" i="13"/>
  <c r="J14" i="13"/>
  <c r="J79" i="13"/>
  <c r="E7" i="13"/>
  <c r="E73" i="13" s="1"/>
  <c r="J39" i="12"/>
  <c r="J38" i="12"/>
  <c r="AY67" i="1" s="1"/>
  <c r="J37" i="12"/>
  <c r="AX67" i="1" s="1"/>
  <c r="BI198" i="12"/>
  <c r="BH198" i="12"/>
  <c r="BG198" i="12"/>
  <c r="BF198" i="12"/>
  <c r="T198" i="12"/>
  <c r="R198" i="12"/>
  <c r="P198" i="12"/>
  <c r="BI196" i="12"/>
  <c r="BH196" i="12"/>
  <c r="BG196" i="12"/>
  <c r="BF196" i="12"/>
  <c r="T196" i="12"/>
  <c r="R196" i="12"/>
  <c r="P196" i="12"/>
  <c r="BI194" i="12"/>
  <c r="BH194" i="12"/>
  <c r="BG194" i="12"/>
  <c r="BF194" i="12"/>
  <c r="T194" i="12"/>
  <c r="R194" i="12"/>
  <c r="P194" i="12"/>
  <c r="BI192" i="12"/>
  <c r="BH192" i="12"/>
  <c r="BG192" i="12"/>
  <c r="BF192" i="12"/>
  <c r="T192" i="12"/>
  <c r="R192" i="12"/>
  <c r="P192" i="12"/>
  <c r="BI190" i="12"/>
  <c r="BH190" i="12"/>
  <c r="BG190" i="12"/>
  <c r="BF190" i="12"/>
  <c r="T190" i="12"/>
  <c r="R190" i="12"/>
  <c r="P190" i="12"/>
  <c r="BI188" i="12"/>
  <c r="BH188" i="12"/>
  <c r="BG188" i="12"/>
  <c r="BF188" i="12"/>
  <c r="T188" i="12"/>
  <c r="R188" i="12"/>
  <c r="P188" i="12"/>
  <c r="BI186" i="12"/>
  <c r="BH186" i="12"/>
  <c r="BG186" i="12"/>
  <c r="BF186" i="12"/>
  <c r="T186" i="12"/>
  <c r="R186" i="12"/>
  <c r="P186" i="12"/>
  <c r="BI184" i="12"/>
  <c r="BH184" i="12"/>
  <c r="BG184" i="12"/>
  <c r="BF184" i="12"/>
  <c r="T184" i="12"/>
  <c r="R184" i="12"/>
  <c r="P184" i="12"/>
  <c r="BI182" i="12"/>
  <c r="BH182" i="12"/>
  <c r="BG182" i="12"/>
  <c r="BF182" i="12"/>
  <c r="T182" i="12"/>
  <c r="R182" i="12"/>
  <c r="P182" i="12"/>
  <c r="BI180" i="12"/>
  <c r="BH180" i="12"/>
  <c r="BG180" i="12"/>
  <c r="BF180" i="12"/>
  <c r="T180" i="12"/>
  <c r="R180" i="12"/>
  <c r="P180" i="12"/>
  <c r="BI178" i="12"/>
  <c r="BH178" i="12"/>
  <c r="BG178" i="12"/>
  <c r="BF178" i="12"/>
  <c r="T178" i="12"/>
  <c r="R178" i="12"/>
  <c r="P178" i="12"/>
  <c r="BI175" i="12"/>
  <c r="BH175" i="12"/>
  <c r="BG175" i="12"/>
  <c r="BF175" i="12"/>
  <c r="T175" i="12"/>
  <c r="R175" i="12"/>
  <c r="P175" i="12"/>
  <c r="BI173" i="12"/>
  <c r="BH173" i="12"/>
  <c r="BG173" i="12"/>
  <c r="BF173" i="12"/>
  <c r="T173" i="12"/>
  <c r="R173" i="12"/>
  <c r="P173" i="12"/>
  <c r="BI171" i="12"/>
  <c r="BH171" i="12"/>
  <c r="BG171" i="12"/>
  <c r="BF171" i="12"/>
  <c r="T171" i="12"/>
  <c r="R171" i="12"/>
  <c r="P171" i="12"/>
  <c r="BI169" i="12"/>
  <c r="BH169" i="12"/>
  <c r="BG169" i="12"/>
  <c r="BF169" i="12"/>
  <c r="T169" i="12"/>
  <c r="R169" i="12"/>
  <c r="P169" i="12"/>
  <c r="BI166" i="12"/>
  <c r="BH166" i="12"/>
  <c r="BG166" i="12"/>
  <c r="BF166" i="12"/>
  <c r="T166" i="12"/>
  <c r="R166" i="12"/>
  <c r="P166" i="12"/>
  <c r="BI164" i="12"/>
  <c r="BH164" i="12"/>
  <c r="BG164" i="12"/>
  <c r="BF164" i="12"/>
  <c r="T164" i="12"/>
  <c r="R164" i="12"/>
  <c r="P164" i="12"/>
  <c r="BI162" i="12"/>
  <c r="BH162" i="12"/>
  <c r="BG162" i="12"/>
  <c r="BF162" i="12"/>
  <c r="T162" i="12"/>
  <c r="R162" i="12"/>
  <c r="P162" i="12"/>
  <c r="BI160" i="12"/>
  <c r="BH160" i="12"/>
  <c r="BG160" i="12"/>
  <c r="BF160" i="12"/>
  <c r="T160" i="12"/>
  <c r="R160" i="12"/>
  <c r="P160" i="12"/>
  <c r="BI157" i="12"/>
  <c r="BH157" i="12"/>
  <c r="BG157" i="12"/>
  <c r="BF157" i="12"/>
  <c r="T157" i="12"/>
  <c r="R157" i="12"/>
  <c r="P157" i="12"/>
  <c r="BI155" i="12"/>
  <c r="BH155" i="12"/>
  <c r="BG155" i="12"/>
  <c r="BF155" i="12"/>
  <c r="T155" i="12"/>
  <c r="R155" i="12"/>
  <c r="P155" i="12"/>
  <c r="BI153" i="12"/>
  <c r="BH153" i="12"/>
  <c r="BG153" i="12"/>
  <c r="BF153" i="12"/>
  <c r="T153" i="12"/>
  <c r="R153" i="12"/>
  <c r="P153" i="12"/>
  <c r="BI151" i="12"/>
  <c r="BH151" i="12"/>
  <c r="BG151" i="12"/>
  <c r="BF151" i="12"/>
  <c r="T151" i="12"/>
  <c r="R151" i="12"/>
  <c r="P151" i="12"/>
  <c r="BI149" i="12"/>
  <c r="BH149" i="12"/>
  <c r="BG149" i="12"/>
  <c r="BF149" i="12"/>
  <c r="T149" i="12"/>
  <c r="R149" i="12"/>
  <c r="P149" i="12"/>
  <c r="BI147" i="12"/>
  <c r="BH147" i="12"/>
  <c r="BG147" i="12"/>
  <c r="BF147" i="12"/>
  <c r="T147" i="12"/>
  <c r="R147" i="12"/>
  <c r="P147" i="12"/>
  <c r="BI145" i="12"/>
  <c r="BH145" i="12"/>
  <c r="BG145" i="12"/>
  <c r="BF145" i="12"/>
  <c r="T145" i="12"/>
  <c r="R145" i="12"/>
  <c r="P145" i="12"/>
  <c r="BI143" i="12"/>
  <c r="BH143" i="12"/>
  <c r="BG143" i="12"/>
  <c r="BF143" i="12"/>
  <c r="T143" i="12"/>
  <c r="R143" i="12"/>
  <c r="P143" i="12"/>
  <c r="BI140" i="12"/>
  <c r="BH140" i="12"/>
  <c r="BG140" i="12"/>
  <c r="BF140" i="12"/>
  <c r="T140" i="12"/>
  <c r="R140" i="12"/>
  <c r="P140" i="12"/>
  <c r="BI138" i="12"/>
  <c r="BH138" i="12"/>
  <c r="BG138" i="12"/>
  <c r="BF138" i="12"/>
  <c r="T138" i="12"/>
  <c r="R138" i="12"/>
  <c r="P138" i="12"/>
  <c r="BI136" i="12"/>
  <c r="BH136" i="12"/>
  <c r="BG136" i="12"/>
  <c r="BF136" i="12"/>
  <c r="T136" i="12"/>
  <c r="R136" i="12"/>
  <c r="P136" i="12"/>
  <c r="BI134" i="12"/>
  <c r="BH134" i="12"/>
  <c r="BG134" i="12"/>
  <c r="BF134" i="12"/>
  <c r="T134" i="12"/>
  <c r="R134" i="12"/>
  <c r="P134" i="12"/>
  <c r="BI132" i="12"/>
  <c r="BH132" i="12"/>
  <c r="BG132" i="12"/>
  <c r="BF132" i="12"/>
  <c r="T132" i="12"/>
  <c r="R132" i="12"/>
  <c r="P132" i="12"/>
  <c r="BI130" i="12"/>
  <c r="BH130" i="12"/>
  <c r="BG130" i="12"/>
  <c r="BF130" i="12"/>
  <c r="T130" i="12"/>
  <c r="R130" i="12"/>
  <c r="P130" i="12"/>
  <c r="BI128" i="12"/>
  <c r="BH128" i="12"/>
  <c r="BG128" i="12"/>
  <c r="BF128" i="12"/>
  <c r="T128" i="12"/>
  <c r="R128" i="12"/>
  <c r="P128" i="12"/>
  <c r="BI126" i="12"/>
  <c r="BH126" i="12"/>
  <c r="BG126" i="12"/>
  <c r="BF126" i="12"/>
  <c r="T126" i="12"/>
  <c r="R126" i="12"/>
  <c r="P126" i="12"/>
  <c r="BI124" i="12"/>
  <c r="BH124" i="12"/>
  <c r="BG124" i="12"/>
  <c r="BF124" i="12"/>
  <c r="T124" i="12"/>
  <c r="R124" i="12"/>
  <c r="P124" i="12"/>
  <c r="BI122" i="12"/>
  <c r="BH122" i="12"/>
  <c r="BG122" i="12"/>
  <c r="BF122" i="12"/>
  <c r="T122" i="12"/>
  <c r="R122" i="12"/>
  <c r="P122" i="12"/>
  <c r="BI120" i="12"/>
  <c r="BH120" i="12"/>
  <c r="BG120" i="12"/>
  <c r="BF120" i="12"/>
  <c r="T120" i="12"/>
  <c r="R120" i="12"/>
  <c r="P120" i="12"/>
  <c r="BI117" i="12"/>
  <c r="BH117" i="12"/>
  <c r="BG117" i="12"/>
  <c r="BF117" i="12"/>
  <c r="T117" i="12"/>
  <c r="R117" i="12"/>
  <c r="P117" i="12"/>
  <c r="BI115" i="12"/>
  <c r="BH115" i="12"/>
  <c r="BG115" i="12"/>
  <c r="BF115" i="12"/>
  <c r="T115" i="12"/>
  <c r="R115" i="12"/>
  <c r="P115" i="12"/>
  <c r="BI113" i="12"/>
  <c r="BH113" i="12"/>
  <c r="BG113" i="12"/>
  <c r="BF113" i="12"/>
  <c r="T113" i="12"/>
  <c r="R113" i="12"/>
  <c r="P113" i="12"/>
  <c r="BI110" i="12"/>
  <c r="BH110" i="12"/>
  <c r="BG110" i="12"/>
  <c r="BF110" i="12"/>
  <c r="T110" i="12"/>
  <c r="R110" i="12"/>
  <c r="P110" i="12"/>
  <c r="BI108" i="12"/>
  <c r="BH108" i="12"/>
  <c r="BG108" i="12"/>
  <c r="BF108" i="12"/>
  <c r="T108" i="12"/>
  <c r="R108" i="12"/>
  <c r="P108" i="12"/>
  <c r="BI106" i="12"/>
  <c r="BH106" i="12"/>
  <c r="BG106" i="12"/>
  <c r="BF106" i="12"/>
  <c r="T106" i="12"/>
  <c r="R106" i="12"/>
  <c r="P106" i="12"/>
  <c r="BI104" i="12"/>
  <c r="BH104" i="12"/>
  <c r="BG104" i="12"/>
  <c r="BF104" i="12"/>
  <c r="T104" i="12"/>
  <c r="R104" i="12"/>
  <c r="P104" i="12"/>
  <c r="BI102" i="12"/>
  <c r="BH102" i="12"/>
  <c r="BG102" i="12"/>
  <c r="BF102" i="12"/>
  <c r="T102" i="12"/>
  <c r="R102" i="12"/>
  <c r="P102" i="12"/>
  <c r="BI100" i="12"/>
  <c r="BH100" i="12"/>
  <c r="BG100" i="12"/>
  <c r="BF100" i="12"/>
  <c r="T100" i="12"/>
  <c r="R100" i="12"/>
  <c r="P100" i="12"/>
  <c r="BI98" i="12"/>
  <c r="BH98" i="12"/>
  <c r="BG98" i="12"/>
  <c r="BF98" i="12"/>
  <c r="T98" i="12"/>
  <c r="R98" i="12"/>
  <c r="P98" i="12"/>
  <c r="BI96" i="12"/>
  <c r="BH96" i="12"/>
  <c r="BG96" i="12"/>
  <c r="BF96" i="12"/>
  <c r="T96" i="12"/>
  <c r="R96" i="12"/>
  <c r="P96" i="12"/>
  <c r="BI94" i="12"/>
  <c r="BH94" i="12"/>
  <c r="BG94" i="12"/>
  <c r="BF94" i="12"/>
  <c r="T94" i="12"/>
  <c r="R94" i="12"/>
  <c r="P94" i="12"/>
  <c r="J88" i="12"/>
  <c r="F88" i="12"/>
  <c r="F86" i="12"/>
  <c r="E84" i="12"/>
  <c r="J58" i="12"/>
  <c r="F58" i="12"/>
  <c r="F56" i="12"/>
  <c r="E54" i="12"/>
  <c r="J26" i="12"/>
  <c r="E26" i="12"/>
  <c r="J59" i="12"/>
  <c r="J25" i="12"/>
  <c r="J20" i="12"/>
  <c r="E20" i="12"/>
  <c r="F89" i="12"/>
  <c r="J19" i="12"/>
  <c r="J14" i="12"/>
  <c r="J86" i="12"/>
  <c r="E7" i="12"/>
  <c r="E50" i="12" s="1"/>
  <c r="J41" i="11"/>
  <c r="J40" i="11"/>
  <c r="AY66" i="1"/>
  <c r="J39" i="11"/>
  <c r="AX66" i="1" s="1"/>
  <c r="BI140" i="11"/>
  <c r="BH140" i="11"/>
  <c r="BG140" i="11"/>
  <c r="BF140" i="11"/>
  <c r="T140" i="11"/>
  <c r="R140" i="11"/>
  <c r="P140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4" i="11"/>
  <c r="BH134" i="11"/>
  <c r="BG134" i="11"/>
  <c r="BF134" i="11"/>
  <c r="T134" i="11"/>
  <c r="R134" i="11"/>
  <c r="P134" i="11"/>
  <c r="BI132" i="11"/>
  <c r="BH132" i="11"/>
  <c r="BG132" i="11"/>
  <c r="BF132" i="11"/>
  <c r="T132" i="11"/>
  <c r="R132" i="11"/>
  <c r="P132" i="11"/>
  <c r="BI130" i="11"/>
  <c r="BH130" i="11"/>
  <c r="BG130" i="11"/>
  <c r="BF130" i="11"/>
  <c r="T130" i="11"/>
  <c r="R130" i="11"/>
  <c r="P130" i="11"/>
  <c r="BI128" i="11"/>
  <c r="BH128" i="11"/>
  <c r="BG128" i="11"/>
  <c r="BF128" i="11"/>
  <c r="T128" i="11"/>
  <c r="R128" i="11"/>
  <c r="P128" i="11"/>
  <c r="BI124" i="11"/>
  <c r="BH124" i="11"/>
  <c r="BG124" i="11"/>
  <c r="BF124" i="11"/>
  <c r="T124" i="11"/>
  <c r="T123" i="11" s="1"/>
  <c r="R124" i="11"/>
  <c r="R123" i="11"/>
  <c r="P124" i="11"/>
  <c r="P123" i="11" s="1"/>
  <c r="BI121" i="11"/>
  <c r="BH121" i="11"/>
  <c r="BG121" i="11"/>
  <c r="BF121" i="11"/>
  <c r="T121" i="11"/>
  <c r="R121" i="11"/>
  <c r="P121" i="11"/>
  <c r="BI119" i="11"/>
  <c r="BH119" i="11"/>
  <c r="BG119" i="11"/>
  <c r="BF119" i="11"/>
  <c r="T119" i="11"/>
  <c r="R119" i="11"/>
  <c r="P119" i="11"/>
  <c r="BI117" i="11"/>
  <c r="BH117" i="11"/>
  <c r="BG117" i="11"/>
  <c r="BF117" i="11"/>
  <c r="T117" i="11"/>
  <c r="R117" i="11"/>
  <c r="P117" i="11"/>
  <c r="BI115" i="11"/>
  <c r="BH115" i="11"/>
  <c r="BG115" i="11"/>
  <c r="BF115" i="11"/>
  <c r="T115" i="11"/>
  <c r="R115" i="11"/>
  <c r="P115" i="11"/>
  <c r="BI113" i="11"/>
  <c r="BH113" i="11"/>
  <c r="BG113" i="11"/>
  <c r="BF113" i="11"/>
  <c r="T113" i="11"/>
  <c r="R113" i="11"/>
  <c r="P113" i="11"/>
  <c r="BI109" i="11"/>
  <c r="BH109" i="11"/>
  <c r="BG109" i="11"/>
  <c r="BF109" i="11"/>
  <c r="T109" i="11"/>
  <c r="R109" i="11"/>
  <c r="P109" i="11"/>
  <c r="BI107" i="11"/>
  <c r="BH107" i="11"/>
  <c r="BG107" i="11"/>
  <c r="BF107" i="11"/>
  <c r="T107" i="11"/>
  <c r="R107" i="11"/>
  <c r="P107" i="11"/>
  <c r="BI105" i="11"/>
  <c r="BH105" i="11"/>
  <c r="BG105" i="11"/>
  <c r="BF105" i="11"/>
  <c r="T105" i="11"/>
  <c r="R105" i="11"/>
  <c r="P105" i="11"/>
  <c r="BI103" i="11"/>
  <c r="BH103" i="11"/>
  <c r="BG103" i="11"/>
  <c r="BF103" i="11"/>
  <c r="T103" i="11"/>
  <c r="R103" i="11"/>
  <c r="P103" i="11"/>
  <c r="BI101" i="11"/>
  <c r="BH101" i="11"/>
  <c r="BG101" i="11"/>
  <c r="BF101" i="11"/>
  <c r="T101" i="11"/>
  <c r="R101" i="11"/>
  <c r="P101" i="11"/>
  <c r="J94" i="11"/>
  <c r="F94" i="11"/>
  <c r="F92" i="11"/>
  <c r="E90" i="11"/>
  <c r="J62" i="11"/>
  <c r="F62" i="11"/>
  <c r="F60" i="11"/>
  <c r="E58" i="11"/>
  <c r="J28" i="11"/>
  <c r="E28" i="11"/>
  <c r="J95" i="11" s="1"/>
  <c r="J27" i="11"/>
  <c r="J22" i="11"/>
  <c r="E22" i="11"/>
  <c r="F63" i="11" s="1"/>
  <c r="J21" i="11"/>
  <c r="J16" i="11"/>
  <c r="J92" i="11" s="1"/>
  <c r="E7" i="11"/>
  <c r="E84" i="11"/>
  <c r="J41" i="10"/>
  <c r="J40" i="10"/>
  <c r="AY65" i="1" s="1"/>
  <c r="J39" i="10"/>
  <c r="AX65" i="1"/>
  <c r="BI122" i="10"/>
  <c r="BH122" i="10"/>
  <c r="BG122" i="10"/>
  <c r="BF122" i="10"/>
  <c r="T122" i="10"/>
  <c r="T121" i="10" s="1"/>
  <c r="T120" i="10" s="1"/>
  <c r="R122" i="10"/>
  <c r="R121" i="10" s="1"/>
  <c r="R120" i="10" s="1"/>
  <c r="P122" i="10"/>
  <c r="P121" i="10"/>
  <c r="P120" i="10" s="1"/>
  <c r="BI118" i="10"/>
  <c r="BH118" i="10"/>
  <c r="BG118" i="10"/>
  <c r="BF118" i="10"/>
  <c r="T118" i="10"/>
  <c r="R118" i="10"/>
  <c r="P118" i="10"/>
  <c r="BI116" i="10"/>
  <c r="BH116" i="10"/>
  <c r="BG116" i="10"/>
  <c r="BF116" i="10"/>
  <c r="T116" i="10"/>
  <c r="R116" i="10"/>
  <c r="P116" i="10"/>
  <c r="BI114" i="10"/>
  <c r="BH114" i="10"/>
  <c r="BG114" i="10"/>
  <c r="BF114" i="10"/>
  <c r="T114" i="10"/>
  <c r="R114" i="10"/>
  <c r="P114" i="10"/>
  <c r="BI112" i="10"/>
  <c r="BH112" i="10"/>
  <c r="BG112" i="10"/>
  <c r="BF112" i="10"/>
  <c r="T112" i="10"/>
  <c r="R112" i="10"/>
  <c r="P112" i="10"/>
  <c r="BI110" i="10"/>
  <c r="BH110" i="10"/>
  <c r="BG110" i="10"/>
  <c r="BF110" i="10"/>
  <c r="T110" i="10"/>
  <c r="R110" i="10"/>
  <c r="P110" i="10"/>
  <c r="BI108" i="10"/>
  <c r="BH108" i="10"/>
  <c r="BG108" i="10"/>
  <c r="BF108" i="10"/>
  <c r="T108" i="10"/>
  <c r="R108" i="10"/>
  <c r="P108" i="10"/>
  <c r="BI106" i="10"/>
  <c r="BH106" i="10"/>
  <c r="BG106" i="10"/>
  <c r="BF106" i="10"/>
  <c r="T106" i="10"/>
  <c r="R106" i="10"/>
  <c r="P106" i="10"/>
  <c r="BI104" i="10"/>
  <c r="BH104" i="10"/>
  <c r="BG104" i="10"/>
  <c r="BF104" i="10"/>
  <c r="T104" i="10"/>
  <c r="R104" i="10"/>
  <c r="P104" i="10"/>
  <c r="BI102" i="10"/>
  <c r="BH102" i="10"/>
  <c r="BG102" i="10"/>
  <c r="BF102" i="10"/>
  <c r="T102" i="10"/>
  <c r="R102" i="10"/>
  <c r="P102" i="10"/>
  <c r="BI100" i="10"/>
  <c r="BH100" i="10"/>
  <c r="BG100" i="10"/>
  <c r="BF100" i="10"/>
  <c r="T100" i="10"/>
  <c r="R100" i="10"/>
  <c r="P100" i="10"/>
  <c r="BI98" i="10"/>
  <c r="BH98" i="10"/>
  <c r="BG98" i="10"/>
  <c r="BF98" i="10"/>
  <c r="T98" i="10"/>
  <c r="T93" i="10" s="1"/>
  <c r="R98" i="10"/>
  <c r="P98" i="10"/>
  <c r="BI96" i="10"/>
  <c r="BH96" i="10"/>
  <c r="BG96" i="10"/>
  <c r="BF96" i="10"/>
  <c r="T96" i="10"/>
  <c r="R96" i="10"/>
  <c r="P96" i="10"/>
  <c r="P93" i="10" s="1"/>
  <c r="AU65" i="1" s="1"/>
  <c r="BI94" i="10"/>
  <c r="BH94" i="10"/>
  <c r="BG94" i="10"/>
  <c r="BF94" i="10"/>
  <c r="T94" i="10"/>
  <c r="R94" i="10"/>
  <c r="R93" i="10" s="1"/>
  <c r="P94" i="10"/>
  <c r="J89" i="10"/>
  <c r="F89" i="10"/>
  <c r="F87" i="10"/>
  <c r="E85" i="10"/>
  <c r="J62" i="10"/>
  <c r="F62" i="10"/>
  <c r="F60" i="10"/>
  <c r="E58" i="10"/>
  <c r="J28" i="10"/>
  <c r="E28" i="10"/>
  <c r="J90" i="10" s="1"/>
  <c r="J27" i="10"/>
  <c r="J22" i="10"/>
  <c r="E22" i="10"/>
  <c r="F90" i="10" s="1"/>
  <c r="J21" i="10"/>
  <c r="J16" i="10"/>
  <c r="J87" i="10" s="1"/>
  <c r="E7" i="10"/>
  <c r="E79" i="10"/>
  <c r="J41" i="9"/>
  <c r="J40" i="9"/>
  <c r="AY64" i="1" s="1"/>
  <c r="J39" i="9"/>
  <c r="AX64" i="1" s="1"/>
  <c r="BI156" i="9"/>
  <c r="BH156" i="9"/>
  <c r="BG156" i="9"/>
  <c r="BF156" i="9"/>
  <c r="T156" i="9"/>
  <c r="T155" i="9" s="1"/>
  <c r="R156" i="9"/>
  <c r="R155" i="9" s="1"/>
  <c r="P156" i="9"/>
  <c r="P155" i="9" s="1"/>
  <c r="BI153" i="9"/>
  <c r="BH153" i="9"/>
  <c r="BG153" i="9"/>
  <c r="BF153" i="9"/>
  <c r="T153" i="9"/>
  <c r="R153" i="9"/>
  <c r="P153" i="9"/>
  <c r="BI151" i="9"/>
  <c r="BH151" i="9"/>
  <c r="BG151" i="9"/>
  <c r="BF151" i="9"/>
  <c r="T151" i="9"/>
  <c r="R151" i="9"/>
  <c r="P151" i="9"/>
  <c r="BI149" i="9"/>
  <c r="BH149" i="9"/>
  <c r="BG149" i="9"/>
  <c r="BF149" i="9"/>
  <c r="T149" i="9"/>
  <c r="R149" i="9"/>
  <c r="P149" i="9"/>
  <c r="BI147" i="9"/>
  <c r="BH147" i="9"/>
  <c r="BG147" i="9"/>
  <c r="BF147" i="9"/>
  <c r="T147" i="9"/>
  <c r="R147" i="9"/>
  <c r="P147" i="9"/>
  <c r="BI145" i="9"/>
  <c r="BH145" i="9"/>
  <c r="BG145" i="9"/>
  <c r="BF145" i="9"/>
  <c r="T145" i="9"/>
  <c r="R145" i="9"/>
  <c r="P145" i="9"/>
  <c r="BI143" i="9"/>
  <c r="BH143" i="9"/>
  <c r="BG143" i="9"/>
  <c r="BF143" i="9"/>
  <c r="T143" i="9"/>
  <c r="R143" i="9"/>
  <c r="P143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7" i="9"/>
  <c r="BH137" i="9"/>
  <c r="BG137" i="9"/>
  <c r="BF137" i="9"/>
  <c r="T137" i="9"/>
  <c r="R137" i="9"/>
  <c r="P137" i="9"/>
  <c r="BI135" i="9"/>
  <c r="BH135" i="9"/>
  <c r="BG135" i="9"/>
  <c r="BF135" i="9"/>
  <c r="T135" i="9"/>
  <c r="R135" i="9"/>
  <c r="P135" i="9"/>
  <c r="BI133" i="9"/>
  <c r="BH133" i="9"/>
  <c r="BG133" i="9"/>
  <c r="BF133" i="9"/>
  <c r="T133" i="9"/>
  <c r="R133" i="9"/>
  <c r="P133" i="9"/>
  <c r="BI131" i="9"/>
  <c r="BH131" i="9"/>
  <c r="BG131" i="9"/>
  <c r="BF131" i="9"/>
  <c r="T131" i="9"/>
  <c r="R131" i="9"/>
  <c r="P131" i="9"/>
  <c r="BI129" i="9"/>
  <c r="BH129" i="9"/>
  <c r="BG129" i="9"/>
  <c r="BF129" i="9"/>
  <c r="T129" i="9"/>
  <c r="R129" i="9"/>
  <c r="P129" i="9"/>
  <c r="BI127" i="9"/>
  <c r="BH127" i="9"/>
  <c r="BG127" i="9"/>
  <c r="BF127" i="9"/>
  <c r="T127" i="9"/>
  <c r="R127" i="9"/>
  <c r="P127" i="9"/>
  <c r="BI125" i="9"/>
  <c r="BH125" i="9"/>
  <c r="BG125" i="9"/>
  <c r="BF125" i="9"/>
  <c r="T125" i="9"/>
  <c r="R125" i="9"/>
  <c r="P125" i="9"/>
  <c r="BI123" i="9"/>
  <c r="BH123" i="9"/>
  <c r="BG123" i="9"/>
  <c r="BF123" i="9"/>
  <c r="T123" i="9"/>
  <c r="R123" i="9"/>
  <c r="P123" i="9"/>
  <c r="BI121" i="9"/>
  <c r="BH121" i="9"/>
  <c r="BG121" i="9"/>
  <c r="BF121" i="9"/>
  <c r="T121" i="9"/>
  <c r="R121" i="9"/>
  <c r="P121" i="9"/>
  <c r="BI119" i="9"/>
  <c r="BH119" i="9"/>
  <c r="BG119" i="9"/>
  <c r="BF119" i="9"/>
  <c r="T119" i="9"/>
  <c r="R119" i="9"/>
  <c r="P119" i="9"/>
  <c r="BI117" i="9"/>
  <c r="BH117" i="9"/>
  <c r="BG117" i="9"/>
  <c r="BF117" i="9"/>
  <c r="T117" i="9"/>
  <c r="R117" i="9"/>
  <c r="P117" i="9"/>
  <c r="BI115" i="9"/>
  <c r="BH115" i="9"/>
  <c r="BG115" i="9"/>
  <c r="BF115" i="9"/>
  <c r="T115" i="9"/>
  <c r="R115" i="9"/>
  <c r="P115" i="9"/>
  <c r="BI113" i="9"/>
  <c r="BH113" i="9"/>
  <c r="BG113" i="9"/>
  <c r="BF113" i="9"/>
  <c r="T113" i="9"/>
  <c r="R113" i="9"/>
  <c r="P113" i="9"/>
  <c r="BI111" i="9"/>
  <c r="BH111" i="9"/>
  <c r="BG111" i="9"/>
  <c r="BF111" i="9"/>
  <c r="T111" i="9"/>
  <c r="R111" i="9"/>
  <c r="P111" i="9"/>
  <c r="BI109" i="9"/>
  <c r="BH109" i="9"/>
  <c r="BG109" i="9"/>
  <c r="BF109" i="9"/>
  <c r="T109" i="9"/>
  <c r="R109" i="9"/>
  <c r="P109" i="9"/>
  <c r="BI107" i="9"/>
  <c r="BH107" i="9"/>
  <c r="BG107" i="9"/>
  <c r="BF107" i="9"/>
  <c r="T107" i="9"/>
  <c r="R107" i="9"/>
  <c r="P107" i="9"/>
  <c r="BI105" i="9"/>
  <c r="BH105" i="9"/>
  <c r="BG105" i="9"/>
  <c r="BF105" i="9"/>
  <c r="T105" i="9"/>
  <c r="R105" i="9"/>
  <c r="P105" i="9"/>
  <c r="BI103" i="9"/>
  <c r="BH103" i="9"/>
  <c r="BG103" i="9"/>
  <c r="BF103" i="9"/>
  <c r="T103" i="9"/>
  <c r="R103" i="9"/>
  <c r="P103" i="9"/>
  <c r="BI101" i="9"/>
  <c r="BH101" i="9"/>
  <c r="BG101" i="9"/>
  <c r="BF101" i="9"/>
  <c r="T101" i="9"/>
  <c r="R101" i="9"/>
  <c r="P101" i="9"/>
  <c r="BI99" i="9"/>
  <c r="BH99" i="9"/>
  <c r="BG99" i="9"/>
  <c r="BF99" i="9"/>
  <c r="T99" i="9"/>
  <c r="R99" i="9"/>
  <c r="P99" i="9"/>
  <c r="BI97" i="9"/>
  <c r="BH97" i="9"/>
  <c r="BG97" i="9"/>
  <c r="BF97" i="9"/>
  <c r="T97" i="9"/>
  <c r="R97" i="9"/>
  <c r="P97" i="9"/>
  <c r="J90" i="9"/>
  <c r="F90" i="9"/>
  <c r="F88" i="9"/>
  <c r="E86" i="9"/>
  <c r="J62" i="9"/>
  <c r="F62" i="9"/>
  <c r="F60" i="9"/>
  <c r="E58" i="9"/>
  <c r="J28" i="9"/>
  <c r="E28" i="9"/>
  <c r="J91" i="9" s="1"/>
  <c r="J27" i="9"/>
  <c r="J22" i="9"/>
  <c r="E22" i="9"/>
  <c r="F63" i="9" s="1"/>
  <c r="J21" i="9"/>
  <c r="J16" i="9"/>
  <c r="J88" i="9"/>
  <c r="E7" i="9"/>
  <c r="E52" i="9" s="1"/>
  <c r="J41" i="8"/>
  <c r="J40" i="8"/>
  <c r="AY63" i="1" s="1"/>
  <c r="J39" i="8"/>
  <c r="AX63" i="1"/>
  <c r="BI180" i="8"/>
  <c r="BH180" i="8"/>
  <c r="BG180" i="8"/>
  <c r="BF180" i="8"/>
  <c r="T180" i="8"/>
  <c r="T179" i="8" s="1"/>
  <c r="R180" i="8"/>
  <c r="R179" i="8"/>
  <c r="P180" i="8"/>
  <c r="P179" i="8" s="1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73" i="8"/>
  <c r="BH173" i="8"/>
  <c r="BG173" i="8"/>
  <c r="BF173" i="8"/>
  <c r="T173" i="8"/>
  <c r="R173" i="8"/>
  <c r="P173" i="8"/>
  <c r="BI171" i="8"/>
  <c r="BH171" i="8"/>
  <c r="BG171" i="8"/>
  <c r="BF171" i="8"/>
  <c r="T171" i="8"/>
  <c r="R171" i="8"/>
  <c r="P171" i="8"/>
  <c r="BI169" i="8"/>
  <c r="BH169" i="8"/>
  <c r="BG169" i="8"/>
  <c r="BF169" i="8"/>
  <c r="T169" i="8"/>
  <c r="R169" i="8"/>
  <c r="P169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3" i="8"/>
  <c r="BH163" i="8"/>
  <c r="BG163" i="8"/>
  <c r="BF163" i="8"/>
  <c r="T163" i="8"/>
  <c r="R163" i="8"/>
  <c r="P163" i="8"/>
  <c r="BI161" i="8"/>
  <c r="BH161" i="8"/>
  <c r="BG161" i="8"/>
  <c r="BF161" i="8"/>
  <c r="T161" i="8"/>
  <c r="R161" i="8"/>
  <c r="P161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53" i="8"/>
  <c r="BH153" i="8"/>
  <c r="BG153" i="8"/>
  <c r="BF153" i="8"/>
  <c r="T153" i="8"/>
  <c r="R153" i="8"/>
  <c r="P153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7" i="8"/>
  <c r="BH147" i="8"/>
  <c r="BG147" i="8"/>
  <c r="BF147" i="8"/>
  <c r="T147" i="8"/>
  <c r="R147" i="8"/>
  <c r="P147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41" i="8"/>
  <c r="BH141" i="8"/>
  <c r="BG141" i="8"/>
  <c r="BF141" i="8"/>
  <c r="T141" i="8"/>
  <c r="R141" i="8"/>
  <c r="P141" i="8"/>
  <c r="BI139" i="8"/>
  <c r="BH139" i="8"/>
  <c r="BG139" i="8"/>
  <c r="BF139" i="8"/>
  <c r="T139" i="8"/>
  <c r="R139" i="8"/>
  <c r="P139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7" i="8"/>
  <c r="BH127" i="8"/>
  <c r="BG127" i="8"/>
  <c r="BF127" i="8"/>
  <c r="T127" i="8"/>
  <c r="R127" i="8"/>
  <c r="P127" i="8"/>
  <c r="BI125" i="8"/>
  <c r="BH125" i="8"/>
  <c r="BG125" i="8"/>
  <c r="BF125" i="8"/>
  <c r="T125" i="8"/>
  <c r="R125" i="8"/>
  <c r="P125" i="8"/>
  <c r="BI123" i="8"/>
  <c r="BH123" i="8"/>
  <c r="BG123" i="8"/>
  <c r="BF123" i="8"/>
  <c r="T123" i="8"/>
  <c r="R123" i="8"/>
  <c r="P123" i="8"/>
  <c r="BI121" i="8"/>
  <c r="BH121" i="8"/>
  <c r="BG121" i="8"/>
  <c r="BF121" i="8"/>
  <c r="T121" i="8"/>
  <c r="R121" i="8"/>
  <c r="P121" i="8"/>
  <c r="BI119" i="8"/>
  <c r="BH119" i="8"/>
  <c r="BG119" i="8"/>
  <c r="BF119" i="8"/>
  <c r="T119" i="8"/>
  <c r="R119" i="8"/>
  <c r="P119" i="8"/>
  <c r="BI117" i="8"/>
  <c r="BH117" i="8"/>
  <c r="BG117" i="8"/>
  <c r="BF117" i="8"/>
  <c r="T117" i="8"/>
  <c r="R117" i="8"/>
  <c r="P117" i="8"/>
  <c r="BI115" i="8"/>
  <c r="BH115" i="8"/>
  <c r="BG115" i="8"/>
  <c r="BF115" i="8"/>
  <c r="T115" i="8"/>
  <c r="R115" i="8"/>
  <c r="P115" i="8"/>
  <c r="BI113" i="8"/>
  <c r="BH113" i="8"/>
  <c r="BG113" i="8"/>
  <c r="BF113" i="8"/>
  <c r="T113" i="8"/>
  <c r="R113" i="8"/>
  <c r="P113" i="8"/>
  <c r="BI111" i="8"/>
  <c r="BH111" i="8"/>
  <c r="BG111" i="8"/>
  <c r="BF111" i="8"/>
  <c r="T111" i="8"/>
  <c r="R111" i="8"/>
  <c r="P111" i="8"/>
  <c r="BI109" i="8"/>
  <c r="BH109" i="8"/>
  <c r="BG109" i="8"/>
  <c r="BF109" i="8"/>
  <c r="T109" i="8"/>
  <c r="R109" i="8"/>
  <c r="P109" i="8"/>
  <c r="BI105" i="8"/>
  <c r="BH105" i="8"/>
  <c r="BG105" i="8"/>
  <c r="BF105" i="8"/>
  <c r="T105" i="8"/>
  <c r="R105" i="8"/>
  <c r="P105" i="8"/>
  <c r="BI103" i="8"/>
  <c r="BH103" i="8"/>
  <c r="BG103" i="8"/>
  <c r="BF103" i="8"/>
  <c r="T103" i="8"/>
  <c r="R103" i="8"/>
  <c r="P103" i="8"/>
  <c r="BI101" i="8"/>
  <c r="BH101" i="8"/>
  <c r="BG101" i="8"/>
  <c r="BF101" i="8"/>
  <c r="T101" i="8"/>
  <c r="R101" i="8"/>
  <c r="P101" i="8"/>
  <c r="BI99" i="8"/>
  <c r="BH99" i="8"/>
  <c r="BG99" i="8"/>
  <c r="BF99" i="8"/>
  <c r="T99" i="8"/>
  <c r="R99" i="8"/>
  <c r="P99" i="8"/>
  <c r="BI97" i="8"/>
  <c r="BH97" i="8"/>
  <c r="BG97" i="8"/>
  <c r="BF97" i="8"/>
  <c r="T97" i="8"/>
  <c r="R97" i="8"/>
  <c r="P97" i="8"/>
  <c r="BI95" i="8"/>
  <c r="BH95" i="8"/>
  <c r="BG95" i="8"/>
  <c r="BF95" i="8"/>
  <c r="T95" i="8"/>
  <c r="R95" i="8"/>
  <c r="P95" i="8"/>
  <c r="J90" i="8"/>
  <c r="F90" i="8"/>
  <c r="F88" i="8"/>
  <c r="E86" i="8"/>
  <c r="J62" i="8"/>
  <c r="F62" i="8"/>
  <c r="F60" i="8"/>
  <c r="E58" i="8"/>
  <c r="J28" i="8"/>
  <c r="E28" i="8"/>
  <c r="J63" i="8" s="1"/>
  <c r="J27" i="8"/>
  <c r="J22" i="8"/>
  <c r="E22" i="8"/>
  <c r="F91" i="8" s="1"/>
  <c r="J21" i="8"/>
  <c r="J16" i="8"/>
  <c r="J88" i="8" s="1"/>
  <c r="E7" i="8"/>
  <c r="E52" i="8"/>
  <c r="J41" i="7"/>
  <c r="J40" i="7"/>
  <c r="AY62" i="1" s="1"/>
  <c r="J39" i="7"/>
  <c r="AX62" i="1" s="1"/>
  <c r="BI92" i="7"/>
  <c r="BH92" i="7"/>
  <c r="BG92" i="7"/>
  <c r="BF92" i="7"/>
  <c r="T92" i="7"/>
  <c r="T91" i="7"/>
  <c r="R92" i="7"/>
  <c r="R91" i="7" s="1"/>
  <c r="P92" i="7"/>
  <c r="P91" i="7"/>
  <c r="AU62" i="1"/>
  <c r="J87" i="7"/>
  <c r="F87" i="7"/>
  <c r="F85" i="7"/>
  <c r="E83" i="7"/>
  <c r="J62" i="7"/>
  <c r="F62" i="7"/>
  <c r="F60" i="7"/>
  <c r="E58" i="7"/>
  <c r="J28" i="7"/>
  <c r="E28" i="7"/>
  <c r="J88" i="7" s="1"/>
  <c r="J27" i="7"/>
  <c r="J22" i="7"/>
  <c r="E22" i="7"/>
  <c r="F88" i="7" s="1"/>
  <c r="J21" i="7"/>
  <c r="J16" i="7"/>
  <c r="J85" i="7" s="1"/>
  <c r="E7" i="7"/>
  <c r="E52" i="7"/>
  <c r="J41" i="6"/>
  <c r="J40" i="6"/>
  <c r="AY61" i="1"/>
  <c r="J39" i="6"/>
  <c r="AX61" i="1" s="1"/>
  <c r="BI138" i="6"/>
  <c r="BH138" i="6"/>
  <c r="BG138" i="6"/>
  <c r="BF138" i="6"/>
  <c r="T138" i="6"/>
  <c r="T137" i="6"/>
  <c r="R138" i="6"/>
  <c r="R137" i="6" s="1"/>
  <c r="P138" i="6"/>
  <c r="P137" i="6"/>
  <c r="BI135" i="6"/>
  <c r="BH135" i="6"/>
  <c r="BG135" i="6"/>
  <c r="BF135" i="6"/>
  <c r="T135" i="6"/>
  <c r="R135" i="6"/>
  <c r="P135" i="6"/>
  <c r="BI133" i="6"/>
  <c r="BH133" i="6"/>
  <c r="BG133" i="6"/>
  <c r="BF133" i="6"/>
  <c r="T133" i="6"/>
  <c r="R133" i="6"/>
  <c r="P133" i="6"/>
  <c r="BI131" i="6"/>
  <c r="BH131" i="6"/>
  <c r="BG131" i="6"/>
  <c r="BF131" i="6"/>
  <c r="T131" i="6"/>
  <c r="R131" i="6"/>
  <c r="P131" i="6"/>
  <c r="BI129" i="6"/>
  <c r="BH129" i="6"/>
  <c r="BG129" i="6"/>
  <c r="BF129" i="6"/>
  <c r="T129" i="6"/>
  <c r="R129" i="6"/>
  <c r="P129" i="6"/>
  <c r="BI127" i="6"/>
  <c r="BH127" i="6"/>
  <c r="BG127" i="6"/>
  <c r="BF127" i="6"/>
  <c r="T127" i="6"/>
  <c r="R127" i="6"/>
  <c r="P127" i="6"/>
  <c r="BI125" i="6"/>
  <c r="BH125" i="6"/>
  <c r="BG125" i="6"/>
  <c r="BF125" i="6"/>
  <c r="T125" i="6"/>
  <c r="R125" i="6"/>
  <c r="P125" i="6"/>
  <c r="BI123" i="6"/>
  <c r="BH123" i="6"/>
  <c r="BG123" i="6"/>
  <c r="BF123" i="6"/>
  <c r="T123" i="6"/>
  <c r="R123" i="6"/>
  <c r="P123" i="6"/>
  <c r="BI121" i="6"/>
  <c r="BH121" i="6"/>
  <c r="BG121" i="6"/>
  <c r="BF121" i="6"/>
  <c r="T121" i="6"/>
  <c r="R121" i="6"/>
  <c r="P121" i="6"/>
  <c r="BI119" i="6"/>
  <c r="BH119" i="6"/>
  <c r="BG119" i="6"/>
  <c r="BF119" i="6"/>
  <c r="T119" i="6"/>
  <c r="R119" i="6"/>
  <c r="P119" i="6"/>
  <c r="BI115" i="6"/>
  <c r="BH115" i="6"/>
  <c r="BG115" i="6"/>
  <c r="BF115" i="6"/>
  <c r="T115" i="6"/>
  <c r="R115" i="6"/>
  <c r="P115" i="6"/>
  <c r="BI113" i="6"/>
  <c r="BH113" i="6"/>
  <c r="BG113" i="6"/>
  <c r="BF113" i="6"/>
  <c r="T113" i="6"/>
  <c r="R113" i="6"/>
  <c r="P113" i="6"/>
  <c r="BI111" i="6"/>
  <c r="BH111" i="6"/>
  <c r="BG111" i="6"/>
  <c r="BF111" i="6"/>
  <c r="T111" i="6"/>
  <c r="R111" i="6"/>
  <c r="P111" i="6"/>
  <c r="BI109" i="6"/>
  <c r="BH109" i="6"/>
  <c r="BG109" i="6"/>
  <c r="BF109" i="6"/>
  <c r="T109" i="6"/>
  <c r="R109" i="6"/>
  <c r="P109" i="6"/>
  <c r="BI107" i="6"/>
  <c r="BH107" i="6"/>
  <c r="BG107" i="6"/>
  <c r="BF107" i="6"/>
  <c r="T107" i="6"/>
  <c r="R107" i="6"/>
  <c r="P107" i="6"/>
  <c r="BI103" i="6"/>
  <c r="BH103" i="6"/>
  <c r="BG103" i="6"/>
  <c r="BF103" i="6"/>
  <c r="T103" i="6"/>
  <c r="R103" i="6"/>
  <c r="P103" i="6"/>
  <c r="BI101" i="6"/>
  <c r="BH101" i="6"/>
  <c r="BG101" i="6"/>
  <c r="BF101" i="6"/>
  <c r="T101" i="6"/>
  <c r="R101" i="6"/>
  <c r="P101" i="6"/>
  <c r="BI99" i="6"/>
  <c r="BH99" i="6"/>
  <c r="BG99" i="6"/>
  <c r="BF99" i="6"/>
  <c r="T99" i="6"/>
  <c r="R99" i="6"/>
  <c r="P99" i="6"/>
  <c r="BI97" i="6"/>
  <c r="BH97" i="6"/>
  <c r="BG97" i="6"/>
  <c r="BF97" i="6"/>
  <c r="T97" i="6"/>
  <c r="R97" i="6"/>
  <c r="P97" i="6"/>
  <c r="J92" i="6"/>
  <c r="F92" i="6"/>
  <c r="F90" i="6"/>
  <c r="E88" i="6"/>
  <c r="J62" i="6"/>
  <c r="F62" i="6"/>
  <c r="F60" i="6"/>
  <c r="E58" i="6"/>
  <c r="J28" i="6"/>
  <c r="E28" i="6"/>
  <c r="J93" i="6"/>
  <c r="J27" i="6"/>
  <c r="J22" i="6"/>
  <c r="E22" i="6"/>
  <c r="F63" i="6"/>
  <c r="J21" i="6"/>
  <c r="J16" i="6"/>
  <c r="J90" i="6"/>
  <c r="E7" i="6"/>
  <c r="E52" i="6" s="1"/>
  <c r="J41" i="5"/>
  <c r="J40" i="5"/>
  <c r="AY60" i="1"/>
  <c r="J39" i="5"/>
  <c r="AX60" i="1" s="1"/>
  <c r="BI264" i="5"/>
  <c r="BH264" i="5"/>
  <c r="BG264" i="5"/>
  <c r="BF264" i="5"/>
  <c r="T264" i="5"/>
  <c r="R264" i="5"/>
  <c r="P264" i="5"/>
  <c r="BI262" i="5"/>
  <c r="BH262" i="5"/>
  <c r="BG262" i="5"/>
  <c r="BF262" i="5"/>
  <c r="T262" i="5"/>
  <c r="R262" i="5"/>
  <c r="P262" i="5"/>
  <c r="BI260" i="5"/>
  <c r="BH260" i="5"/>
  <c r="BG260" i="5"/>
  <c r="BF260" i="5"/>
  <c r="T260" i="5"/>
  <c r="R260" i="5"/>
  <c r="P260" i="5"/>
  <c r="BI257" i="5"/>
  <c r="BH257" i="5"/>
  <c r="BG257" i="5"/>
  <c r="BF257" i="5"/>
  <c r="T257" i="5"/>
  <c r="R257" i="5"/>
  <c r="P257" i="5"/>
  <c r="BI254" i="5"/>
  <c r="BH254" i="5"/>
  <c r="BG254" i="5"/>
  <c r="BF254" i="5"/>
  <c r="T254" i="5"/>
  <c r="R254" i="5"/>
  <c r="P254" i="5"/>
  <c r="BI252" i="5"/>
  <c r="BH252" i="5"/>
  <c r="BG252" i="5"/>
  <c r="BF252" i="5"/>
  <c r="T252" i="5"/>
  <c r="R252" i="5"/>
  <c r="P252" i="5"/>
  <c r="BI250" i="5"/>
  <c r="BH250" i="5"/>
  <c r="BG250" i="5"/>
  <c r="BF250" i="5"/>
  <c r="T250" i="5"/>
  <c r="R250" i="5"/>
  <c r="P250" i="5"/>
  <c r="BI248" i="5"/>
  <c r="BH248" i="5"/>
  <c r="BG248" i="5"/>
  <c r="BF248" i="5"/>
  <c r="T248" i="5"/>
  <c r="R248" i="5"/>
  <c r="P248" i="5"/>
  <c r="BI243" i="5"/>
  <c r="BH243" i="5"/>
  <c r="BG243" i="5"/>
  <c r="BF243" i="5"/>
  <c r="T243" i="5"/>
  <c r="R243" i="5"/>
  <c r="P243" i="5"/>
  <c r="BI241" i="5"/>
  <c r="BH241" i="5"/>
  <c r="BG241" i="5"/>
  <c r="BF241" i="5"/>
  <c r="T241" i="5"/>
  <c r="R241" i="5"/>
  <c r="P241" i="5"/>
  <c r="BI239" i="5"/>
  <c r="BH239" i="5"/>
  <c r="BG239" i="5"/>
  <c r="BF239" i="5"/>
  <c r="T239" i="5"/>
  <c r="R239" i="5"/>
  <c r="P239" i="5"/>
  <c r="BI236" i="5"/>
  <c r="BH236" i="5"/>
  <c r="BG236" i="5"/>
  <c r="BF236" i="5"/>
  <c r="T236" i="5"/>
  <c r="R236" i="5"/>
  <c r="P236" i="5"/>
  <c r="BI234" i="5"/>
  <c r="BH234" i="5"/>
  <c r="BG234" i="5"/>
  <c r="BF234" i="5"/>
  <c r="T234" i="5"/>
  <c r="R234" i="5"/>
  <c r="P234" i="5"/>
  <c r="BI232" i="5"/>
  <c r="BH232" i="5"/>
  <c r="BG232" i="5"/>
  <c r="BF232" i="5"/>
  <c r="T232" i="5"/>
  <c r="R232" i="5"/>
  <c r="P232" i="5"/>
  <c r="BI230" i="5"/>
  <c r="BH230" i="5"/>
  <c r="BG230" i="5"/>
  <c r="BF230" i="5"/>
  <c r="T230" i="5"/>
  <c r="R230" i="5"/>
  <c r="P230" i="5"/>
  <c r="BI228" i="5"/>
  <c r="BH228" i="5"/>
  <c r="BG228" i="5"/>
  <c r="BF228" i="5"/>
  <c r="T228" i="5"/>
  <c r="R228" i="5"/>
  <c r="P228" i="5"/>
  <c r="BI226" i="5"/>
  <c r="BH226" i="5"/>
  <c r="BG226" i="5"/>
  <c r="BF226" i="5"/>
  <c r="T226" i="5"/>
  <c r="R226" i="5"/>
  <c r="P226" i="5"/>
  <c r="BI224" i="5"/>
  <c r="BH224" i="5"/>
  <c r="BG224" i="5"/>
  <c r="BF224" i="5"/>
  <c r="T224" i="5"/>
  <c r="R224" i="5"/>
  <c r="P224" i="5"/>
  <c r="BI222" i="5"/>
  <c r="BH222" i="5"/>
  <c r="BG222" i="5"/>
  <c r="BF222" i="5"/>
  <c r="T222" i="5"/>
  <c r="R222" i="5"/>
  <c r="P222" i="5"/>
  <c r="BI220" i="5"/>
  <c r="BH220" i="5"/>
  <c r="BG220" i="5"/>
  <c r="BF220" i="5"/>
  <c r="T220" i="5"/>
  <c r="R220" i="5"/>
  <c r="P220" i="5"/>
  <c r="BI218" i="5"/>
  <c r="BH218" i="5"/>
  <c r="BG218" i="5"/>
  <c r="BF218" i="5"/>
  <c r="T218" i="5"/>
  <c r="R218" i="5"/>
  <c r="P218" i="5"/>
  <c r="BI216" i="5"/>
  <c r="BH216" i="5"/>
  <c r="BG216" i="5"/>
  <c r="BF216" i="5"/>
  <c r="T216" i="5"/>
  <c r="R216" i="5"/>
  <c r="P216" i="5"/>
  <c r="BI214" i="5"/>
  <c r="BH214" i="5"/>
  <c r="BG214" i="5"/>
  <c r="BF214" i="5"/>
  <c r="T214" i="5"/>
  <c r="R214" i="5"/>
  <c r="P214" i="5"/>
  <c r="BI212" i="5"/>
  <c r="BH212" i="5"/>
  <c r="BG212" i="5"/>
  <c r="BF212" i="5"/>
  <c r="T212" i="5"/>
  <c r="R212" i="5"/>
  <c r="P212" i="5"/>
  <c r="BI210" i="5"/>
  <c r="BH210" i="5"/>
  <c r="BG210" i="5"/>
  <c r="BF210" i="5"/>
  <c r="T210" i="5"/>
  <c r="R210" i="5"/>
  <c r="P210" i="5"/>
  <c r="BI208" i="5"/>
  <c r="BH208" i="5"/>
  <c r="BG208" i="5"/>
  <c r="BF208" i="5"/>
  <c r="T208" i="5"/>
  <c r="R208" i="5"/>
  <c r="P208" i="5"/>
  <c r="BI206" i="5"/>
  <c r="BH206" i="5"/>
  <c r="BG206" i="5"/>
  <c r="BF206" i="5"/>
  <c r="T206" i="5"/>
  <c r="R206" i="5"/>
  <c r="P206" i="5"/>
  <c r="BI204" i="5"/>
  <c r="BH204" i="5"/>
  <c r="BG204" i="5"/>
  <c r="BF204" i="5"/>
  <c r="T204" i="5"/>
  <c r="R204" i="5"/>
  <c r="P204" i="5"/>
  <c r="BI202" i="5"/>
  <c r="BH202" i="5"/>
  <c r="BG202" i="5"/>
  <c r="BF202" i="5"/>
  <c r="T202" i="5"/>
  <c r="R202" i="5"/>
  <c r="P202" i="5"/>
  <c r="BI200" i="5"/>
  <c r="BH200" i="5"/>
  <c r="BG200" i="5"/>
  <c r="BF200" i="5"/>
  <c r="T200" i="5"/>
  <c r="R200" i="5"/>
  <c r="P200" i="5"/>
  <c r="BI198" i="5"/>
  <c r="BH198" i="5"/>
  <c r="BG198" i="5"/>
  <c r="BF198" i="5"/>
  <c r="T198" i="5"/>
  <c r="R198" i="5"/>
  <c r="P198" i="5"/>
  <c r="BI196" i="5"/>
  <c r="BH196" i="5"/>
  <c r="BG196" i="5"/>
  <c r="BF196" i="5"/>
  <c r="T196" i="5"/>
  <c r="R196" i="5"/>
  <c r="P196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6" i="5"/>
  <c r="BH166" i="5"/>
  <c r="BG166" i="5"/>
  <c r="BF166" i="5"/>
  <c r="T166" i="5"/>
  <c r="R166" i="5"/>
  <c r="P166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8" i="5"/>
  <c r="BH158" i="5"/>
  <c r="BG158" i="5"/>
  <c r="BF158" i="5"/>
  <c r="T158" i="5"/>
  <c r="R158" i="5"/>
  <c r="P158" i="5"/>
  <c r="BI156" i="5"/>
  <c r="BH156" i="5"/>
  <c r="BG156" i="5"/>
  <c r="BF156" i="5"/>
  <c r="T156" i="5"/>
  <c r="R156" i="5"/>
  <c r="P156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8" i="5"/>
  <c r="BH128" i="5"/>
  <c r="BG128" i="5"/>
  <c r="BF128" i="5"/>
  <c r="T128" i="5"/>
  <c r="R128" i="5"/>
  <c r="P128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R124" i="5"/>
  <c r="P124" i="5"/>
  <c r="BI122" i="5"/>
  <c r="BH122" i="5"/>
  <c r="BG122" i="5"/>
  <c r="BF122" i="5"/>
  <c r="T122" i="5"/>
  <c r="R122" i="5"/>
  <c r="P122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2" i="5"/>
  <c r="BH112" i="5"/>
  <c r="BG112" i="5"/>
  <c r="BF112" i="5"/>
  <c r="T112" i="5"/>
  <c r="R112" i="5"/>
  <c r="P112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4" i="5"/>
  <c r="BH104" i="5"/>
  <c r="BG104" i="5"/>
  <c r="BF104" i="5"/>
  <c r="T104" i="5"/>
  <c r="R104" i="5"/>
  <c r="P104" i="5"/>
  <c r="BI102" i="5"/>
  <c r="BH102" i="5"/>
  <c r="BG102" i="5"/>
  <c r="BF102" i="5"/>
  <c r="T102" i="5"/>
  <c r="R102" i="5"/>
  <c r="P102" i="5"/>
  <c r="BI100" i="5"/>
  <c r="BH100" i="5"/>
  <c r="BG100" i="5"/>
  <c r="BF100" i="5"/>
  <c r="T100" i="5"/>
  <c r="R100" i="5"/>
  <c r="P100" i="5"/>
  <c r="J93" i="5"/>
  <c r="F93" i="5"/>
  <c r="F91" i="5"/>
  <c r="E89" i="5"/>
  <c r="J62" i="5"/>
  <c r="F62" i="5"/>
  <c r="F60" i="5"/>
  <c r="E58" i="5"/>
  <c r="J28" i="5"/>
  <c r="E28" i="5"/>
  <c r="J94" i="5" s="1"/>
  <c r="J27" i="5"/>
  <c r="J22" i="5"/>
  <c r="E22" i="5"/>
  <c r="F63" i="5" s="1"/>
  <c r="J21" i="5"/>
  <c r="J16" i="5"/>
  <c r="J91" i="5"/>
  <c r="E7" i="5"/>
  <c r="E52" i="5" s="1"/>
  <c r="J39" i="4"/>
  <c r="J38" i="4"/>
  <c r="AY58" i="1" s="1"/>
  <c r="J37" i="4"/>
  <c r="AX58" i="1"/>
  <c r="BI878" i="4"/>
  <c r="BH878" i="4"/>
  <c r="BG878" i="4"/>
  <c r="BF878" i="4"/>
  <c r="T878" i="4"/>
  <c r="R878" i="4"/>
  <c r="P878" i="4"/>
  <c r="BI861" i="4"/>
  <c r="BH861" i="4"/>
  <c r="BG861" i="4"/>
  <c r="BF861" i="4"/>
  <c r="T861" i="4"/>
  <c r="R861" i="4"/>
  <c r="P861" i="4"/>
  <c r="BI858" i="4"/>
  <c r="BH858" i="4"/>
  <c r="BG858" i="4"/>
  <c r="BF858" i="4"/>
  <c r="T858" i="4"/>
  <c r="R858" i="4"/>
  <c r="P858" i="4"/>
  <c r="BI856" i="4"/>
  <c r="BH856" i="4"/>
  <c r="BG856" i="4"/>
  <c r="BF856" i="4"/>
  <c r="T856" i="4"/>
  <c r="R856" i="4"/>
  <c r="P856" i="4"/>
  <c r="BI850" i="4"/>
  <c r="BH850" i="4"/>
  <c r="BG850" i="4"/>
  <c r="BF850" i="4"/>
  <c r="T850" i="4"/>
  <c r="R850" i="4"/>
  <c r="P850" i="4"/>
  <c r="BI847" i="4"/>
  <c r="BH847" i="4"/>
  <c r="BG847" i="4"/>
  <c r="BF847" i="4"/>
  <c r="T847" i="4"/>
  <c r="R847" i="4"/>
  <c r="P847" i="4"/>
  <c r="BI843" i="4"/>
  <c r="BH843" i="4"/>
  <c r="BG843" i="4"/>
  <c r="BF843" i="4"/>
  <c r="T843" i="4"/>
  <c r="R843" i="4"/>
  <c r="P843" i="4"/>
  <c r="BI839" i="4"/>
  <c r="BH839" i="4"/>
  <c r="BG839" i="4"/>
  <c r="BF839" i="4"/>
  <c r="T839" i="4"/>
  <c r="R839" i="4"/>
  <c r="P839" i="4"/>
  <c r="BI837" i="4"/>
  <c r="BH837" i="4"/>
  <c r="BG837" i="4"/>
  <c r="BF837" i="4"/>
  <c r="T837" i="4"/>
  <c r="R837" i="4"/>
  <c r="P837" i="4"/>
  <c r="BI835" i="4"/>
  <c r="BH835" i="4"/>
  <c r="BG835" i="4"/>
  <c r="BF835" i="4"/>
  <c r="T835" i="4"/>
  <c r="R835" i="4"/>
  <c r="P835" i="4"/>
  <c r="BI831" i="4"/>
  <c r="BH831" i="4"/>
  <c r="BG831" i="4"/>
  <c r="BF831" i="4"/>
  <c r="T831" i="4"/>
  <c r="R831" i="4"/>
  <c r="P831" i="4"/>
  <c r="BI829" i="4"/>
  <c r="BH829" i="4"/>
  <c r="BG829" i="4"/>
  <c r="BF829" i="4"/>
  <c r="T829" i="4"/>
  <c r="R829" i="4"/>
  <c r="P829" i="4"/>
  <c r="BI824" i="4"/>
  <c r="BH824" i="4"/>
  <c r="BG824" i="4"/>
  <c r="BF824" i="4"/>
  <c r="T824" i="4"/>
  <c r="R824" i="4"/>
  <c r="P824" i="4"/>
  <c r="BI814" i="4"/>
  <c r="BH814" i="4"/>
  <c r="BG814" i="4"/>
  <c r="BF814" i="4"/>
  <c r="T814" i="4"/>
  <c r="R814" i="4"/>
  <c r="P814" i="4"/>
  <c r="BI811" i="4"/>
  <c r="BH811" i="4"/>
  <c r="BG811" i="4"/>
  <c r="BF811" i="4"/>
  <c r="T811" i="4"/>
  <c r="R811" i="4"/>
  <c r="P811" i="4"/>
  <c r="BI802" i="4"/>
  <c r="BH802" i="4"/>
  <c r="BG802" i="4"/>
  <c r="BF802" i="4"/>
  <c r="T802" i="4"/>
  <c r="R802" i="4"/>
  <c r="P802" i="4"/>
  <c r="BI798" i="4"/>
  <c r="BH798" i="4"/>
  <c r="BG798" i="4"/>
  <c r="BF798" i="4"/>
  <c r="T798" i="4"/>
  <c r="R798" i="4"/>
  <c r="P798" i="4"/>
  <c r="BI794" i="4"/>
  <c r="BH794" i="4"/>
  <c r="BG794" i="4"/>
  <c r="BF794" i="4"/>
  <c r="T794" i="4"/>
  <c r="R794" i="4"/>
  <c r="P794" i="4"/>
  <c r="BI790" i="4"/>
  <c r="BH790" i="4"/>
  <c r="BG790" i="4"/>
  <c r="BF790" i="4"/>
  <c r="T790" i="4"/>
  <c r="R790" i="4"/>
  <c r="P790" i="4"/>
  <c r="BI786" i="4"/>
  <c r="BH786" i="4"/>
  <c r="BG786" i="4"/>
  <c r="BF786" i="4"/>
  <c r="T786" i="4"/>
  <c r="R786" i="4"/>
  <c r="P786" i="4"/>
  <c r="BI782" i="4"/>
  <c r="BH782" i="4"/>
  <c r="BG782" i="4"/>
  <c r="BF782" i="4"/>
  <c r="T782" i="4"/>
  <c r="R782" i="4"/>
  <c r="P782" i="4"/>
  <c r="BI778" i="4"/>
  <c r="BH778" i="4"/>
  <c r="BG778" i="4"/>
  <c r="BF778" i="4"/>
  <c r="T778" i="4"/>
  <c r="R778" i="4"/>
  <c r="P778" i="4"/>
  <c r="BI775" i="4"/>
  <c r="BH775" i="4"/>
  <c r="BG775" i="4"/>
  <c r="BF775" i="4"/>
  <c r="T775" i="4"/>
  <c r="R775" i="4"/>
  <c r="P775" i="4"/>
  <c r="BI771" i="4"/>
  <c r="BH771" i="4"/>
  <c r="BG771" i="4"/>
  <c r="BF771" i="4"/>
  <c r="T771" i="4"/>
  <c r="R771" i="4"/>
  <c r="P771" i="4"/>
  <c r="BI769" i="4"/>
  <c r="BH769" i="4"/>
  <c r="BG769" i="4"/>
  <c r="BF769" i="4"/>
  <c r="T769" i="4"/>
  <c r="R769" i="4"/>
  <c r="P769" i="4"/>
  <c r="BI767" i="4"/>
  <c r="BH767" i="4"/>
  <c r="BG767" i="4"/>
  <c r="BF767" i="4"/>
  <c r="T767" i="4"/>
  <c r="R767" i="4"/>
  <c r="P767" i="4"/>
  <c r="BI765" i="4"/>
  <c r="BH765" i="4"/>
  <c r="BG765" i="4"/>
  <c r="BF765" i="4"/>
  <c r="T765" i="4"/>
  <c r="R765" i="4"/>
  <c r="P765" i="4"/>
  <c r="BI761" i="4"/>
  <c r="BH761" i="4"/>
  <c r="BG761" i="4"/>
  <c r="BF761" i="4"/>
  <c r="T761" i="4"/>
  <c r="R761" i="4"/>
  <c r="P761" i="4"/>
  <c r="BI757" i="4"/>
  <c r="BH757" i="4"/>
  <c r="BG757" i="4"/>
  <c r="BF757" i="4"/>
  <c r="T757" i="4"/>
  <c r="R757" i="4"/>
  <c r="P757" i="4"/>
  <c r="BI753" i="4"/>
  <c r="BH753" i="4"/>
  <c r="BG753" i="4"/>
  <c r="BF753" i="4"/>
  <c r="T753" i="4"/>
  <c r="R753" i="4"/>
  <c r="P753" i="4"/>
  <c r="BI749" i="4"/>
  <c r="BH749" i="4"/>
  <c r="BG749" i="4"/>
  <c r="BF749" i="4"/>
  <c r="T749" i="4"/>
  <c r="R749" i="4"/>
  <c r="P749" i="4"/>
  <c r="BI745" i="4"/>
  <c r="BH745" i="4"/>
  <c r="BG745" i="4"/>
  <c r="BF745" i="4"/>
  <c r="T745" i="4"/>
  <c r="R745" i="4"/>
  <c r="P745" i="4"/>
  <c r="BI741" i="4"/>
  <c r="BH741" i="4"/>
  <c r="BG741" i="4"/>
  <c r="BF741" i="4"/>
  <c r="T741" i="4"/>
  <c r="R741" i="4"/>
  <c r="P741" i="4"/>
  <c r="BI738" i="4"/>
  <c r="BH738" i="4"/>
  <c r="BG738" i="4"/>
  <c r="BF738" i="4"/>
  <c r="T738" i="4"/>
  <c r="R738" i="4"/>
  <c r="P738" i="4"/>
  <c r="BI736" i="4"/>
  <c r="BH736" i="4"/>
  <c r="BG736" i="4"/>
  <c r="BF736" i="4"/>
  <c r="T736" i="4"/>
  <c r="R736" i="4"/>
  <c r="P736" i="4"/>
  <c r="BI732" i="4"/>
  <c r="BH732" i="4"/>
  <c r="BG732" i="4"/>
  <c r="BF732" i="4"/>
  <c r="T732" i="4"/>
  <c r="R732" i="4"/>
  <c r="P732" i="4"/>
  <c r="BI728" i="4"/>
  <c r="BH728" i="4"/>
  <c r="BG728" i="4"/>
  <c r="BF728" i="4"/>
  <c r="T728" i="4"/>
  <c r="R728" i="4"/>
  <c r="P728" i="4"/>
  <c r="BI724" i="4"/>
  <c r="BH724" i="4"/>
  <c r="BG724" i="4"/>
  <c r="BF724" i="4"/>
  <c r="T724" i="4"/>
  <c r="R724" i="4"/>
  <c r="P724" i="4"/>
  <c r="BI720" i="4"/>
  <c r="BH720" i="4"/>
  <c r="BG720" i="4"/>
  <c r="BF720" i="4"/>
  <c r="T720" i="4"/>
  <c r="R720" i="4"/>
  <c r="P720" i="4"/>
  <c r="BI716" i="4"/>
  <c r="BH716" i="4"/>
  <c r="BG716" i="4"/>
  <c r="BF716" i="4"/>
  <c r="T716" i="4"/>
  <c r="R716" i="4"/>
  <c r="P716" i="4"/>
  <c r="BI712" i="4"/>
  <c r="BH712" i="4"/>
  <c r="BG712" i="4"/>
  <c r="BF712" i="4"/>
  <c r="T712" i="4"/>
  <c r="R712" i="4"/>
  <c r="P712" i="4"/>
  <c r="BI708" i="4"/>
  <c r="BH708" i="4"/>
  <c r="BG708" i="4"/>
  <c r="BF708" i="4"/>
  <c r="T708" i="4"/>
  <c r="R708" i="4"/>
  <c r="P708" i="4"/>
  <c r="BI704" i="4"/>
  <c r="BH704" i="4"/>
  <c r="BG704" i="4"/>
  <c r="BF704" i="4"/>
  <c r="T704" i="4"/>
  <c r="R704" i="4"/>
  <c r="P704" i="4"/>
  <c r="BI700" i="4"/>
  <c r="BH700" i="4"/>
  <c r="BG700" i="4"/>
  <c r="BF700" i="4"/>
  <c r="T700" i="4"/>
  <c r="R700" i="4"/>
  <c r="P700" i="4"/>
  <c r="BI696" i="4"/>
  <c r="BH696" i="4"/>
  <c r="BG696" i="4"/>
  <c r="BF696" i="4"/>
  <c r="T696" i="4"/>
  <c r="R696" i="4"/>
  <c r="P696" i="4"/>
  <c r="BI692" i="4"/>
  <c r="BH692" i="4"/>
  <c r="BG692" i="4"/>
  <c r="BF692" i="4"/>
  <c r="T692" i="4"/>
  <c r="R692" i="4"/>
  <c r="P692" i="4"/>
  <c r="BI688" i="4"/>
  <c r="BH688" i="4"/>
  <c r="BG688" i="4"/>
  <c r="BF688" i="4"/>
  <c r="T688" i="4"/>
  <c r="R688" i="4"/>
  <c r="P688" i="4"/>
  <c r="BI684" i="4"/>
  <c r="BH684" i="4"/>
  <c r="BG684" i="4"/>
  <c r="BF684" i="4"/>
  <c r="T684" i="4"/>
  <c r="R684" i="4"/>
  <c r="P684" i="4"/>
  <c r="BI680" i="4"/>
  <c r="BH680" i="4"/>
  <c r="BG680" i="4"/>
  <c r="BF680" i="4"/>
  <c r="T680" i="4"/>
  <c r="R680" i="4"/>
  <c r="P680" i="4"/>
  <c r="BI675" i="4"/>
  <c r="BH675" i="4"/>
  <c r="BG675" i="4"/>
  <c r="BF675" i="4"/>
  <c r="T675" i="4"/>
  <c r="R675" i="4"/>
  <c r="P675" i="4"/>
  <c r="BI671" i="4"/>
  <c r="BH671" i="4"/>
  <c r="BG671" i="4"/>
  <c r="BF671" i="4"/>
  <c r="T671" i="4"/>
  <c r="R671" i="4"/>
  <c r="P671" i="4"/>
  <c r="BI666" i="4"/>
  <c r="BH666" i="4"/>
  <c r="BG666" i="4"/>
  <c r="BF666" i="4"/>
  <c r="T666" i="4"/>
  <c r="R666" i="4"/>
  <c r="P666" i="4"/>
  <c r="BI662" i="4"/>
  <c r="BH662" i="4"/>
  <c r="BG662" i="4"/>
  <c r="BF662" i="4"/>
  <c r="T662" i="4"/>
  <c r="R662" i="4"/>
  <c r="P662" i="4"/>
  <c r="BI658" i="4"/>
  <c r="BH658" i="4"/>
  <c r="BG658" i="4"/>
  <c r="BF658" i="4"/>
  <c r="T658" i="4"/>
  <c r="R658" i="4"/>
  <c r="P658" i="4"/>
  <c r="BI654" i="4"/>
  <c r="BH654" i="4"/>
  <c r="BG654" i="4"/>
  <c r="BF654" i="4"/>
  <c r="T654" i="4"/>
  <c r="R654" i="4"/>
  <c r="P654" i="4"/>
  <c r="BI650" i="4"/>
  <c r="BH650" i="4"/>
  <c r="BG650" i="4"/>
  <c r="BF650" i="4"/>
  <c r="T650" i="4"/>
  <c r="R650" i="4"/>
  <c r="P650" i="4"/>
  <c r="BI645" i="4"/>
  <c r="BH645" i="4"/>
  <c r="BG645" i="4"/>
  <c r="BF645" i="4"/>
  <c r="T645" i="4"/>
  <c r="R645" i="4"/>
  <c r="P645" i="4"/>
  <c r="BI642" i="4"/>
  <c r="BH642" i="4"/>
  <c r="BG642" i="4"/>
  <c r="BF642" i="4"/>
  <c r="T642" i="4"/>
  <c r="R642" i="4"/>
  <c r="P642" i="4"/>
  <c r="BI638" i="4"/>
  <c r="BH638" i="4"/>
  <c r="BG638" i="4"/>
  <c r="BF638" i="4"/>
  <c r="T638" i="4"/>
  <c r="R638" i="4"/>
  <c r="P638" i="4"/>
  <c r="BI634" i="4"/>
  <c r="BH634" i="4"/>
  <c r="BG634" i="4"/>
  <c r="BF634" i="4"/>
  <c r="T634" i="4"/>
  <c r="R634" i="4"/>
  <c r="P634" i="4"/>
  <c r="BI630" i="4"/>
  <c r="BH630" i="4"/>
  <c r="BG630" i="4"/>
  <c r="BF630" i="4"/>
  <c r="T630" i="4"/>
  <c r="R630" i="4"/>
  <c r="P630" i="4"/>
  <c r="BI626" i="4"/>
  <c r="BH626" i="4"/>
  <c r="BG626" i="4"/>
  <c r="BF626" i="4"/>
  <c r="T626" i="4"/>
  <c r="R626" i="4"/>
  <c r="P626" i="4"/>
  <c r="BI622" i="4"/>
  <c r="BH622" i="4"/>
  <c r="BG622" i="4"/>
  <c r="BF622" i="4"/>
  <c r="T622" i="4"/>
  <c r="R622" i="4"/>
  <c r="P622" i="4"/>
  <c r="BI618" i="4"/>
  <c r="BH618" i="4"/>
  <c r="BG618" i="4"/>
  <c r="BF618" i="4"/>
  <c r="T618" i="4"/>
  <c r="R618" i="4"/>
  <c r="P618" i="4"/>
  <c r="BI614" i="4"/>
  <c r="BH614" i="4"/>
  <c r="BG614" i="4"/>
  <c r="BF614" i="4"/>
  <c r="T614" i="4"/>
  <c r="R614" i="4"/>
  <c r="P614" i="4"/>
  <c r="BI611" i="4"/>
  <c r="BH611" i="4"/>
  <c r="BG611" i="4"/>
  <c r="BF611" i="4"/>
  <c r="T611" i="4"/>
  <c r="R611" i="4"/>
  <c r="P611" i="4"/>
  <c r="BI607" i="4"/>
  <c r="BH607" i="4"/>
  <c r="BG607" i="4"/>
  <c r="BF607" i="4"/>
  <c r="T607" i="4"/>
  <c r="R607" i="4"/>
  <c r="P607" i="4"/>
  <c r="BI603" i="4"/>
  <c r="BH603" i="4"/>
  <c r="BG603" i="4"/>
  <c r="BF603" i="4"/>
  <c r="T603" i="4"/>
  <c r="R603" i="4"/>
  <c r="P603" i="4"/>
  <c r="BI599" i="4"/>
  <c r="BH599" i="4"/>
  <c r="BG599" i="4"/>
  <c r="BF599" i="4"/>
  <c r="T599" i="4"/>
  <c r="R599" i="4"/>
  <c r="P599" i="4"/>
  <c r="BI594" i="4"/>
  <c r="BH594" i="4"/>
  <c r="BG594" i="4"/>
  <c r="BF594" i="4"/>
  <c r="T594" i="4"/>
  <c r="R594" i="4"/>
  <c r="P594" i="4"/>
  <c r="BI591" i="4"/>
  <c r="BH591" i="4"/>
  <c r="BG591" i="4"/>
  <c r="BF591" i="4"/>
  <c r="T591" i="4"/>
  <c r="R591" i="4"/>
  <c r="P591" i="4"/>
  <c r="BI587" i="4"/>
  <c r="BH587" i="4"/>
  <c r="BG587" i="4"/>
  <c r="BF587" i="4"/>
  <c r="T587" i="4"/>
  <c r="R587" i="4"/>
  <c r="P587" i="4"/>
  <c r="BI583" i="4"/>
  <c r="BH583" i="4"/>
  <c r="BG583" i="4"/>
  <c r="BF583" i="4"/>
  <c r="T583" i="4"/>
  <c r="R583" i="4"/>
  <c r="P583" i="4"/>
  <c r="BI579" i="4"/>
  <c r="BH579" i="4"/>
  <c r="BG579" i="4"/>
  <c r="BF579" i="4"/>
  <c r="T579" i="4"/>
  <c r="R579" i="4"/>
  <c r="P579" i="4"/>
  <c r="BI575" i="4"/>
  <c r="BH575" i="4"/>
  <c r="BG575" i="4"/>
  <c r="BF575" i="4"/>
  <c r="T575" i="4"/>
  <c r="R575" i="4"/>
  <c r="P575" i="4"/>
  <c r="BI571" i="4"/>
  <c r="BH571" i="4"/>
  <c r="BG571" i="4"/>
  <c r="BF571" i="4"/>
  <c r="T571" i="4"/>
  <c r="R571" i="4"/>
  <c r="P571" i="4"/>
  <c r="BI567" i="4"/>
  <c r="BH567" i="4"/>
  <c r="BG567" i="4"/>
  <c r="BF567" i="4"/>
  <c r="T567" i="4"/>
  <c r="R567" i="4"/>
  <c r="P567" i="4"/>
  <c r="BI563" i="4"/>
  <c r="BH563" i="4"/>
  <c r="BG563" i="4"/>
  <c r="BF563" i="4"/>
  <c r="T563" i="4"/>
  <c r="R563" i="4"/>
  <c r="P563" i="4"/>
  <c r="BI558" i="4"/>
  <c r="BH558" i="4"/>
  <c r="BG558" i="4"/>
  <c r="BF558" i="4"/>
  <c r="T558" i="4"/>
  <c r="R558" i="4"/>
  <c r="P558" i="4"/>
  <c r="BI554" i="4"/>
  <c r="BH554" i="4"/>
  <c r="BG554" i="4"/>
  <c r="BF554" i="4"/>
  <c r="T554" i="4"/>
  <c r="R554" i="4"/>
  <c r="P554" i="4"/>
  <c r="BI549" i="4"/>
  <c r="BH549" i="4"/>
  <c r="BG549" i="4"/>
  <c r="BF549" i="4"/>
  <c r="T549" i="4"/>
  <c r="R549" i="4"/>
  <c r="P549" i="4"/>
  <c r="BI546" i="4"/>
  <c r="BH546" i="4"/>
  <c r="BG546" i="4"/>
  <c r="BF546" i="4"/>
  <c r="T546" i="4"/>
  <c r="R546" i="4"/>
  <c r="P546" i="4"/>
  <c r="BI544" i="4"/>
  <c r="BH544" i="4"/>
  <c r="BG544" i="4"/>
  <c r="BF544" i="4"/>
  <c r="T544" i="4"/>
  <c r="R544" i="4"/>
  <c r="P544" i="4"/>
  <c r="BI542" i="4"/>
  <c r="BH542" i="4"/>
  <c r="BG542" i="4"/>
  <c r="BF542" i="4"/>
  <c r="T542" i="4"/>
  <c r="R542" i="4"/>
  <c r="P542" i="4"/>
  <c r="BI538" i="4"/>
  <c r="BH538" i="4"/>
  <c r="BG538" i="4"/>
  <c r="BF538" i="4"/>
  <c r="T538" i="4"/>
  <c r="R538" i="4"/>
  <c r="P538" i="4"/>
  <c r="BI534" i="4"/>
  <c r="BH534" i="4"/>
  <c r="BG534" i="4"/>
  <c r="BF534" i="4"/>
  <c r="T534" i="4"/>
  <c r="R534" i="4"/>
  <c r="P534" i="4"/>
  <c r="BI530" i="4"/>
  <c r="BH530" i="4"/>
  <c r="BG530" i="4"/>
  <c r="BF530" i="4"/>
  <c r="T530" i="4"/>
  <c r="R530" i="4"/>
  <c r="P530" i="4"/>
  <c r="BI528" i="4"/>
  <c r="BH528" i="4"/>
  <c r="BG528" i="4"/>
  <c r="BF528" i="4"/>
  <c r="T528" i="4"/>
  <c r="R528" i="4"/>
  <c r="P528" i="4"/>
  <c r="BI523" i="4"/>
  <c r="BH523" i="4"/>
  <c r="BG523" i="4"/>
  <c r="BF523" i="4"/>
  <c r="T523" i="4"/>
  <c r="R523" i="4"/>
  <c r="P523" i="4"/>
  <c r="BI519" i="4"/>
  <c r="BH519" i="4"/>
  <c r="BG519" i="4"/>
  <c r="BF519" i="4"/>
  <c r="T519" i="4"/>
  <c r="R519" i="4"/>
  <c r="P519" i="4"/>
  <c r="BI515" i="4"/>
  <c r="BH515" i="4"/>
  <c r="BG515" i="4"/>
  <c r="BF515" i="4"/>
  <c r="T515" i="4"/>
  <c r="R515" i="4"/>
  <c r="P515" i="4"/>
  <c r="BI511" i="4"/>
  <c r="BH511" i="4"/>
  <c r="BG511" i="4"/>
  <c r="BF511" i="4"/>
  <c r="T511" i="4"/>
  <c r="R511" i="4"/>
  <c r="P511" i="4"/>
  <c r="BI507" i="4"/>
  <c r="BH507" i="4"/>
  <c r="BG507" i="4"/>
  <c r="BF507" i="4"/>
  <c r="T507" i="4"/>
  <c r="R507" i="4"/>
  <c r="P507" i="4"/>
  <c r="BI501" i="4"/>
  <c r="BH501" i="4"/>
  <c r="BG501" i="4"/>
  <c r="BF501" i="4"/>
  <c r="T501" i="4"/>
  <c r="R501" i="4"/>
  <c r="P501" i="4"/>
  <c r="BI497" i="4"/>
  <c r="BH497" i="4"/>
  <c r="BG497" i="4"/>
  <c r="BF497" i="4"/>
  <c r="T497" i="4"/>
  <c r="R497" i="4"/>
  <c r="P497" i="4"/>
  <c r="BI493" i="4"/>
  <c r="BH493" i="4"/>
  <c r="BG493" i="4"/>
  <c r="BF493" i="4"/>
  <c r="T493" i="4"/>
  <c r="R493" i="4"/>
  <c r="P493" i="4"/>
  <c r="BI489" i="4"/>
  <c r="BH489" i="4"/>
  <c r="BG489" i="4"/>
  <c r="BF489" i="4"/>
  <c r="T489" i="4"/>
  <c r="R489" i="4"/>
  <c r="P489" i="4"/>
  <c r="BI485" i="4"/>
  <c r="BH485" i="4"/>
  <c r="BG485" i="4"/>
  <c r="BF485" i="4"/>
  <c r="T485" i="4"/>
  <c r="R485" i="4"/>
  <c r="P485" i="4"/>
  <c r="BI479" i="4"/>
  <c r="BH479" i="4"/>
  <c r="BG479" i="4"/>
  <c r="BF479" i="4"/>
  <c r="T479" i="4"/>
  <c r="R479" i="4"/>
  <c r="P479" i="4"/>
  <c r="BI475" i="4"/>
  <c r="BH475" i="4"/>
  <c r="BG475" i="4"/>
  <c r="BF475" i="4"/>
  <c r="T475" i="4"/>
  <c r="T474" i="4" s="1"/>
  <c r="R475" i="4"/>
  <c r="R474" i="4"/>
  <c r="P475" i="4"/>
  <c r="P474" i="4" s="1"/>
  <c r="BI472" i="4"/>
  <c r="BH472" i="4"/>
  <c r="BG472" i="4"/>
  <c r="BF472" i="4"/>
  <c r="T472" i="4"/>
  <c r="R472" i="4"/>
  <c r="P472" i="4"/>
  <c r="BI468" i="4"/>
  <c r="BH468" i="4"/>
  <c r="BG468" i="4"/>
  <c r="BF468" i="4"/>
  <c r="T468" i="4"/>
  <c r="R468" i="4"/>
  <c r="P468" i="4"/>
  <c r="BI466" i="4"/>
  <c r="BH466" i="4"/>
  <c r="BG466" i="4"/>
  <c r="BF466" i="4"/>
  <c r="T466" i="4"/>
  <c r="R466" i="4"/>
  <c r="P466" i="4"/>
  <c r="BI464" i="4"/>
  <c r="BH464" i="4"/>
  <c r="BG464" i="4"/>
  <c r="BF464" i="4"/>
  <c r="T464" i="4"/>
  <c r="R464" i="4"/>
  <c r="P464" i="4"/>
  <c r="BI459" i="4"/>
  <c r="BH459" i="4"/>
  <c r="BG459" i="4"/>
  <c r="BF459" i="4"/>
  <c r="T459" i="4"/>
  <c r="R459" i="4"/>
  <c r="P459" i="4"/>
  <c r="BI456" i="4"/>
  <c r="BH456" i="4"/>
  <c r="BG456" i="4"/>
  <c r="BF456" i="4"/>
  <c r="T456" i="4"/>
  <c r="R456" i="4"/>
  <c r="P456" i="4"/>
  <c r="BI452" i="4"/>
  <c r="BH452" i="4"/>
  <c r="BG452" i="4"/>
  <c r="BF452" i="4"/>
  <c r="T452" i="4"/>
  <c r="R452" i="4"/>
  <c r="P452" i="4"/>
  <c r="BI448" i="4"/>
  <c r="BH448" i="4"/>
  <c r="BG448" i="4"/>
  <c r="BF448" i="4"/>
  <c r="T448" i="4"/>
  <c r="R448" i="4"/>
  <c r="P448" i="4"/>
  <c r="BI446" i="4"/>
  <c r="BH446" i="4"/>
  <c r="BG446" i="4"/>
  <c r="BF446" i="4"/>
  <c r="T446" i="4"/>
  <c r="R446" i="4"/>
  <c r="P446" i="4"/>
  <c r="BI442" i="4"/>
  <c r="BH442" i="4"/>
  <c r="BG442" i="4"/>
  <c r="BF442" i="4"/>
  <c r="T442" i="4"/>
  <c r="R442" i="4"/>
  <c r="P442" i="4"/>
  <c r="BI440" i="4"/>
  <c r="BH440" i="4"/>
  <c r="BG440" i="4"/>
  <c r="BF440" i="4"/>
  <c r="T440" i="4"/>
  <c r="R440" i="4"/>
  <c r="P440" i="4"/>
  <c r="BI438" i="4"/>
  <c r="BH438" i="4"/>
  <c r="BG438" i="4"/>
  <c r="BF438" i="4"/>
  <c r="T438" i="4"/>
  <c r="R438" i="4"/>
  <c r="P438" i="4"/>
  <c r="BI434" i="4"/>
  <c r="BH434" i="4"/>
  <c r="BG434" i="4"/>
  <c r="BF434" i="4"/>
  <c r="T434" i="4"/>
  <c r="R434" i="4"/>
  <c r="P434" i="4"/>
  <c r="BI426" i="4"/>
  <c r="BH426" i="4"/>
  <c r="BG426" i="4"/>
  <c r="BF426" i="4"/>
  <c r="T426" i="4"/>
  <c r="R426" i="4"/>
  <c r="P426" i="4"/>
  <c r="BI421" i="4"/>
  <c r="BH421" i="4"/>
  <c r="BG421" i="4"/>
  <c r="BF421" i="4"/>
  <c r="T421" i="4"/>
  <c r="R421" i="4"/>
  <c r="P421" i="4"/>
  <c r="BI417" i="4"/>
  <c r="BH417" i="4"/>
  <c r="BG417" i="4"/>
  <c r="BF417" i="4"/>
  <c r="T417" i="4"/>
  <c r="R417" i="4"/>
  <c r="P417" i="4"/>
  <c r="BI415" i="4"/>
  <c r="BH415" i="4"/>
  <c r="BG415" i="4"/>
  <c r="BF415" i="4"/>
  <c r="T415" i="4"/>
  <c r="R415" i="4"/>
  <c r="P415" i="4"/>
  <c r="BI411" i="4"/>
  <c r="BH411" i="4"/>
  <c r="BG411" i="4"/>
  <c r="BF411" i="4"/>
  <c r="T411" i="4"/>
  <c r="R411" i="4"/>
  <c r="P411" i="4"/>
  <c r="BI406" i="4"/>
  <c r="BH406" i="4"/>
  <c r="BG406" i="4"/>
  <c r="BF406" i="4"/>
  <c r="T406" i="4"/>
  <c r="R406" i="4"/>
  <c r="P406" i="4"/>
  <c r="BI402" i="4"/>
  <c r="BH402" i="4"/>
  <c r="BG402" i="4"/>
  <c r="BF402" i="4"/>
  <c r="T402" i="4"/>
  <c r="R402" i="4"/>
  <c r="P402" i="4"/>
  <c r="BI398" i="4"/>
  <c r="BH398" i="4"/>
  <c r="BG398" i="4"/>
  <c r="BF398" i="4"/>
  <c r="T398" i="4"/>
  <c r="R398" i="4"/>
  <c r="P398" i="4"/>
  <c r="BI394" i="4"/>
  <c r="BH394" i="4"/>
  <c r="BG394" i="4"/>
  <c r="BF394" i="4"/>
  <c r="T394" i="4"/>
  <c r="R394" i="4"/>
  <c r="P394" i="4"/>
  <c r="BI390" i="4"/>
  <c r="BH390" i="4"/>
  <c r="BG390" i="4"/>
  <c r="BF390" i="4"/>
  <c r="T390" i="4"/>
  <c r="R390" i="4"/>
  <c r="P390" i="4"/>
  <c r="BI384" i="4"/>
  <c r="BH384" i="4"/>
  <c r="BG384" i="4"/>
  <c r="BF384" i="4"/>
  <c r="T384" i="4"/>
  <c r="R384" i="4"/>
  <c r="P384" i="4"/>
  <c r="BI382" i="4"/>
  <c r="BH382" i="4"/>
  <c r="BG382" i="4"/>
  <c r="BF382" i="4"/>
  <c r="T382" i="4"/>
  <c r="R382" i="4"/>
  <c r="P382" i="4"/>
  <c r="BI378" i="4"/>
  <c r="BH378" i="4"/>
  <c r="BG378" i="4"/>
  <c r="BF378" i="4"/>
  <c r="T378" i="4"/>
  <c r="R378" i="4"/>
  <c r="P378" i="4"/>
  <c r="BI374" i="4"/>
  <c r="BH374" i="4"/>
  <c r="BG374" i="4"/>
  <c r="BF374" i="4"/>
  <c r="T374" i="4"/>
  <c r="R374" i="4"/>
  <c r="P374" i="4"/>
  <c r="BI370" i="4"/>
  <c r="BH370" i="4"/>
  <c r="BG370" i="4"/>
  <c r="BF370" i="4"/>
  <c r="T370" i="4"/>
  <c r="R370" i="4"/>
  <c r="P370" i="4"/>
  <c r="BI366" i="4"/>
  <c r="BH366" i="4"/>
  <c r="BG366" i="4"/>
  <c r="BF366" i="4"/>
  <c r="T366" i="4"/>
  <c r="R366" i="4"/>
  <c r="P366" i="4"/>
  <c r="BI362" i="4"/>
  <c r="BH362" i="4"/>
  <c r="BG362" i="4"/>
  <c r="BF362" i="4"/>
  <c r="T362" i="4"/>
  <c r="R362" i="4"/>
  <c r="P362" i="4"/>
  <c r="BI358" i="4"/>
  <c r="BH358" i="4"/>
  <c r="BG358" i="4"/>
  <c r="BF358" i="4"/>
  <c r="T358" i="4"/>
  <c r="R358" i="4"/>
  <c r="P358" i="4"/>
  <c r="BI354" i="4"/>
  <c r="BH354" i="4"/>
  <c r="BG354" i="4"/>
  <c r="BF354" i="4"/>
  <c r="T354" i="4"/>
  <c r="R354" i="4"/>
  <c r="P354" i="4"/>
  <c r="BI349" i="4"/>
  <c r="BH349" i="4"/>
  <c r="BG349" i="4"/>
  <c r="BF349" i="4"/>
  <c r="T349" i="4"/>
  <c r="R349" i="4"/>
  <c r="P349" i="4"/>
  <c r="BI347" i="4"/>
  <c r="BH347" i="4"/>
  <c r="BG347" i="4"/>
  <c r="BF347" i="4"/>
  <c r="T347" i="4"/>
  <c r="R347" i="4"/>
  <c r="P347" i="4"/>
  <c r="BI345" i="4"/>
  <c r="BH345" i="4"/>
  <c r="BG345" i="4"/>
  <c r="BF345" i="4"/>
  <c r="T345" i="4"/>
  <c r="R345" i="4"/>
  <c r="P345" i="4"/>
  <c r="BI343" i="4"/>
  <c r="BH343" i="4"/>
  <c r="BG343" i="4"/>
  <c r="BF343" i="4"/>
  <c r="T343" i="4"/>
  <c r="R343" i="4"/>
  <c r="P343" i="4"/>
  <c r="BI341" i="4"/>
  <c r="BH341" i="4"/>
  <c r="BG341" i="4"/>
  <c r="BF341" i="4"/>
  <c r="T341" i="4"/>
  <c r="R341" i="4"/>
  <c r="P341" i="4"/>
  <c r="BI329" i="4"/>
  <c r="BH329" i="4"/>
  <c r="BG329" i="4"/>
  <c r="BF329" i="4"/>
  <c r="T329" i="4"/>
  <c r="R329" i="4"/>
  <c r="P329" i="4"/>
  <c r="BI325" i="4"/>
  <c r="BH325" i="4"/>
  <c r="BG325" i="4"/>
  <c r="BF325" i="4"/>
  <c r="T325" i="4"/>
  <c r="R325" i="4"/>
  <c r="P325" i="4"/>
  <c r="BI321" i="4"/>
  <c r="BH321" i="4"/>
  <c r="BG321" i="4"/>
  <c r="BF321" i="4"/>
  <c r="T321" i="4"/>
  <c r="R321" i="4"/>
  <c r="P321" i="4"/>
  <c r="BI317" i="4"/>
  <c r="BH317" i="4"/>
  <c r="BG317" i="4"/>
  <c r="BF317" i="4"/>
  <c r="T317" i="4"/>
  <c r="R317" i="4"/>
  <c r="P317" i="4"/>
  <c r="BI297" i="4"/>
  <c r="BH297" i="4"/>
  <c r="BG297" i="4"/>
  <c r="BF297" i="4"/>
  <c r="T297" i="4"/>
  <c r="R297" i="4"/>
  <c r="P297" i="4"/>
  <c r="BI293" i="4"/>
  <c r="BH293" i="4"/>
  <c r="BG293" i="4"/>
  <c r="BF293" i="4"/>
  <c r="T293" i="4"/>
  <c r="R293" i="4"/>
  <c r="P293" i="4"/>
  <c r="BI288" i="4"/>
  <c r="BH288" i="4"/>
  <c r="BG288" i="4"/>
  <c r="BF288" i="4"/>
  <c r="T288" i="4"/>
  <c r="R288" i="4"/>
  <c r="P288" i="4"/>
  <c r="BI283" i="4"/>
  <c r="BH283" i="4"/>
  <c r="BG283" i="4"/>
  <c r="BF283" i="4"/>
  <c r="T283" i="4"/>
  <c r="R283" i="4"/>
  <c r="P283" i="4"/>
  <c r="BI278" i="4"/>
  <c r="BH278" i="4"/>
  <c r="BG278" i="4"/>
  <c r="BF278" i="4"/>
  <c r="T278" i="4"/>
  <c r="R278" i="4"/>
  <c r="P278" i="4"/>
  <c r="BI270" i="4"/>
  <c r="BH270" i="4"/>
  <c r="BG270" i="4"/>
  <c r="BF270" i="4"/>
  <c r="T270" i="4"/>
  <c r="R270" i="4"/>
  <c r="P270" i="4"/>
  <c r="BI268" i="4"/>
  <c r="BH268" i="4"/>
  <c r="BG268" i="4"/>
  <c r="BF268" i="4"/>
  <c r="T268" i="4"/>
  <c r="R268" i="4"/>
  <c r="P268" i="4"/>
  <c r="BI252" i="4"/>
  <c r="BH252" i="4"/>
  <c r="BG252" i="4"/>
  <c r="BF252" i="4"/>
  <c r="T252" i="4"/>
  <c r="R252" i="4"/>
  <c r="P252" i="4"/>
  <c r="BI236" i="4"/>
  <c r="BH236" i="4"/>
  <c r="BG236" i="4"/>
  <c r="BF236" i="4"/>
  <c r="T236" i="4"/>
  <c r="R236" i="4"/>
  <c r="P236" i="4"/>
  <c r="BI232" i="4"/>
  <c r="BH232" i="4"/>
  <c r="BG232" i="4"/>
  <c r="BF232" i="4"/>
  <c r="T232" i="4"/>
  <c r="R232" i="4"/>
  <c r="P232" i="4"/>
  <c r="BI228" i="4"/>
  <c r="BH228" i="4"/>
  <c r="BG228" i="4"/>
  <c r="BF228" i="4"/>
  <c r="T228" i="4"/>
  <c r="R228" i="4"/>
  <c r="P228" i="4"/>
  <c r="BI224" i="4"/>
  <c r="BH224" i="4"/>
  <c r="BG224" i="4"/>
  <c r="BF224" i="4"/>
  <c r="T224" i="4"/>
  <c r="R224" i="4"/>
  <c r="P224" i="4"/>
  <c r="BI220" i="4"/>
  <c r="BH220" i="4"/>
  <c r="BG220" i="4"/>
  <c r="BF220" i="4"/>
  <c r="T220" i="4"/>
  <c r="R220" i="4"/>
  <c r="P220" i="4"/>
  <c r="BI216" i="4"/>
  <c r="BH216" i="4"/>
  <c r="BG216" i="4"/>
  <c r="BF216" i="4"/>
  <c r="T216" i="4"/>
  <c r="R216" i="4"/>
  <c r="P216" i="4"/>
  <c r="BI212" i="4"/>
  <c r="BH212" i="4"/>
  <c r="BG212" i="4"/>
  <c r="BF212" i="4"/>
  <c r="T212" i="4"/>
  <c r="R212" i="4"/>
  <c r="P212" i="4"/>
  <c r="BI207" i="4"/>
  <c r="BH207" i="4"/>
  <c r="BG207" i="4"/>
  <c r="BF207" i="4"/>
  <c r="T207" i="4"/>
  <c r="R207" i="4"/>
  <c r="P207" i="4"/>
  <c r="BI203" i="4"/>
  <c r="BH203" i="4"/>
  <c r="BG203" i="4"/>
  <c r="BF203" i="4"/>
  <c r="T203" i="4"/>
  <c r="R203" i="4"/>
  <c r="P203" i="4"/>
  <c r="BI198" i="4"/>
  <c r="BH198" i="4"/>
  <c r="BG198" i="4"/>
  <c r="BF198" i="4"/>
  <c r="T198" i="4"/>
  <c r="R198" i="4"/>
  <c r="P198" i="4"/>
  <c r="BI194" i="4"/>
  <c r="BH194" i="4"/>
  <c r="BG194" i="4"/>
  <c r="BF194" i="4"/>
  <c r="T194" i="4"/>
  <c r="R194" i="4"/>
  <c r="P194" i="4"/>
  <c r="BI189" i="4"/>
  <c r="BH189" i="4"/>
  <c r="BG189" i="4"/>
  <c r="BF189" i="4"/>
  <c r="T189" i="4"/>
  <c r="R189" i="4"/>
  <c r="P189" i="4"/>
  <c r="BI185" i="4"/>
  <c r="BH185" i="4"/>
  <c r="BG185" i="4"/>
  <c r="BF185" i="4"/>
  <c r="T185" i="4"/>
  <c r="R185" i="4"/>
  <c r="P185" i="4"/>
  <c r="BI181" i="4"/>
  <c r="BH181" i="4"/>
  <c r="BG181" i="4"/>
  <c r="BF181" i="4"/>
  <c r="T181" i="4"/>
  <c r="R181" i="4"/>
  <c r="P181" i="4"/>
  <c r="BI177" i="4"/>
  <c r="BH177" i="4"/>
  <c r="BG177" i="4"/>
  <c r="BF177" i="4"/>
  <c r="T177" i="4"/>
  <c r="R177" i="4"/>
  <c r="P177" i="4"/>
  <c r="BI172" i="4"/>
  <c r="BH172" i="4"/>
  <c r="BG172" i="4"/>
  <c r="BF172" i="4"/>
  <c r="T172" i="4"/>
  <c r="R172" i="4"/>
  <c r="P172" i="4"/>
  <c r="BI167" i="4"/>
  <c r="BH167" i="4"/>
  <c r="BG167" i="4"/>
  <c r="BF167" i="4"/>
  <c r="T167" i="4"/>
  <c r="R167" i="4"/>
  <c r="P167" i="4"/>
  <c r="BI163" i="4"/>
  <c r="BH163" i="4"/>
  <c r="BG163" i="4"/>
  <c r="BF163" i="4"/>
  <c r="T163" i="4"/>
  <c r="R163" i="4"/>
  <c r="P163" i="4"/>
  <c r="BI159" i="4"/>
  <c r="BH159" i="4"/>
  <c r="BG159" i="4"/>
  <c r="BF159" i="4"/>
  <c r="T159" i="4"/>
  <c r="R159" i="4"/>
  <c r="P159" i="4"/>
  <c r="BI154" i="4"/>
  <c r="BH154" i="4"/>
  <c r="BG154" i="4"/>
  <c r="BF154" i="4"/>
  <c r="T154" i="4"/>
  <c r="R154" i="4"/>
  <c r="P154" i="4"/>
  <c r="BI150" i="4"/>
  <c r="BH150" i="4"/>
  <c r="BG150" i="4"/>
  <c r="BF150" i="4"/>
  <c r="T150" i="4"/>
  <c r="R150" i="4"/>
  <c r="P150" i="4"/>
  <c r="BI145" i="4"/>
  <c r="BH145" i="4"/>
  <c r="BG145" i="4"/>
  <c r="BF145" i="4"/>
  <c r="T145" i="4"/>
  <c r="R145" i="4"/>
  <c r="P145" i="4"/>
  <c r="BI139" i="4"/>
  <c r="BH139" i="4"/>
  <c r="BG139" i="4"/>
  <c r="BF139" i="4"/>
  <c r="T139" i="4"/>
  <c r="R139" i="4"/>
  <c r="P139" i="4"/>
  <c r="BI134" i="4"/>
  <c r="BH134" i="4"/>
  <c r="BG134" i="4"/>
  <c r="BF134" i="4"/>
  <c r="T134" i="4"/>
  <c r="R134" i="4"/>
  <c r="P134" i="4"/>
  <c r="BI128" i="4"/>
  <c r="BH128" i="4"/>
  <c r="BG128" i="4"/>
  <c r="BF128" i="4"/>
  <c r="T128" i="4"/>
  <c r="R128" i="4"/>
  <c r="P128" i="4"/>
  <c r="BI119" i="4"/>
  <c r="BH119" i="4"/>
  <c r="BG119" i="4"/>
  <c r="BF119" i="4"/>
  <c r="T119" i="4"/>
  <c r="R119" i="4"/>
  <c r="P119" i="4"/>
  <c r="BI114" i="4"/>
  <c r="BH114" i="4"/>
  <c r="BG114" i="4"/>
  <c r="BF114" i="4"/>
  <c r="T114" i="4"/>
  <c r="R114" i="4"/>
  <c r="P114" i="4"/>
  <c r="BI106" i="4"/>
  <c r="BH106" i="4"/>
  <c r="BG106" i="4"/>
  <c r="BF106" i="4"/>
  <c r="T106" i="4"/>
  <c r="R106" i="4"/>
  <c r="P106" i="4"/>
  <c r="J99" i="4"/>
  <c r="F99" i="4"/>
  <c r="F97" i="4"/>
  <c r="E95" i="4"/>
  <c r="J58" i="4"/>
  <c r="F58" i="4"/>
  <c r="F56" i="4"/>
  <c r="E54" i="4"/>
  <c r="J26" i="4"/>
  <c r="E26" i="4"/>
  <c r="J59" i="4"/>
  <c r="J25" i="4"/>
  <c r="J20" i="4"/>
  <c r="E20" i="4"/>
  <c r="F100" i="4"/>
  <c r="J19" i="4"/>
  <c r="J14" i="4"/>
  <c r="J97" i="4"/>
  <c r="E7" i="4"/>
  <c r="E91" i="4" s="1"/>
  <c r="J37" i="3"/>
  <c r="J36" i="3"/>
  <c r="AY56" i="1"/>
  <c r="J35" i="3"/>
  <c r="AX56" i="1" s="1"/>
  <c r="BI1147" i="3"/>
  <c r="BH1147" i="3"/>
  <c r="BG1147" i="3"/>
  <c r="BF1147" i="3"/>
  <c r="T1147" i="3"/>
  <c r="R1147" i="3"/>
  <c r="P1147" i="3"/>
  <c r="BI1143" i="3"/>
  <c r="BH1143" i="3"/>
  <c r="BG1143" i="3"/>
  <c r="BF1143" i="3"/>
  <c r="T1143" i="3"/>
  <c r="R1143" i="3"/>
  <c r="P1143" i="3"/>
  <c r="BI1140" i="3"/>
  <c r="BH1140" i="3"/>
  <c r="BG1140" i="3"/>
  <c r="BF1140" i="3"/>
  <c r="T1140" i="3"/>
  <c r="R1140" i="3"/>
  <c r="P1140" i="3"/>
  <c r="BI1123" i="3"/>
  <c r="BH1123" i="3"/>
  <c r="BG1123" i="3"/>
  <c r="BF1123" i="3"/>
  <c r="T1123" i="3"/>
  <c r="R1123" i="3"/>
  <c r="P1123" i="3"/>
  <c r="BI1121" i="3"/>
  <c r="BH1121" i="3"/>
  <c r="BG1121" i="3"/>
  <c r="BF1121" i="3"/>
  <c r="T1121" i="3"/>
  <c r="R1121" i="3"/>
  <c r="P1121" i="3"/>
  <c r="BI1115" i="3"/>
  <c r="BH1115" i="3"/>
  <c r="BG1115" i="3"/>
  <c r="BF1115" i="3"/>
  <c r="T1115" i="3"/>
  <c r="R1115" i="3"/>
  <c r="P1115" i="3"/>
  <c r="BI1112" i="3"/>
  <c r="BH1112" i="3"/>
  <c r="BG1112" i="3"/>
  <c r="BF1112" i="3"/>
  <c r="T1112" i="3"/>
  <c r="R1112" i="3"/>
  <c r="P1112" i="3"/>
  <c r="BI1110" i="3"/>
  <c r="BH1110" i="3"/>
  <c r="BG1110" i="3"/>
  <c r="BF1110" i="3"/>
  <c r="T1110" i="3"/>
  <c r="R1110" i="3"/>
  <c r="P1110" i="3"/>
  <c r="BI1104" i="3"/>
  <c r="BH1104" i="3"/>
  <c r="BG1104" i="3"/>
  <c r="BF1104" i="3"/>
  <c r="T1104" i="3"/>
  <c r="R1104" i="3"/>
  <c r="P1104" i="3"/>
  <c r="BI1101" i="3"/>
  <c r="BH1101" i="3"/>
  <c r="BG1101" i="3"/>
  <c r="BF1101" i="3"/>
  <c r="T1101" i="3"/>
  <c r="R1101" i="3"/>
  <c r="P1101" i="3"/>
  <c r="BI1097" i="3"/>
  <c r="BH1097" i="3"/>
  <c r="BG1097" i="3"/>
  <c r="BF1097" i="3"/>
  <c r="T1097" i="3"/>
  <c r="R1097" i="3"/>
  <c r="P1097" i="3"/>
  <c r="BI1093" i="3"/>
  <c r="BH1093" i="3"/>
  <c r="BG1093" i="3"/>
  <c r="BF1093" i="3"/>
  <c r="T1093" i="3"/>
  <c r="R1093" i="3"/>
  <c r="P1093" i="3"/>
  <c r="BI1086" i="3"/>
  <c r="BH1086" i="3"/>
  <c r="BG1086" i="3"/>
  <c r="BF1086" i="3"/>
  <c r="T1086" i="3"/>
  <c r="R1086" i="3"/>
  <c r="P1086" i="3"/>
  <c r="BI1082" i="3"/>
  <c r="BH1082" i="3"/>
  <c r="BG1082" i="3"/>
  <c r="BF1082" i="3"/>
  <c r="T1082" i="3"/>
  <c r="R1082" i="3"/>
  <c r="P1082" i="3"/>
  <c r="BI1078" i="3"/>
  <c r="BH1078" i="3"/>
  <c r="BG1078" i="3"/>
  <c r="BF1078" i="3"/>
  <c r="T1078" i="3"/>
  <c r="R1078" i="3"/>
  <c r="P1078" i="3"/>
  <c r="BI1074" i="3"/>
  <c r="BH1074" i="3"/>
  <c r="BG1074" i="3"/>
  <c r="BF1074" i="3"/>
  <c r="T1074" i="3"/>
  <c r="R1074" i="3"/>
  <c r="P1074" i="3"/>
  <c r="BI1070" i="3"/>
  <c r="BH1070" i="3"/>
  <c r="BG1070" i="3"/>
  <c r="BF1070" i="3"/>
  <c r="T1070" i="3"/>
  <c r="R1070" i="3"/>
  <c r="P1070" i="3"/>
  <c r="BI1065" i="3"/>
  <c r="BH1065" i="3"/>
  <c r="BG1065" i="3"/>
  <c r="BF1065" i="3"/>
  <c r="T1065" i="3"/>
  <c r="R1065" i="3"/>
  <c r="P1065" i="3"/>
  <c r="BI1062" i="3"/>
  <c r="BH1062" i="3"/>
  <c r="BG1062" i="3"/>
  <c r="BF1062" i="3"/>
  <c r="T1062" i="3"/>
  <c r="R1062" i="3"/>
  <c r="P1062" i="3"/>
  <c r="BI1057" i="3"/>
  <c r="BH1057" i="3"/>
  <c r="BG1057" i="3"/>
  <c r="BF1057" i="3"/>
  <c r="T1057" i="3"/>
  <c r="R1057" i="3"/>
  <c r="P1057" i="3"/>
  <c r="BI1053" i="3"/>
  <c r="BH1053" i="3"/>
  <c r="BG1053" i="3"/>
  <c r="BF1053" i="3"/>
  <c r="T1053" i="3"/>
  <c r="R1053" i="3"/>
  <c r="P1053" i="3"/>
  <c r="BI1048" i="3"/>
  <c r="BH1048" i="3"/>
  <c r="BG1048" i="3"/>
  <c r="BF1048" i="3"/>
  <c r="T1048" i="3"/>
  <c r="R1048" i="3"/>
  <c r="P1048" i="3"/>
  <c r="BI1044" i="3"/>
  <c r="BH1044" i="3"/>
  <c r="BG1044" i="3"/>
  <c r="BF1044" i="3"/>
  <c r="T1044" i="3"/>
  <c r="R1044" i="3"/>
  <c r="P1044" i="3"/>
  <c r="BI1040" i="3"/>
  <c r="BH1040" i="3"/>
  <c r="BG1040" i="3"/>
  <c r="BF1040" i="3"/>
  <c r="T1040" i="3"/>
  <c r="R1040" i="3"/>
  <c r="P1040" i="3"/>
  <c r="BI1036" i="3"/>
  <c r="BH1036" i="3"/>
  <c r="BG1036" i="3"/>
  <c r="BF1036" i="3"/>
  <c r="T1036" i="3"/>
  <c r="R1036" i="3"/>
  <c r="P1036" i="3"/>
  <c r="BI1025" i="3"/>
  <c r="BH1025" i="3"/>
  <c r="BG1025" i="3"/>
  <c r="BF1025" i="3"/>
  <c r="T1025" i="3"/>
  <c r="R1025" i="3"/>
  <c r="P1025" i="3"/>
  <c r="BI1023" i="3"/>
  <c r="BH1023" i="3"/>
  <c r="BG1023" i="3"/>
  <c r="BF1023" i="3"/>
  <c r="T1023" i="3"/>
  <c r="R1023" i="3"/>
  <c r="P1023" i="3"/>
  <c r="BI1021" i="3"/>
  <c r="BH1021" i="3"/>
  <c r="BG1021" i="3"/>
  <c r="BF1021" i="3"/>
  <c r="T1021" i="3"/>
  <c r="R1021" i="3"/>
  <c r="P1021" i="3"/>
  <c r="BI1017" i="3"/>
  <c r="BH1017" i="3"/>
  <c r="BG1017" i="3"/>
  <c r="BF1017" i="3"/>
  <c r="T1017" i="3"/>
  <c r="R1017" i="3"/>
  <c r="P1017" i="3"/>
  <c r="BI1010" i="3"/>
  <c r="BH1010" i="3"/>
  <c r="BG1010" i="3"/>
  <c r="BF1010" i="3"/>
  <c r="T1010" i="3"/>
  <c r="R1010" i="3"/>
  <c r="P1010" i="3"/>
  <c r="BI1005" i="3"/>
  <c r="BH1005" i="3"/>
  <c r="BG1005" i="3"/>
  <c r="BF1005" i="3"/>
  <c r="T1005" i="3"/>
  <c r="R1005" i="3"/>
  <c r="P1005" i="3"/>
  <c r="BI1003" i="3"/>
  <c r="BH1003" i="3"/>
  <c r="BG1003" i="3"/>
  <c r="BF1003" i="3"/>
  <c r="T1003" i="3"/>
  <c r="R1003" i="3"/>
  <c r="P1003" i="3"/>
  <c r="BI999" i="3"/>
  <c r="BH999" i="3"/>
  <c r="BG999" i="3"/>
  <c r="BF999" i="3"/>
  <c r="T999" i="3"/>
  <c r="R999" i="3"/>
  <c r="P999" i="3"/>
  <c r="BI991" i="3"/>
  <c r="BH991" i="3"/>
  <c r="BG991" i="3"/>
  <c r="BF991" i="3"/>
  <c r="T991" i="3"/>
  <c r="R991" i="3"/>
  <c r="P991" i="3"/>
  <c r="BI988" i="3"/>
  <c r="BH988" i="3"/>
  <c r="BG988" i="3"/>
  <c r="BF988" i="3"/>
  <c r="T988" i="3"/>
  <c r="R988" i="3"/>
  <c r="P988" i="3"/>
  <c r="BI986" i="3"/>
  <c r="BH986" i="3"/>
  <c r="BG986" i="3"/>
  <c r="BF986" i="3"/>
  <c r="T986" i="3"/>
  <c r="R986" i="3"/>
  <c r="P986" i="3"/>
  <c r="BI980" i="3"/>
  <c r="BH980" i="3"/>
  <c r="BG980" i="3"/>
  <c r="BF980" i="3"/>
  <c r="T980" i="3"/>
  <c r="R980" i="3"/>
  <c r="P980" i="3"/>
  <c r="BI976" i="3"/>
  <c r="BH976" i="3"/>
  <c r="BG976" i="3"/>
  <c r="BF976" i="3"/>
  <c r="T976" i="3"/>
  <c r="R976" i="3"/>
  <c r="P976" i="3"/>
  <c r="BI972" i="3"/>
  <c r="BH972" i="3"/>
  <c r="BG972" i="3"/>
  <c r="BF972" i="3"/>
  <c r="T972" i="3"/>
  <c r="R972" i="3"/>
  <c r="P972" i="3"/>
  <c r="BI968" i="3"/>
  <c r="BH968" i="3"/>
  <c r="BG968" i="3"/>
  <c r="BF968" i="3"/>
  <c r="T968" i="3"/>
  <c r="R968" i="3"/>
  <c r="P968" i="3"/>
  <c r="BI964" i="3"/>
  <c r="BH964" i="3"/>
  <c r="BG964" i="3"/>
  <c r="BF964" i="3"/>
  <c r="T964" i="3"/>
  <c r="R964" i="3"/>
  <c r="P964" i="3"/>
  <c r="BI960" i="3"/>
  <c r="BH960" i="3"/>
  <c r="BG960" i="3"/>
  <c r="BF960" i="3"/>
  <c r="T960" i="3"/>
  <c r="R960" i="3"/>
  <c r="P960" i="3"/>
  <c r="BI956" i="3"/>
  <c r="BH956" i="3"/>
  <c r="BG956" i="3"/>
  <c r="BF956" i="3"/>
  <c r="T956" i="3"/>
  <c r="R956" i="3"/>
  <c r="P956" i="3"/>
  <c r="BI952" i="3"/>
  <c r="BH952" i="3"/>
  <c r="BG952" i="3"/>
  <c r="BF952" i="3"/>
  <c r="T952" i="3"/>
  <c r="R952" i="3"/>
  <c r="P952" i="3"/>
  <c r="BI948" i="3"/>
  <c r="BH948" i="3"/>
  <c r="BG948" i="3"/>
  <c r="BF948" i="3"/>
  <c r="T948" i="3"/>
  <c r="R948" i="3"/>
  <c r="P948" i="3"/>
  <c r="BI944" i="3"/>
  <c r="BH944" i="3"/>
  <c r="BG944" i="3"/>
  <c r="BF944" i="3"/>
  <c r="T944" i="3"/>
  <c r="R944" i="3"/>
  <c r="P944" i="3"/>
  <c r="BI940" i="3"/>
  <c r="BH940" i="3"/>
  <c r="BG940" i="3"/>
  <c r="BF940" i="3"/>
  <c r="T940" i="3"/>
  <c r="R940" i="3"/>
  <c r="P940" i="3"/>
  <c r="BI936" i="3"/>
  <c r="BH936" i="3"/>
  <c r="BG936" i="3"/>
  <c r="BF936" i="3"/>
  <c r="T936" i="3"/>
  <c r="R936" i="3"/>
  <c r="P936" i="3"/>
  <c r="BI932" i="3"/>
  <c r="BH932" i="3"/>
  <c r="BG932" i="3"/>
  <c r="BF932" i="3"/>
  <c r="T932" i="3"/>
  <c r="R932" i="3"/>
  <c r="P932" i="3"/>
  <c r="BI928" i="3"/>
  <c r="BH928" i="3"/>
  <c r="BG928" i="3"/>
  <c r="BF928" i="3"/>
  <c r="T928" i="3"/>
  <c r="R928" i="3"/>
  <c r="P928" i="3"/>
  <c r="BI925" i="3"/>
  <c r="BH925" i="3"/>
  <c r="BG925" i="3"/>
  <c r="BF925" i="3"/>
  <c r="T925" i="3"/>
  <c r="R925" i="3"/>
  <c r="P925" i="3"/>
  <c r="BI923" i="3"/>
  <c r="BH923" i="3"/>
  <c r="BG923" i="3"/>
  <c r="BF923" i="3"/>
  <c r="T923" i="3"/>
  <c r="R923" i="3"/>
  <c r="P923" i="3"/>
  <c r="BI919" i="3"/>
  <c r="BH919" i="3"/>
  <c r="BG919" i="3"/>
  <c r="BF919" i="3"/>
  <c r="T919" i="3"/>
  <c r="R919" i="3"/>
  <c r="P919" i="3"/>
  <c r="BI914" i="3"/>
  <c r="BH914" i="3"/>
  <c r="BG914" i="3"/>
  <c r="BF914" i="3"/>
  <c r="T914" i="3"/>
  <c r="R914" i="3"/>
  <c r="P914" i="3"/>
  <c r="BI910" i="3"/>
  <c r="BH910" i="3"/>
  <c r="BG910" i="3"/>
  <c r="BF910" i="3"/>
  <c r="T910" i="3"/>
  <c r="R910" i="3"/>
  <c r="P910" i="3"/>
  <c r="BI906" i="3"/>
  <c r="BH906" i="3"/>
  <c r="BG906" i="3"/>
  <c r="BF906" i="3"/>
  <c r="T906" i="3"/>
  <c r="R906" i="3"/>
  <c r="P906" i="3"/>
  <c r="BI901" i="3"/>
  <c r="BH901" i="3"/>
  <c r="BG901" i="3"/>
  <c r="BF901" i="3"/>
  <c r="T901" i="3"/>
  <c r="R901" i="3"/>
  <c r="P901" i="3"/>
  <c r="BI897" i="3"/>
  <c r="BH897" i="3"/>
  <c r="BG897" i="3"/>
  <c r="BF897" i="3"/>
  <c r="T897" i="3"/>
  <c r="R897" i="3"/>
  <c r="P897" i="3"/>
  <c r="BI893" i="3"/>
  <c r="BH893" i="3"/>
  <c r="BG893" i="3"/>
  <c r="BF893" i="3"/>
  <c r="T893" i="3"/>
  <c r="R893" i="3"/>
  <c r="P893" i="3"/>
  <c r="BI889" i="3"/>
  <c r="BH889" i="3"/>
  <c r="BG889" i="3"/>
  <c r="BF889" i="3"/>
  <c r="T889" i="3"/>
  <c r="R889" i="3"/>
  <c r="P889" i="3"/>
  <c r="BI885" i="3"/>
  <c r="BH885" i="3"/>
  <c r="BG885" i="3"/>
  <c r="BF885" i="3"/>
  <c r="T885" i="3"/>
  <c r="R885" i="3"/>
  <c r="P885" i="3"/>
  <c r="BI881" i="3"/>
  <c r="BH881" i="3"/>
  <c r="BG881" i="3"/>
  <c r="BF881" i="3"/>
  <c r="T881" i="3"/>
  <c r="R881" i="3"/>
  <c r="P881" i="3"/>
  <c r="BI877" i="3"/>
  <c r="BH877" i="3"/>
  <c r="BG877" i="3"/>
  <c r="BF877" i="3"/>
  <c r="T877" i="3"/>
  <c r="R877" i="3"/>
  <c r="P877" i="3"/>
  <c r="BI873" i="3"/>
  <c r="BH873" i="3"/>
  <c r="BG873" i="3"/>
  <c r="BF873" i="3"/>
  <c r="T873" i="3"/>
  <c r="R873" i="3"/>
  <c r="P873" i="3"/>
  <c r="BI869" i="3"/>
  <c r="BH869" i="3"/>
  <c r="BG869" i="3"/>
  <c r="BF869" i="3"/>
  <c r="T869" i="3"/>
  <c r="R869" i="3"/>
  <c r="P869" i="3"/>
  <c r="BI865" i="3"/>
  <c r="BH865" i="3"/>
  <c r="BG865" i="3"/>
  <c r="BF865" i="3"/>
  <c r="T865" i="3"/>
  <c r="R865" i="3"/>
  <c r="P865" i="3"/>
  <c r="BI861" i="3"/>
  <c r="BH861" i="3"/>
  <c r="BG861" i="3"/>
  <c r="BF861" i="3"/>
  <c r="T861" i="3"/>
  <c r="R861" i="3"/>
  <c r="P861" i="3"/>
  <c r="BI857" i="3"/>
  <c r="BH857" i="3"/>
  <c r="BG857" i="3"/>
  <c r="BF857" i="3"/>
  <c r="T857" i="3"/>
  <c r="R857" i="3"/>
  <c r="P857" i="3"/>
  <c r="BI851" i="3"/>
  <c r="BH851" i="3"/>
  <c r="BG851" i="3"/>
  <c r="BF851" i="3"/>
  <c r="T851" i="3"/>
  <c r="R851" i="3"/>
  <c r="P851" i="3"/>
  <c r="BI847" i="3"/>
  <c r="BH847" i="3"/>
  <c r="BG847" i="3"/>
  <c r="BF847" i="3"/>
  <c r="T847" i="3"/>
  <c r="R847" i="3"/>
  <c r="P847" i="3"/>
  <c r="BI843" i="3"/>
  <c r="BH843" i="3"/>
  <c r="BG843" i="3"/>
  <c r="BF843" i="3"/>
  <c r="T843" i="3"/>
  <c r="R843" i="3"/>
  <c r="P843" i="3"/>
  <c r="BI839" i="3"/>
  <c r="BH839" i="3"/>
  <c r="BG839" i="3"/>
  <c r="BF839" i="3"/>
  <c r="T839" i="3"/>
  <c r="R839" i="3"/>
  <c r="P839" i="3"/>
  <c r="BI835" i="3"/>
  <c r="BH835" i="3"/>
  <c r="BG835" i="3"/>
  <c r="BF835" i="3"/>
  <c r="T835" i="3"/>
  <c r="R835" i="3"/>
  <c r="P835" i="3"/>
  <c r="BI831" i="3"/>
  <c r="BH831" i="3"/>
  <c r="BG831" i="3"/>
  <c r="BF831" i="3"/>
  <c r="T831" i="3"/>
  <c r="R831" i="3"/>
  <c r="P831" i="3"/>
  <c r="BI827" i="3"/>
  <c r="BH827" i="3"/>
  <c r="BG827" i="3"/>
  <c r="BF827" i="3"/>
  <c r="T827" i="3"/>
  <c r="R827" i="3"/>
  <c r="P827" i="3"/>
  <c r="BI823" i="3"/>
  <c r="BH823" i="3"/>
  <c r="BG823" i="3"/>
  <c r="BF823" i="3"/>
  <c r="T823" i="3"/>
  <c r="R823" i="3"/>
  <c r="P823" i="3"/>
  <c r="BI818" i="3"/>
  <c r="BH818" i="3"/>
  <c r="BG818" i="3"/>
  <c r="BF818" i="3"/>
  <c r="T818" i="3"/>
  <c r="R818" i="3"/>
  <c r="P818" i="3"/>
  <c r="BI815" i="3"/>
  <c r="BH815" i="3"/>
  <c r="BG815" i="3"/>
  <c r="BF815" i="3"/>
  <c r="T815" i="3"/>
  <c r="R815" i="3"/>
  <c r="P815" i="3"/>
  <c r="BI811" i="3"/>
  <c r="BH811" i="3"/>
  <c r="BG811" i="3"/>
  <c r="BF811" i="3"/>
  <c r="T811" i="3"/>
  <c r="R811" i="3"/>
  <c r="P811" i="3"/>
  <c r="BI809" i="3"/>
  <c r="BH809" i="3"/>
  <c r="BG809" i="3"/>
  <c r="BF809" i="3"/>
  <c r="T809" i="3"/>
  <c r="R809" i="3"/>
  <c r="P809" i="3"/>
  <c r="BI805" i="3"/>
  <c r="BH805" i="3"/>
  <c r="BG805" i="3"/>
  <c r="BF805" i="3"/>
  <c r="T805" i="3"/>
  <c r="R805" i="3"/>
  <c r="P805" i="3"/>
  <c r="BI800" i="3"/>
  <c r="BH800" i="3"/>
  <c r="BG800" i="3"/>
  <c r="BF800" i="3"/>
  <c r="T800" i="3"/>
  <c r="R800" i="3"/>
  <c r="P800" i="3"/>
  <c r="BI797" i="3"/>
  <c r="BH797" i="3"/>
  <c r="BG797" i="3"/>
  <c r="BF797" i="3"/>
  <c r="T797" i="3"/>
  <c r="R797" i="3"/>
  <c r="P797" i="3"/>
  <c r="BI793" i="3"/>
  <c r="BH793" i="3"/>
  <c r="BG793" i="3"/>
  <c r="BF793" i="3"/>
  <c r="T793" i="3"/>
  <c r="R793" i="3"/>
  <c r="P793" i="3"/>
  <c r="BI788" i="3"/>
  <c r="BH788" i="3"/>
  <c r="BG788" i="3"/>
  <c r="BF788" i="3"/>
  <c r="T788" i="3"/>
  <c r="R788" i="3"/>
  <c r="P788" i="3"/>
  <c r="BI786" i="3"/>
  <c r="BH786" i="3"/>
  <c r="BG786" i="3"/>
  <c r="BF786" i="3"/>
  <c r="T786" i="3"/>
  <c r="R786" i="3"/>
  <c r="P786" i="3"/>
  <c r="BI782" i="3"/>
  <c r="BH782" i="3"/>
  <c r="BG782" i="3"/>
  <c r="BF782" i="3"/>
  <c r="T782" i="3"/>
  <c r="R782" i="3"/>
  <c r="P782" i="3"/>
  <c r="BI779" i="3"/>
  <c r="BH779" i="3"/>
  <c r="BG779" i="3"/>
  <c r="BF779" i="3"/>
  <c r="T779" i="3"/>
  <c r="R779" i="3"/>
  <c r="P779" i="3"/>
  <c r="BI775" i="3"/>
  <c r="BH775" i="3"/>
  <c r="BG775" i="3"/>
  <c r="BF775" i="3"/>
  <c r="T775" i="3"/>
  <c r="R775" i="3"/>
  <c r="P775" i="3"/>
  <c r="BI771" i="3"/>
  <c r="BH771" i="3"/>
  <c r="BG771" i="3"/>
  <c r="BF771" i="3"/>
  <c r="T771" i="3"/>
  <c r="R771" i="3"/>
  <c r="P771" i="3"/>
  <c r="BI767" i="3"/>
  <c r="BH767" i="3"/>
  <c r="BG767" i="3"/>
  <c r="BF767" i="3"/>
  <c r="T767" i="3"/>
  <c r="R767" i="3"/>
  <c r="P767" i="3"/>
  <c r="BI763" i="3"/>
  <c r="BH763" i="3"/>
  <c r="BG763" i="3"/>
  <c r="BF763" i="3"/>
  <c r="T763" i="3"/>
  <c r="R763" i="3"/>
  <c r="P763" i="3"/>
  <c r="BI759" i="3"/>
  <c r="BH759" i="3"/>
  <c r="BG759" i="3"/>
  <c r="BF759" i="3"/>
  <c r="T759" i="3"/>
  <c r="R759" i="3"/>
  <c r="P759" i="3"/>
  <c r="BI755" i="3"/>
  <c r="BH755" i="3"/>
  <c r="BG755" i="3"/>
  <c r="BF755" i="3"/>
  <c r="T755" i="3"/>
  <c r="R755" i="3"/>
  <c r="P755" i="3"/>
  <c r="BI751" i="3"/>
  <c r="BH751" i="3"/>
  <c r="BG751" i="3"/>
  <c r="BF751" i="3"/>
  <c r="T751" i="3"/>
  <c r="R751" i="3"/>
  <c r="P751" i="3"/>
  <c r="BI743" i="3"/>
  <c r="BH743" i="3"/>
  <c r="BG743" i="3"/>
  <c r="BF743" i="3"/>
  <c r="T743" i="3"/>
  <c r="R743" i="3"/>
  <c r="P743" i="3"/>
  <c r="BI739" i="3"/>
  <c r="BH739" i="3"/>
  <c r="BG739" i="3"/>
  <c r="BF739" i="3"/>
  <c r="T739" i="3"/>
  <c r="R739" i="3"/>
  <c r="P739" i="3"/>
  <c r="BI735" i="3"/>
  <c r="BH735" i="3"/>
  <c r="BG735" i="3"/>
  <c r="BF735" i="3"/>
  <c r="T735" i="3"/>
  <c r="R735" i="3"/>
  <c r="P735" i="3"/>
  <c r="BI727" i="3"/>
  <c r="BH727" i="3"/>
  <c r="BG727" i="3"/>
  <c r="BF727" i="3"/>
  <c r="T727" i="3"/>
  <c r="R727" i="3"/>
  <c r="P727" i="3"/>
  <c r="BI723" i="3"/>
  <c r="BH723" i="3"/>
  <c r="BG723" i="3"/>
  <c r="BF723" i="3"/>
  <c r="T723" i="3"/>
  <c r="R723" i="3"/>
  <c r="P723" i="3"/>
  <c r="BI716" i="3"/>
  <c r="BH716" i="3"/>
  <c r="BG716" i="3"/>
  <c r="BF716" i="3"/>
  <c r="T716" i="3"/>
  <c r="R716" i="3"/>
  <c r="P716" i="3"/>
  <c r="BI713" i="3"/>
  <c r="BH713" i="3"/>
  <c r="BG713" i="3"/>
  <c r="BF713" i="3"/>
  <c r="T713" i="3"/>
  <c r="R713" i="3"/>
  <c r="P713" i="3"/>
  <c r="BI711" i="3"/>
  <c r="BH711" i="3"/>
  <c r="BG711" i="3"/>
  <c r="BF711" i="3"/>
  <c r="T711" i="3"/>
  <c r="R711" i="3"/>
  <c r="P711" i="3"/>
  <c r="BI709" i="3"/>
  <c r="BH709" i="3"/>
  <c r="BG709" i="3"/>
  <c r="BF709" i="3"/>
  <c r="T709" i="3"/>
  <c r="R709" i="3"/>
  <c r="P709" i="3"/>
  <c r="BI705" i="3"/>
  <c r="BH705" i="3"/>
  <c r="BG705" i="3"/>
  <c r="BF705" i="3"/>
  <c r="T705" i="3"/>
  <c r="R705" i="3"/>
  <c r="P705" i="3"/>
  <c r="BI701" i="3"/>
  <c r="BH701" i="3"/>
  <c r="BG701" i="3"/>
  <c r="BF701" i="3"/>
  <c r="T701" i="3"/>
  <c r="R701" i="3"/>
  <c r="P701" i="3"/>
  <c r="BI697" i="3"/>
  <c r="BH697" i="3"/>
  <c r="BG697" i="3"/>
  <c r="BF697" i="3"/>
  <c r="T697" i="3"/>
  <c r="R697" i="3"/>
  <c r="P697" i="3"/>
  <c r="BI695" i="3"/>
  <c r="BH695" i="3"/>
  <c r="BG695" i="3"/>
  <c r="BF695" i="3"/>
  <c r="T695" i="3"/>
  <c r="R695" i="3"/>
  <c r="P695" i="3"/>
  <c r="BI690" i="3"/>
  <c r="BH690" i="3"/>
  <c r="BG690" i="3"/>
  <c r="BF690" i="3"/>
  <c r="T690" i="3"/>
  <c r="R690" i="3"/>
  <c r="P690" i="3"/>
  <c r="BI686" i="3"/>
  <c r="BH686" i="3"/>
  <c r="BG686" i="3"/>
  <c r="BF686" i="3"/>
  <c r="T686" i="3"/>
  <c r="R686" i="3"/>
  <c r="P686" i="3"/>
  <c r="BI682" i="3"/>
  <c r="BH682" i="3"/>
  <c r="BG682" i="3"/>
  <c r="BF682" i="3"/>
  <c r="T682" i="3"/>
  <c r="R682" i="3"/>
  <c r="P682" i="3"/>
  <c r="BI678" i="3"/>
  <c r="BH678" i="3"/>
  <c r="BG678" i="3"/>
  <c r="BF678" i="3"/>
  <c r="T678" i="3"/>
  <c r="R678" i="3"/>
  <c r="P678" i="3"/>
  <c r="BI674" i="3"/>
  <c r="BH674" i="3"/>
  <c r="BG674" i="3"/>
  <c r="BF674" i="3"/>
  <c r="T674" i="3"/>
  <c r="R674" i="3"/>
  <c r="P674" i="3"/>
  <c r="BI668" i="3"/>
  <c r="BH668" i="3"/>
  <c r="BG668" i="3"/>
  <c r="BF668" i="3"/>
  <c r="T668" i="3"/>
  <c r="R668" i="3"/>
  <c r="P668" i="3"/>
  <c r="BI664" i="3"/>
  <c r="BH664" i="3"/>
  <c r="BG664" i="3"/>
  <c r="BF664" i="3"/>
  <c r="T664" i="3"/>
  <c r="R664" i="3"/>
  <c r="P664" i="3"/>
  <c r="BI660" i="3"/>
  <c r="BH660" i="3"/>
  <c r="BG660" i="3"/>
  <c r="BF660" i="3"/>
  <c r="T660" i="3"/>
  <c r="R660" i="3"/>
  <c r="P660" i="3"/>
  <c r="BI656" i="3"/>
  <c r="BH656" i="3"/>
  <c r="BG656" i="3"/>
  <c r="BF656" i="3"/>
  <c r="T656" i="3"/>
  <c r="R656" i="3"/>
  <c r="P656" i="3"/>
  <c r="BI652" i="3"/>
  <c r="BH652" i="3"/>
  <c r="BG652" i="3"/>
  <c r="BF652" i="3"/>
  <c r="T652" i="3"/>
  <c r="R652" i="3"/>
  <c r="P652" i="3"/>
  <c r="BI646" i="3"/>
  <c r="BH646" i="3"/>
  <c r="BG646" i="3"/>
  <c r="BF646" i="3"/>
  <c r="T646" i="3"/>
  <c r="R646" i="3"/>
  <c r="P646" i="3"/>
  <c r="BI643" i="3"/>
  <c r="BH643" i="3"/>
  <c r="BG643" i="3"/>
  <c r="BF643" i="3"/>
  <c r="T643" i="3"/>
  <c r="R643" i="3"/>
  <c r="P643" i="3"/>
  <c r="BI638" i="3"/>
  <c r="BH638" i="3"/>
  <c r="BG638" i="3"/>
  <c r="BF638" i="3"/>
  <c r="T638" i="3"/>
  <c r="R638" i="3"/>
  <c r="P638" i="3"/>
  <c r="BI634" i="3"/>
  <c r="BH634" i="3"/>
  <c r="BG634" i="3"/>
  <c r="BF634" i="3"/>
  <c r="T634" i="3"/>
  <c r="R634" i="3"/>
  <c r="P634" i="3"/>
  <c r="BI630" i="3"/>
  <c r="BH630" i="3"/>
  <c r="BG630" i="3"/>
  <c r="BF630" i="3"/>
  <c r="T630" i="3"/>
  <c r="R630" i="3"/>
  <c r="P630" i="3"/>
  <c r="BI625" i="3"/>
  <c r="BH625" i="3"/>
  <c r="BG625" i="3"/>
  <c r="BF625" i="3"/>
  <c r="T625" i="3"/>
  <c r="R625" i="3"/>
  <c r="P625" i="3"/>
  <c r="BI621" i="3"/>
  <c r="BH621" i="3"/>
  <c r="BG621" i="3"/>
  <c r="BF621" i="3"/>
  <c r="T621" i="3"/>
  <c r="R621" i="3"/>
  <c r="P621" i="3"/>
  <c r="BI615" i="3"/>
  <c r="BH615" i="3"/>
  <c r="BG615" i="3"/>
  <c r="BF615" i="3"/>
  <c r="T615" i="3"/>
  <c r="R615" i="3"/>
  <c r="P615" i="3"/>
  <c r="BI611" i="3"/>
  <c r="BH611" i="3"/>
  <c r="BG611" i="3"/>
  <c r="BF611" i="3"/>
  <c r="T611" i="3"/>
  <c r="T610" i="3" s="1"/>
  <c r="R611" i="3"/>
  <c r="R610" i="3"/>
  <c r="P611" i="3"/>
  <c r="P610" i="3" s="1"/>
  <c r="BI608" i="3"/>
  <c r="BH608" i="3"/>
  <c r="BG608" i="3"/>
  <c r="BF608" i="3"/>
  <c r="T608" i="3"/>
  <c r="R608" i="3"/>
  <c r="P608" i="3"/>
  <c r="BI604" i="3"/>
  <c r="BH604" i="3"/>
  <c r="BG604" i="3"/>
  <c r="BF604" i="3"/>
  <c r="T604" i="3"/>
  <c r="R604" i="3"/>
  <c r="P604" i="3"/>
  <c r="BI600" i="3"/>
  <c r="BH600" i="3"/>
  <c r="BG600" i="3"/>
  <c r="BF600" i="3"/>
  <c r="T600" i="3"/>
  <c r="R600" i="3"/>
  <c r="P600" i="3"/>
  <c r="BI596" i="3"/>
  <c r="BH596" i="3"/>
  <c r="BG596" i="3"/>
  <c r="BF596" i="3"/>
  <c r="T596" i="3"/>
  <c r="R596" i="3"/>
  <c r="P596" i="3"/>
  <c r="BI594" i="3"/>
  <c r="BH594" i="3"/>
  <c r="BG594" i="3"/>
  <c r="BF594" i="3"/>
  <c r="T594" i="3"/>
  <c r="R594" i="3"/>
  <c r="P594" i="3"/>
  <c r="BI590" i="3"/>
  <c r="BH590" i="3"/>
  <c r="BG590" i="3"/>
  <c r="BF590" i="3"/>
  <c r="T590" i="3"/>
  <c r="R590" i="3"/>
  <c r="P590" i="3"/>
  <c r="BI586" i="3"/>
  <c r="BH586" i="3"/>
  <c r="BG586" i="3"/>
  <c r="BF586" i="3"/>
  <c r="T586" i="3"/>
  <c r="R586" i="3"/>
  <c r="P586" i="3"/>
  <c r="BI584" i="3"/>
  <c r="BH584" i="3"/>
  <c r="BG584" i="3"/>
  <c r="BF584" i="3"/>
  <c r="T584" i="3"/>
  <c r="R584" i="3"/>
  <c r="P584" i="3"/>
  <c r="BI580" i="3"/>
  <c r="BH580" i="3"/>
  <c r="BG580" i="3"/>
  <c r="BF580" i="3"/>
  <c r="T580" i="3"/>
  <c r="R580" i="3"/>
  <c r="P580" i="3"/>
  <c r="BI578" i="3"/>
  <c r="BH578" i="3"/>
  <c r="BG578" i="3"/>
  <c r="BF578" i="3"/>
  <c r="T578" i="3"/>
  <c r="R578" i="3"/>
  <c r="P578" i="3"/>
  <c r="BI576" i="3"/>
  <c r="BH576" i="3"/>
  <c r="BG576" i="3"/>
  <c r="BF576" i="3"/>
  <c r="T576" i="3"/>
  <c r="R576" i="3"/>
  <c r="P576" i="3"/>
  <c r="BI572" i="3"/>
  <c r="BH572" i="3"/>
  <c r="BG572" i="3"/>
  <c r="BF572" i="3"/>
  <c r="T572" i="3"/>
  <c r="R572" i="3"/>
  <c r="P572" i="3"/>
  <c r="BI570" i="3"/>
  <c r="BH570" i="3"/>
  <c r="BG570" i="3"/>
  <c r="BF570" i="3"/>
  <c r="T570" i="3"/>
  <c r="R570" i="3"/>
  <c r="P570" i="3"/>
  <c r="BI568" i="3"/>
  <c r="BH568" i="3"/>
  <c r="BG568" i="3"/>
  <c r="BF568" i="3"/>
  <c r="T568" i="3"/>
  <c r="R568" i="3"/>
  <c r="P568" i="3"/>
  <c r="BI564" i="3"/>
  <c r="BH564" i="3"/>
  <c r="BG564" i="3"/>
  <c r="BF564" i="3"/>
  <c r="T564" i="3"/>
  <c r="R564" i="3"/>
  <c r="P564" i="3"/>
  <c r="BI562" i="3"/>
  <c r="BH562" i="3"/>
  <c r="BG562" i="3"/>
  <c r="BF562" i="3"/>
  <c r="T562" i="3"/>
  <c r="R562" i="3"/>
  <c r="P562" i="3"/>
  <c r="BI560" i="3"/>
  <c r="BH560" i="3"/>
  <c r="BG560" i="3"/>
  <c r="BF560" i="3"/>
  <c r="T560" i="3"/>
  <c r="R560" i="3"/>
  <c r="P560" i="3"/>
  <c r="BI556" i="3"/>
  <c r="BH556" i="3"/>
  <c r="BG556" i="3"/>
  <c r="BF556" i="3"/>
  <c r="T556" i="3"/>
  <c r="R556" i="3"/>
  <c r="P556" i="3"/>
  <c r="BI551" i="3"/>
  <c r="BH551" i="3"/>
  <c r="BG551" i="3"/>
  <c r="BF551" i="3"/>
  <c r="T551" i="3"/>
  <c r="R551" i="3"/>
  <c r="P551" i="3"/>
  <c r="BI546" i="3"/>
  <c r="BH546" i="3"/>
  <c r="BG546" i="3"/>
  <c r="BF546" i="3"/>
  <c r="T546" i="3"/>
  <c r="R546" i="3"/>
  <c r="P546" i="3"/>
  <c r="BI541" i="3"/>
  <c r="BH541" i="3"/>
  <c r="BG541" i="3"/>
  <c r="BF541" i="3"/>
  <c r="T541" i="3"/>
  <c r="R541" i="3"/>
  <c r="P541" i="3"/>
  <c r="BI537" i="3"/>
  <c r="BH537" i="3"/>
  <c r="BG537" i="3"/>
  <c r="BF537" i="3"/>
  <c r="T537" i="3"/>
  <c r="R537" i="3"/>
  <c r="P537" i="3"/>
  <c r="BI533" i="3"/>
  <c r="BH533" i="3"/>
  <c r="BG533" i="3"/>
  <c r="BF533" i="3"/>
  <c r="T533" i="3"/>
  <c r="R533" i="3"/>
  <c r="P533" i="3"/>
  <c r="BI528" i="3"/>
  <c r="BH528" i="3"/>
  <c r="BG528" i="3"/>
  <c r="BF528" i="3"/>
  <c r="T528" i="3"/>
  <c r="R528" i="3"/>
  <c r="P528" i="3"/>
  <c r="BI524" i="3"/>
  <c r="BH524" i="3"/>
  <c r="BG524" i="3"/>
  <c r="BF524" i="3"/>
  <c r="T524" i="3"/>
  <c r="R524" i="3"/>
  <c r="P524" i="3"/>
  <c r="BI520" i="3"/>
  <c r="BH520" i="3"/>
  <c r="BG520" i="3"/>
  <c r="BF520" i="3"/>
  <c r="T520" i="3"/>
  <c r="R520" i="3"/>
  <c r="P520" i="3"/>
  <c r="BI516" i="3"/>
  <c r="BH516" i="3"/>
  <c r="BG516" i="3"/>
  <c r="BF516" i="3"/>
  <c r="T516" i="3"/>
  <c r="R516" i="3"/>
  <c r="P516" i="3"/>
  <c r="BI511" i="3"/>
  <c r="BH511" i="3"/>
  <c r="BG511" i="3"/>
  <c r="BF511" i="3"/>
  <c r="T511" i="3"/>
  <c r="R511" i="3"/>
  <c r="P511" i="3"/>
  <c r="BI507" i="3"/>
  <c r="BH507" i="3"/>
  <c r="BG507" i="3"/>
  <c r="BF507" i="3"/>
  <c r="T507" i="3"/>
  <c r="R507" i="3"/>
  <c r="P507" i="3"/>
  <c r="BI503" i="3"/>
  <c r="BH503" i="3"/>
  <c r="BG503" i="3"/>
  <c r="BF503" i="3"/>
  <c r="T503" i="3"/>
  <c r="R503" i="3"/>
  <c r="P503" i="3"/>
  <c r="BI501" i="3"/>
  <c r="BH501" i="3"/>
  <c r="BG501" i="3"/>
  <c r="BF501" i="3"/>
  <c r="T501" i="3"/>
  <c r="R501" i="3"/>
  <c r="P501" i="3"/>
  <c r="BI497" i="3"/>
  <c r="BH497" i="3"/>
  <c r="BG497" i="3"/>
  <c r="BF497" i="3"/>
  <c r="T497" i="3"/>
  <c r="R497" i="3"/>
  <c r="P497" i="3"/>
  <c r="BI493" i="3"/>
  <c r="BH493" i="3"/>
  <c r="BG493" i="3"/>
  <c r="BF493" i="3"/>
  <c r="T493" i="3"/>
  <c r="R493" i="3"/>
  <c r="P493" i="3"/>
  <c r="BI489" i="3"/>
  <c r="BH489" i="3"/>
  <c r="BG489" i="3"/>
  <c r="BF489" i="3"/>
  <c r="T489" i="3"/>
  <c r="R489" i="3"/>
  <c r="P489" i="3"/>
  <c r="BI485" i="3"/>
  <c r="BH485" i="3"/>
  <c r="BG485" i="3"/>
  <c r="BF485" i="3"/>
  <c r="T485" i="3"/>
  <c r="R485" i="3"/>
  <c r="P485" i="3"/>
  <c r="BI481" i="3"/>
  <c r="BH481" i="3"/>
  <c r="BG481" i="3"/>
  <c r="BF481" i="3"/>
  <c r="T481" i="3"/>
  <c r="R481" i="3"/>
  <c r="P481" i="3"/>
  <c r="BI477" i="3"/>
  <c r="BH477" i="3"/>
  <c r="BG477" i="3"/>
  <c r="BF477" i="3"/>
  <c r="T477" i="3"/>
  <c r="R477" i="3"/>
  <c r="P477" i="3"/>
  <c r="BI473" i="3"/>
  <c r="BH473" i="3"/>
  <c r="BG473" i="3"/>
  <c r="BF473" i="3"/>
  <c r="T473" i="3"/>
  <c r="R473" i="3"/>
  <c r="P473" i="3"/>
  <c r="BI469" i="3"/>
  <c r="BH469" i="3"/>
  <c r="BG469" i="3"/>
  <c r="BF469" i="3"/>
  <c r="T469" i="3"/>
  <c r="R469" i="3"/>
  <c r="P469" i="3"/>
  <c r="BI464" i="3"/>
  <c r="BH464" i="3"/>
  <c r="BG464" i="3"/>
  <c r="BF464" i="3"/>
  <c r="T464" i="3"/>
  <c r="R464" i="3"/>
  <c r="P464" i="3"/>
  <c r="BI460" i="3"/>
  <c r="BH460" i="3"/>
  <c r="BG460" i="3"/>
  <c r="BF460" i="3"/>
  <c r="T460" i="3"/>
  <c r="R460" i="3"/>
  <c r="P460" i="3"/>
  <c r="BI458" i="3"/>
  <c r="BH458" i="3"/>
  <c r="BG458" i="3"/>
  <c r="BF458" i="3"/>
  <c r="T458" i="3"/>
  <c r="R458" i="3"/>
  <c r="P458" i="3"/>
  <c r="BI454" i="3"/>
  <c r="BH454" i="3"/>
  <c r="BG454" i="3"/>
  <c r="BF454" i="3"/>
  <c r="T454" i="3"/>
  <c r="R454" i="3"/>
  <c r="P454" i="3"/>
  <c r="BI448" i="3"/>
  <c r="BH448" i="3"/>
  <c r="BG448" i="3"/>
  <c r="BF448" i="3"/>
  <c r="T448" i="3"/>
  <c r="R448" i="3"/>
  <c r="P448" i="3"/>
  <c r="BI446" i="3"/>
  <c r="BH446" i="3"/>
  <c r="BG446" i="3"/>
  <c r="BF446" i="3"/>
  <c r="T446" i="3"/>
  <c r="R446" i="3"/>
  <c r="P446" i="3"/>
  <c r="BI444" i="3"/>
  <c r="BH444" i="3"/>
  <c r="BG444" i="3"/>
  <c r="BF444" i="3"/>
  <c r="T444" i="3"/>
  <c r="R444" i="3"/>
  <c r="P444" i="3"/>
  <c r="BI435" i="3"/>
  <c r="BH435" i="3"/>
  <c r="BG435" i="3"/>
  <c r="BF435" i="3"/>
  <c r="T435" i="3"/>
  <c r="R435" i="3"/>
  <c r="P435" i="3"/>
  <c r="BI431" i="3"/>
  <c r="BH431" i="3"/>
  <c r="BG431" i="3"/>
  <c r="BF431" i="3"/>
  <c r="T431" i="3"/>
  <c r="R431" i="3"/>
  <c r="P431" i="3"/>
  <c r="BI427" i="3"/>
  <c r="BH427" i="3"/>
  <c r="BG427" i="3"/>
  <c r="BF427" i="3"/>
  <c r="T427" i="3"/>
  <c r="R427" i="3"/>
  <c r="P427" i="3"/>
  <c r="BI425" i="3"/>
  <c r="BH425" i="3"/>
  <c r="BG425" i="3"/>
  <c r="BF425" i="3"/>
  <c r="T425" i="3"/>
  <c r="R425" i="3"/>
  <c r="P425" i="3"/>
  <c r="BI421" i="3"/>
  <c r="BH421" i="3"/>
  <c r="BG421" i="3"/>
  <c r="BF421" i="3"/>
  <c r="T421" i="3"/>
  <c r="R421" i="3"/>
  <c r="P421" i="3"/>
  <c r="BI417" i="3"/>
  <c r="BH417" i="3"/>
  <c r="BG417" i="3"/>
  <c r="BF417" i="3"/>
  <c r="T417" i="3"/>
  <c r="R417" i="3"/>
  <c r="P417" i="3"/>
  <c r="BI415" i="3"/>
  <c r="BH415" i="3"/>
  <c r="BG415" i="3"/>
  <c r="BF415" i="3"/>
  <c r="T415" i="3"/>
  <c r="R415" i="3"/>
  <c r="P415" i="3"/>
  <c r="BI397" i="3"/>
  <c r="BH397" i="3"/>
  <c r="BG397" i="3"/>
  <c r="BF397" i="3"/>
  <c r="T397" i="3"/>
  <c r="R397" i="3"/>
  <c r="P397" i="3"/>
  <c r="BI393" i="3"/>
  <c r="BH393" i="3"/>
  <c r="BG393" i="3"/>
  <c r="BF393" i="3"/>
  <c r="T393" i="3"/>
  <c r="R393" i="3"/>
  <c r="P393" i="3"/>
  <c r="BI391" i="3"/>
  <c r="BH391" i="3"/>
  <c r="BG391" i="3"/>
  <c r="BF391" i="3"/>
  <c r="T391" i="3"/>
  <c r="R391" i="3"/>
  <c r="P391" i="3"/>
  <c r="BI385" i="3"/>
  <c r="BH385" i="3"/>
  <c r="BG385" i="3"/>
  <c r="BF385" i="3"/>
  <c r="T385" i="3"/>
  <c r="R385" i="3"/>
  <c r="P385" i="3"/>
  <c r="BI380" i="3"/>
  <c r="BH380" i="3"/>
  <c r="BG380" i="3"/>
  <c r="BF380" i="3"/>
  <c r="T380" i="3"/>
  <c r="R380" i="3"/>
  <c r="P380" i="3"/>
  <c r="BI375" i="3"/>
  <c r="BH375" i="3"/>
  <c r="BG375" i="3"/>
  <c r="BF375" i="3"/>
  <c r="T375" i="3"/>
  <c r="R375" i="3"/>
  <c r="P375" i="3"/>
  <c r="BI370" i="3"/>
  <c r="BH370" i="3"/>
  <c r="BG370" i="3"/>
  <c r="BF370" i="3"/>
  <c r="T370" i="3"/>
  <c r="R370" i="3"/>
  <c r="P370" i="3"/>
  <c r="BI365" i="3"/>
  <c r="BH365" i="3"/>
  <c r="BG365" i="3"/>
  <c r="BF365" i="3"/>
  <c r="T365" i="3"/>
  <c r="R365" i="3"/>
  <c r="P365" i="3"/>
  <c r="BI360" i="3"/>
  <c r="BH360" i="3"/>
  <c r="BG360" i="3"/>
  <c r="BF360" i="3"/>
  <c r="T360" i="3"/>
  <c r="R360" i="3"/>
  <c r="P360" i="3"/>
  <c r="BI356" i="3"/>
  <c r="BH356" i="3"/>
  <c r="BG356" i="3"/>
  <c r="BF356" i="3"/>
  <c r="T356" i="3"/>
  <c r="R356" i="3"/>
  <c r="P356" i="3"/>
  <c r="BI354" i="3"/>
  <c r="BH354" i="3"/>
  <c r="BG354" i="3"/>
  <c r="BF354" i="3"/>
  <c r="T354" i="3"/>
  <c r="R354" i="3"/>
  <c r="P354" i="3"/>
  <c r="BI350" i="3"/>
  <c r="BH350" i="3"/>
  <c r="BG350" i="3"/>
  <c r="BF350" i="3"/>
  <c r="T350" i="3"/>
  <c r="R350" i="3"/>
  <c r="P350" i="3"/>
  <c r="BI346" i="3"/>
  <c r="BH346" i="3"/>
  <c r="BG346" i="3"/>
  <c r="BF346" i="3"/>
  <c r="T346" i="3"/>
  <c r="R346" i="3"/>
  <c r="P346" i="3"/>
  <c r="BI341" i="3"/>
  <c r="BH341" i="3"/>
  <c r="BG341" i="3"/>
  <c r="BF341" i="3"/>
  <c r="T341" i="3"/>
  <c r="R341" i="3"/>
  <c r="P341" i="3"/>
  <c r="BI337" i="3"/>
  <c r="BH337" i="3"/>
  <c r="BG337" i="3"/>
  <c r="BF337" i="3"/>
  <c r="T337" i="3"/>
  <c r="R337" i="3"/>
  <c r="P337" i="3"/>
  <c r="BI330" i="3"/>
  <c r="BH330" i="3"/>
  <c r="BG330" i="3"/>
  <c r="BF330" i="3"/>
  <c r="T330" i="3"/>
  <c r="R330" i="3"/>
  <c r="P330" i="3"/>
  <c r="BI324" i="3"/>
  <c r="BH324" i="3"/>
  <c r="BG324" i="3"/>
  <c r="BF324" i="3"/>
  <c r="T324" i="3"/>
  <c r="R324" i="3"/>
  <c r="P324" i="3"/>
  <c r="BI322" i="3"/>
  <c r="BH322" i="3"/>
  <c r="BG322" i="3"/>
  <c r="BF322" i="3"/>
  <c r="T322" i="3"/>
  <c r="R322" i="3"/>
  <c r="P322" i="3"/>
  <c r="BI312" i="3"/>
  <c r="BH312" i="3"/>
  <c r="BG312" i="3"/>
  <c r="BF312" i="3"/>
  <c r="T312" i="3"/>
  <c r="R312" i="3"/>
  <c r="P312" i="3"/>
  <c r="BI299" i="3"/>
  <c r="BH299" i="3"/>
  <c r="BG299" i="3"/>
  <c r="BF299" i="3"/>
  <c r="T299" i="3"/>
  <c r="R299" i="3"/>
  <c r="P299" i="3"/>
  <c r="BI295" i="3"/>
  <c r="BH295" i="3"/>
  <c r="BG295" i="3"/>
  <c r="BF295" i="3"/>
  <c r="T295" i="3"/>
  <c r="R295" i="3"/>
  <c r="P295" i="3"/>
  <c r="BI291" i="3"/>
  <c r="BH291" i="3"/>
  <c r="BG291" i="3"/>
  <c r="BF291" i="3"/>
  <c r="T291" i="3"/>
  <c r="R291" i="3"/>
  <c r="P291" i="3"/>
  <c r="BI287" i="3"/>
  <c r="BH287" i="3"/>
  <c r="BG287" i="3"/>
  <c r="BF287" i="3"/>
  <c r="T287" i="3"/>
  <c r="R287" i="3"/>
  <c r="P287" i="3"/>
  <c r="BI283" i="3"/>
  <c r="BH283" i="3"/>
  <c r="BG283" i="3"/>
  <c r="BF283" i="3"/>
  <c r="T283" i="3"/>
  <c r="R283" i="3"/>
  <c r="P283" i="3"/>
  <c r="BI279" i="3"/>
  <c r="BH279" i="3"/>
  <c r="BG279" i="3"/>
  <c r="BF279" i="3"/>
  <c r="T279" i="3"/>
  <c r="R279" i="3"/>
  <c r="P279" i="3"/>
  <c r="BI273" i="3"/>
  <c r="BH273" i="3"/>
  <c r="BG273" i="3"/>
  <c r="BF273" i="3"/>
  <c r="T273" i="3"/>
  <c r="R273" i="3"/>
  <c r="P273" i="3"/>
  <c r="BI268" i="3"/>
  <c r="BH268" i="3"/>
  <c r="BG268" i="3"/>
  <c r="BF268" i="3"/>
  <c r="T268" i="3"/>
  <c r="R268" i="3"/>
  <c r="P268" i="3"/>
  <c r="BI264" i="3"/>
  <c r="BH264" i="3"/>
  <c r="BG264" i="3"/>
  <c r="BF264" i="3"/>
  <c r="T264" i="3"/>
  <c r="R264" i="3"/>
  <c r="P264" i="3"/>
  <c r="BI259" i="3"/>
  <c r="BH259" i="3"/>
  <c r="BG259" i="3"/>
  <c r="BF259" i="3"/>
  <c r="T259" i="3"/>
  <c r="R259" i="3"/>
  <c r="P259" i="3"/>
  <c r="BI254" i="3"/>
  <c r="BH254" i="3"/>
  <c r="BG254" i="3"/>
  <c r="BF254" i="3"/>
  <c r="T254" i="3"/>
  <c r="R254" i="3"/>
  <c r="P254" i="3"/>
  <c r="BI249" i="3"/>
  <c r="BH249" i="3"/>
  <c r="BG249" i="3"/>
  <c r="BF249" i="3"/>
  <c r="T249" i="3"/>
  <c r="R249" i="3"/>
  <c r="P249" i="3"/>
  <c r="BI244" i="3"/>
  <c r="BH244" i="3"/>
  <c r="BG244" i="3"/>
  <c r="BF244" i="3"/>
  <c r="T244" i="3"/>
  <c r="R244" i="3"/>
  <c r="P244" i="3"/>
  <c r="BI239" i="3"/>
  <c r="BH239" i="3"/>
  <c r="BG239" i="3"/>
  <c r="BF239" i="3"/>
  <c r="T239" i="3"/>
  <c r="R239" i="3"/>
  <c r="P239" i="3"/>
  <c r="BI235" i="3"/>
  <c r="BH235" i="3"/>
  <c r="BG235" i="3"/>
  <c r="BF235" i="3"/>
  <c r="T235" i="3"/>
  <c r="R235" i="3"/>
  <c r="P235" i="3"/>
  <c r="BI226" i="3"/>
  <c r="BH226" i="3"/>
  <c r="BG226" i="3"/>
  <c r="BF226" i="3"/>
  <c r="T226" i="3"/>
  <c r="R226" i="3"/>
  <c r="P226" i="3"/>
  <c r="BI222" i="3"/>
  <c r="BH222" i="3"/>
  <c r="BG222" i="3"/>
  <c r="BF222" i="3"/>
  <c r="T222" i="3"/>
  <c r="R222" i="3"/>
  <c r="P222" i="3"/>
  <c r="BI209" i="3"/>
  <c r="BH209" i="3"/>
  <c r="BG209" i="3"/>
  <c r="BF209" i="3"/>
  <c r="T209" i="3"/>
  <c r="R209" i="3"/>
  <c r="P209" i="3"/>
  <c r="BI201" i="3"/>
  <c r="BH201" i="3"/>
  <c r="BG201" i="3"/>
  <c r="BF201" i="3"/>
  <c r="T201" i="3"/>
  <c r="R201" i="3"/>
  <c r="P201" i="3"/>
  <c r="BI195" i="3"/>
  <c r="BH195" i="3"/>
  <c r="BG195" i="3"/>
  <c r="BF195" i="3"/>
  <c r="T195" i="3"/>
  <c r="R195" i="3"/>
  <c r="P195" i="3"/>
  <c r="BI191" i="3"/>
  <c r="BH191" i="3"/>
  <c r="BG191" i="3"/>
  <c r="BF191" i="3"/>
  <c r="T191" i="3"/>
  <c r="R191" i="3"/>
  <c r="P191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0" i="3"/>
  <c r="BH180" i="3"/>
  <c r="BG180" i="3"/>
  <c r="BF180" i="3"/>
  <c r="T180" i="3"/>
  <c r="R180" i="3"/>
  <c r="P180" i="3"/>
  <c r="BI176" i="3"/>
  <c r="BH176" i="3"/>
  <c r="BG176" i="3"/>
  <c r="BF176" i="3"/>
  <c r="T176" i="3"/>
  <c r="R176" i="3"/>
  <c r="P176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6" i="3"/>
  <c r="BH166" i="3"/>
  <c r="BG166" i="3"/>
  <c r="BF166" i="3"/>
  <c r="T166" i="3"/>
  <c r="R166" i="3"/>
  <c r="P166" i="3"/>
  <c r="BI161" i="3"/>
  <c r="BH161" i="3"/>
  <c r="BG161" i="3"/>
  <c r="BF161" i="3"/>
  <c r="T161" i="3"/>
  <c r="R161" i="3"/>
  <c r="P161" i="3"/>
  <c r="BI155" i="3"/>
  <c r="BH155" i="3"/>
  <c r="BG155" i="3"/>
  <c r="BF155" i="3"/>
  <c r="T155" i="3"/>
  <c r="R155" i="3"/>
  <c r="P155" i="3"/>
  <c r="BI151" i="3"/>
  <c r="BH151" i="3"/>
  <c r="BG151" i="3"/>
  <c r="BF151" i="3"/>
  <c r="T151" i="3"/>
  <c r="R151" i="3"/>
  <c r="P151" i="3"/>
  <c r="BI147" i="3"/>
  <c r="BH147" i="3"/>
  <c r="BG147" i="3"/>
  <c r="BF147" i="3"/>
  <c r="T147" i="3"/>
  <c r="R147" i="3"/>
  <c r="P147" i="3"/>
  <c r="BI143" i="3"/>
  <c r="BH143" i="3"/>
  <c r="BG143" i="3"/>
  <c r="BF143" i="3"/>
  <c r="T143" i="3"/>
  <c r="R143" i="3"/>
  <c r="P143" i="3"/>
  <c r="BI138" i="3"/>
  <c r="BH138" i="3"/>
  <c r="BG138" i="3"/>
  <c r="BF138" i="3"/>
  <c r="T138" i="3"/>
  <c r="R138" i="3"/>
  <c r="P138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28" i="3"/>
  <c r="BH128" i="3"/>
  <c r="BG128" i="3"/>
  <c r="BF128" i="3"/>
  <c r="T128" i="3"/>
  <c r="R128" i="3"/>
  <c r="P128" i="3"/>
  <c r="BI123" i="3"/>
  <c r="BH123" i="3"/>
  <c r="BG123" i="3"/>
  <c r="BF123" i="3"/>
  <c r="T123" i="3"/>
  <c r="R123" i="3"/>
  <c r="P123" i="3"/>
  <c r="BI118" i="3"/>
  <c r="BH118" i="3"/>
  <c r="BG118" i="3"/>
  <c r="BF118" i="3"/>
  <c r="T118" i="3"/>
  <c r="R118" i="3"/>
  <c r="P118" i="3"/>
  <c r="BI113" i="3"/>
  <c r="BH113" i="3"/>
  <c r="BG113" i="3"/>
  <c r="BF113" i="3"/>
  <c r="T113" i="3"/>
  <c r="R113" i="3"/>
  <c r="P113" i="3"/>
  <c r="BI107" i="3"/>
  <c r="BH107" i="3"/>
  <c r="BG107" i="3"/>
  <c r="BF107" i="3"/>
  <c r="T107" i="3"/>
  <c r="R107" i="3"/>
  <c r="P107" i="3"/>
  <c r="BI103" i="3"/>
  <c r="BH103" i="3"/>
  <c r="BG103" i="3"/>
  <c r="BF103" i="3"/>
  <c r="T103" i="3"/>
  <c r="R103" i="3"/>
  <c r="P103" i="3"/>
  <c r="J96" i="3"/>
  <c r="F96" i="3"/>
  <c r="F94" i="3"/>
  <c r="E92" i="3"/>
  <c r="J54" i="3"/>
  <c r="F54" i="3"/>
  <c r="F52" i="3"/>
  <c r="E50" i="3"/>
  <c r="J24" i="3"/>
  <c r="E24" i="3"/>
  <c r="J97" i="3" s="1"/>
  <c r="J23" i="3"/>
  <c r="J18" i="3"/>
  <c r="E18" i="3"/>
  <c r="F97" i="3" s="1"/>
  <c r="J17" i="3"/>
  <c r="J12" i="3"/>
  <c r="J94" i="3" s="1"/>
  <c r="E7" i="3"/>
  <c r="E48" i="3"/>
  <c r="J37" i="2"/>
  <c r="J36" i="2"/>
  <c r="AY55" i="1" s="1"/>
  <c r="J35" i="2"/>
  <c r="AX55" i="1"/>
  <c r="BI286" i="2"/>
  <c r="BH286" i="2"/>
  <c r="BG286" i="2"/>
  <c r="BF286" i="2"/>
  <c r="T286" i="2"/>
  <c r="T285" i="2" s="1"/>
  <c r="R286" i="2"/>
  <c r="R285" i="2"/>
  <c r="P286" i="2"/>
  <c r="P285" i="2" s="1"/>
  <c r="BI283" i="2"/>
  <c r="BH283" i="2"/>
  <c r="BG283" i="2"/>
  <c r="BF283" i="2"/>
  <c r="T283" i="2"/>
  <c r="R283" i="2"/>
  <c r="P283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2" i="2"/>
  <c r="BH262" i="2"/>
  <c r="BG262" i="2"/>
  <c r="BF262" i="2"/>
  <c r="T262" i="2"/>
  <c r="R262" i="2"/>
  <c r="P262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3" i="2"/>
  <c r="BH253" i="2"/>
  <c r="BG253" i="2"/>
  <c r="BF253" i="2"/>
  <c r="T253" i="2"/>
  <c r="R253" i="2"/>
  <c r="P253" i="2"/>
  <c r="BI249" i="2"/>
  <c r="BH249" i="2"/>
  <c r="BG249" i="2"/>
  <c r="BF249" i="2"/>
  <c r="T249" i="2"/>
  <c r="R249" i="2"/>
  <c r="P249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38" i="2"/>
  <c r="BH238" i="2"/>
  <c r="BG238" i="2"/>
  <c r="BF238" i="2"/>
  <c r="T238" i="2"/>
  <c r="R238" i="2"/>
  <c r="P238" i="2"/>
  <c r="BI229" i="2"/>
  <c r="BH229" i="2"/>
  <c r="BG229" i="2"/>
  <c r="BF229" i="2"/>
  <c r="T229" i="2"/>
  <c r="R229" i="2"/>
  <c r="P229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7" i="2"/>
  <c r="BH217" i="2"/>
  <c r="BG217" i="2"/>
  <c r="BF217" i="2"/>
  <c r="T217" i="2"/>
  <c r="R217" i="2"/>
  <c r="P217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6" i="2"/>
  <c r="BH206" i="2"/>
  <c r="BG206" i="2"/>
  <c r="BF206" i="2"/>
  <c r="T206" i="2"/>
  <c r="R206" i="2"/>
  <c r="P206" i="2"/>
  <c r="BI202" i="2"/>
  <c r="BH202" i="2"/>
  <c r="BG202" i="2"/>
  <c r="BF202" i="2"/>
  <c r="T202" i="2"/>
  <c r="R202" i="2"/>
  <c r="P202" i="2"/>
  <c r="BI198" i="2"/>
  <c r="BH198" i="2"/>
  <c r="BG198" i="2"/>
  <c r="BF198" i="2"/>
  <c r="T198" i="2"/>
  <c r="R198" i="2"/>
  <c r="P198" i="2"/>
  <c r="BI194" i="2"/>
  <c r="BH194" i="2"/>
  <c r="BG194" i="2"/>
  <c r="BF194" i="2"/>
  <c r="T194" i="2"/>
  <c r="R194" i="2"/>
  <c r="P194" i="2"/>
  <c r="BI187" i="2"/>
  <c r="BH187" i="2"/>
  <c r="BG187" i="2"/>
  <c r="BF187" i="2"/>
  <c r="T187" i="2"/>
  <c r="R187" i="2"/>
  <c r="P187" i="2"/>
  <c r="BI183" i="2"/>
  <c r="BH183" i="2"/>
  <c r="BG183" i="2"/>
  <c r="BF183" i="2"/>
  <c r="T183" i="2"/>
  <c r="T182" i="2" s="1"/>
  <c r="R183" i="2"/>
  <c r="R182" i="2"/>
  <c r="P183" i="2"/>
  <c r="P182" i="2" s="1"/>
  <c r="BI180" i="2"/>
  <c r="BH180" i="2"/>
  <c r="BG180" i="2"/>
  <c r="BF180" i="2"/>
  <c r="T180" i="2"/>
  <c r="R180" i="2"/>
  <c r="P180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4" i="2"/>
  <c r="BH154" i="2"/>
  <c r="BG154" i="2"/>
  <c r="BF154" i="2"/>
  <c r="T154" i="2"/>
  <c r="R154" i="2"/>
  <c r="P154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2" i="2"/>
  <c r="BH142" i="2"/>
  <c r="BG142" i="2"/>
  <c r="BF142" i="2"/>
  <c r="T142" i="2"/>
  <c r="R142" i="2"/>
  <c r="P142" i="2"/>
  <c r="BI137" i="2"/>
  <c r="BH137" i="2"/>
  <c r="BG137" i="2"/>
  <c r="BF137" i="2"/>
  <c r="T137" i="2"/>
  <c r="R137" i="2"/>
  <c r="P137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7" i="2"/>
  <c r="BH127" i="2"/>
  <c r="BG127" i="2"/>
  <c r="BF127" i="2"/>
  <c r="T127" i="2"/>
  <c r="R127" i="2"/>
  <c r="P127" i="2"/>
  <c r="BI122" i="2"/>
  <c r="BH122" i="2"/>
  <c r="BG122" i="2"/>
  <c r="BF122" i="2"/>
  <c r="T122" i="2"/>
  <c r="T121" i="2"/>
  <c r="R122" i="2"/>
  <c r="R121" i="2" s="1"/>
  <c r="P122" i="2"/>
  <c r="P121" i="2"/>
  <c r="BI117" i="2"/>
  <c r="BH117" i="2"/>
  <c r="BG117" i="2"/>
  <c r="BF117" i="2"/>
  <c r="T117" i="2"/>
  <c r="R117" i="2"/>
  <c r="P117" i="2"/>
  <c r="BI113" i="2"/>
  <c r="BH113" i="2"/>
  <c r="BG113" i="2"/>
  <c r="BF113" i="2"/>
  <c r="T113" i="2"/>
  <c r="R113" i="2"/>
  <c r="P113" i="2"/>
  <c r="BI109" i="2"/>
  <c r="BH109" i="2"/>
  <c r="BG109" i="2"/>
  <c r="BF109" i="2"/>
  <c r="T109" i="2"/>
  <c r="R109" i="2"/>
  <c r="P109" i="2"/>
  <c r="BI105" i="2"/>
  <c r="BH105" i="2"/>
  <c r="BG105" i="2"/>
  <c r="BF105" i="2"/>
  <c r="T105" i="2"/>
  <c r="R105" i="2"/>
  <c r="P105" i="2"/>
  <c r="BI101" i="2"/>
  <c r="BH101" i="2"/>
  <c r="BG101" i="2"/>
  <c r="BF101" i="2"/>
  <c r="T101" i="2"/>
  <c r="R101" i="2"/>
  <c r="P101" i="2"/>
  <c r="BI97" i="2"/>
  <c r="BH97" i="2"/>
  <c r="BG97" i="2"/>
  <c r="BF97" i="2"/>
  <c r="T97" i="2"/>
  <c r="R97" i="2"/>
  <c r="P97" i="2"/>
  <c r="J90" i="2"/>
  <c r="F90" i="2"/>
  <c r="F88" i="2"/>
  <c r="E86" i="2"/>
  <c r="J54" i="2"/>
  <c r="F54" i="2"/>
  <c r="F52" i="2"/>
  <c r="E50" i="2"/>
  <c r="J24" i="2"/>
  <c r="E24" i="2"/>
  <c r="J55" i="2" s="1"/>
  <c r="J23" i="2"/>
  <c r="J18" i="2"/>
  <c r="E18" i="2"/>
  <c r="F91" i="2" s="1"/>
  <c r="J17" i="2"/>
  <c r="J12" i="2"/>
  <c r="J52" i="2"/>
  <c r="E7" i="2"/>
  <c r="E84" i="2" s="1"/>
  <c r="L50" i="1"/>
  <c r="AM50" i="1"/>
  <c r="AM49" i="1"/>
  <c r="L49" i="1"/>
  <c r="AM47" i="1"/>
  <c r="L47" i="1"/>
  <c r="L45" i="1"/>
  <c r="L44" i="1"/>
  <c r="J286" i="2"/>
  <c r="BK279" i="2"/>
  <c r="BK270" i="2"/>
  <c r="J249" i="2"/>
  <c r="J238" i="2"/>
  <c r="J222" i="2"/>
  <c r="J210" i="2"/>
  <c r="J172" i="2"/>
  <c r="BK158" i="2"/>
  <c r="J146" i="2"/>
  <c r="J122" i="2"/>
  <c r="BK97" i="2"/>
  <c r="BK262" i="2"/>
  <c r="BK253" i="2"/>
  <c r="BK238" i="2"/>
  <c r="J214" i="2"/>
  <c r="J202" i="2"/>
  <c r="BK174" i="2"/>
  <c r="BK117" i="2"/>
  <c r="J109" i="2"/>
  <c r="BK286" i="2"/>
  <c r="J272" i="2"/>
  <c r="J257" i="2"/>
  <c r="J244" i="2"/>
  <c r="J212" i="2"/>
  <c r="BK198" i="2"/>
  <c r="J176" i="2"/>
  <c r="BK142" i="2"/>
  <c r="BK130" i="2"/>
  <c r="BK101" i="2"/>
  <c r="BK202" i="2"/>
  <c r="BK194" i="2"/>
  <c r="BK180" i="2"/>
  <c r="BK176" i="2"/>
  <c r="BK172" i="2"/>
  <c r="J142" i="2"/>
  <c r="BK127" i="2"/>
  <c r="BK1097" i="3"/>
  <c r="J1086" i="3"/>
  <c r="J1070" i="3"/>
  <c r="BK1057" i="3"/>
  <c r="BK1025" i="3"/>
  <c r="J1003" i="3"/>
  <c r="BK988" i="3"/>
  <c r="J948" i="3"/>
  <c r="BK910" i="3"/>
  <c r="J893" i="3"/>
  <c r="J873" i="3"/>
  <c r="J851" i="3"/>
  <c r="J835" i="3"/>
  <c r="BK823" i="3"/>
  <c r="J797" i="3"/>
  <c r="J786" i="3"/>
  <c r="BK727" i="3"/>
  <c r="BK709" i="3"/>
  <c r="J695" i="3"/>
  <c r="J674" i="3"/>
  <c r="BK660" i="3"/>
  <c r="J652" i="3"/>
  <c r="J638" i="3"/>
  <c r="J621" i="3"/>
  <c r="J590" i="3"/>
  <c r="BK578" i="3"/>
  <c r="J570" i="3"/>
  <c r="BK551" i="3"/>
  <c r="J493" i="3"/>
  <c r="BK473" i="3"/>
  <c r="J444" i="3"/>
  <c r="BK380" i="3"/>
  <c r="J356" i="3"/>
  <c r="J341" i="3"/>
  <c r="BK299" i="3"/>
  <c r="J235" i="3"/>
  <c r="BK191" i="3"/>
  <c r="BK186" i="3"/>
  <c r="J155" i="3"/>
  <c r="BK138" i="3"/>
  <c r="J118" i="3"/>
  <c r="J1097" i="3"/>
  <c r="J1074" i="3"/>
  <c r="J1062" i="3"/>
  <c r="BK1036" i="3"/>
  <c r="J980" i="3"/>
  <c r="BK968" i="3"/>
  <c r="BK952" i="3"/>
  <c r="J944" i="3"/>
  <c r="J928" i="3"/>
  <c r="BK906" i="3"/>
  <c r="BK893" i="3"/>
  <c r="J885" i="3"/>
  <c r="J843" i="3"/>
  <c r="J831" i="3"/>
  <c r="J788" i="3"/>
  <c r="J767" i="3"/>
  <c r="J713" i="3"/>
  <c r="BK686" i="3"/>
  <c r="BK678" i="3"/>
  <c r="J630" i="3"/>
  <c r="J615" i="3"/>
  <c r="J596" i="3"/>
  <c r="J578" i="3"/>
  <c r="J533" i="3"/>
  <c r="BK485" i="3"/>
  <c r="J460" i="3"/>
  <c r="J427" i="3"/>
  <c r="BK375" i="3"/>
  <c r="BK356" i="3"/>
  <c r="J330" i="3"/>
  <c r="J312" i="3"/>
  <c r="BK279" i="3"/>
  <c r="BK259" i="3"/>
  <c r="BK239" i="3"/>
  <c r="BK209" i="3"/>
  <c r="J186" i="3"/>
  <c r="BK170" i="3"/>
  <c r="J143" i="3"/>
  <c r="BK123" i="3"/>
  <c r="J107" i="3"/>
  <c r="BK1143" i="3"/>
  <c r="J1140" i="3"/>
  <c r="BK1121" i="3"/>
  <c r="BK1115" i="3"/>
  <c r="J1112" i="3"/>
  <c r="BK1074" i="3"/>
  <c r="J1044" i="3"/>
  <c r="J1036" i="3"/>
  <c r="J1010" i="3"/>
  <c r="J999" i="3"/>
  <c r="BK986" i="3"/>
  <c r="J964" i="3"/>
  <c r="BK944" i="3"/>
  <c r="BK936" i="3"/>
  <c r="J925" i="3"/>
  <c r="J881" i="3"/>
  <c r="BK865" i="3"/>
  <c r="BK818" i="3"/>
  <c r="J805" i="3"/>
  <c r="BK788" i="3"/>
  <c r="J775" i="3"/>
  <c r="J739" i="3"/>
  <c r="J660" i="3"/>
  <c r="BK646" i="3"/>
  <c r="BK615" i="3"/>
  <c r="BK608" i="3"/>
  <c r="J576" i="3"/>
  <c r="BK562" i="3"/>
  <c r="J541" i="3"/>
  <c r="BK524" i="3"/>
  <c r="J511" i="3"/>
  <c r="J485" i="3"/>
  <c r="J458" i="3"/>
  <c r="BK425" i="3"/>
  <c r="J397" i="3"/>
  <c r="BK365" i="3"/>
  <c r="BK330" i="3"/>
  <c r="J283" i="3"/>
  <c r="J259" i="3"/>
  <c r="J244" i="3"/>
  <c r="BK201" i="3"/>
  <c r="BK184" i="3"/>
  <c r="J170" i="3"/>
  <c r="BK155" i="3"/>
  <c r="BK107" i="3"/>
  <c r="J1104" i="3"/>
  <c r="J1040" i="3"/>
  <c r="BK1005" i="3"/>
  <c r="J968" i="3"/>
  <c r="J923" i="3"/>
  <c r="BK889" i="3"/>
  <c r="J857" i="3"/>
  <c r="BK827" i="3"/>
  <c r="BK811" i="3"/>
  <c r="J800" i="3"/>
  <c r="J779" i="3"/>
  <c r="BK767" i="3"/>
  <c r="J755" i="3"/>
  <c r="BK739" i="3"/>
  <c r="BK716" i="3"/>
  <c r="J709" i="3"/>
  <c r="BK695" i="3"/>
  <c r="BK682" i="3"/>
  <c r="BK611" i="3"/>
  <c r="J608" i="3"/>
  <c r="J604" i="3"/>
  <c r="J594" i="3"/>
  <c r="BK590" i="3"/>
  <c r="BK586" i="3"/>
  <c r="J584" i="3"/>
  <c r="BK570" i="3"/>
  <c r="J560" i="3"/>
  <c r="BK556" i="3"/>
  <c r="J551" i="3"/>
  <c r="J546" i="3"/>
  <c r="BK541" i="3"/>
  <c r="BK537" i="3"/>
  <c r="J537" i="3"/>
  <c r="J528" i="3"/>
  <c r="BK520" i="3"/>
  <c r="J516" i="3"/>
  <c r="BK511" i="3"/>
  <c r="BK507" i="3"/>
  <c r="J503" i="3"/>
  <c r="BK501" i="3"/>
  <c r="J497" i="3"/>
  <c r="BK493" i="3"/>
  <c r="J489" i="3"/>
  <c r="BK477" i="3"/>
  <c r="J469" i="3"/>
  <c r="J464" i="3"/>
  <c r="BK460" i="3"/>
  <c r="BK458" i="3"/>
  <c r="BK454" i="3"/>
  <c r="J448" i="3"/>
  <c r="J446" i="3"/>
  <c r="J435" i="3"/>
  <c r="J425" i="3"/>
  <c r="J417" i="3"/>
  <c r="BK393" i="3"/>
  <c r="J380" i="3"/>
  <c r="J375" i="3"/>
  <c r="J346" i="3"/>
  <c r="BK287" i="3"/>
  <c r="J264" i="3"/>
  <c r="BK226" i="3"/>
  <c r="BK180" i="3"/>
  <c r="J138" i="3"/>
  <c r="J103" i="3"/>
  <c r="BK856" i="4"/>
  <c r="J843" i="4"/>
  <c r="BK811" i="4"/>
  <c r="J782" i="4"/>
  <c r="BK771" i="4"/>
  <c r="J765" i="4"/>
  <c r="J732" i="4"/>
  <c r="BK716" i="4"/>
  <c r="BK684" i="4"/>
  <c r="BK671" i="4"/>
  <c r="J658" i="4"/>
  <c r="J634" i="4"/>
  <c r="BK614" i="4"/>
  <c r="J591" i="4"/>
  <c r="J579" i="4"/>
  <c r="J554" i="4"/>
  <c r="J519" i="4"/>
  <c r="BK459" i="4"/>
  <c r="BK446" i="4"/>
  <c r="J434" i="4"/>
  <c r="J411" i="4"/>
  <c r="BK382" i="4"/>
  <c r="BK362" i="4"/>
  <c r="BK354" i="4"/>
  <c r="J341" i="4"/>
  <c r="J270" i="4"/>
  <c r="BK236" i="4"/>
  <c r="BK212" i="4"/>
  <c r="BK159" i="4"/>
  <c r="BK134" i="4"/>
  <c r="BK831" i="4"/>
  <c r="J811" i="4"/>
  <c r="J778" i="4"/>
  <c r="J749" i="4"/>
  <c r="J738" i="4"/>
  <c r="BK704" i="4"/>
  <c r="BK688" i="4"/>
  <c r="BK658" i="4"/>
  <c r="BK650" i="4"/>
  <c r="BK630" i="4"/>
  <c r="J607" i="4"/>
  <c r="J571" i="4"/>
  <c r="J538" i="4"/>
  <c r="BK528" i="4"/>
  <c r="J515" i="4"/>
  <c r="BK485" i="4"/>
  <c r="BK468" i="4"/>
  <c r="BK456" i="4"/>
  <c r="BK421" i="4"/>
  <c r="J374" i="4"/>
  <c r="J343" i="4"/>
  <c r="J321" i="4"/>
  <c r="BK288" i="4"/>
  <c r="J252" i="4"/>
  <c r="BK228" i="4"/>
  <c r="J216" i="4"/>
  <c r="BK194" i="4"/>
  <c r="BK172" i="4"/>
  <c r="J150" i="4"/>
  <c r="J837" i="4"/>
  <c r="BK829" i="4"/>
  <c r="BK794" i="4"/>
  <c r="J769" i="4"/>
  <c r="BK745" i="4"/>
  <c r="J728" i="4"/>
  <c r="BK708" i="4"/>
  <c r="BK696" i="4"/>
  <c r="J671" i="4"/>
  <c r="J650" i="4"/>
  <c r="J618" i="4"/>
  <c r="BK603" i="4"/>
  <c r="J575" i="4"/>
  <c r="BK544" i="4"/>
  <c r="BK534" i="4"/>
  <c r="BK507" i="4"/>
  <c r="BK493" i="4"/>
  <c r="J485" i="4"/>
  <c r="J468" i="4"/>
  <c r="BK442" i="4"/>
  <c r="BK434" i="4"/>
  <c r="BK415" i="4"/>
  <c r="BK384" i="4"/>
  <c r="BK366" i="4"/>
  <c r="BK347" i="4"/>
  <c r="J329" i="4"/>
  <c r="J297" i="4"/>
  <c r="BK216" i="4"/>
  <c r="BK189" i="4"/>
  <c r="J167" i="4"/>
  <c r="J159" i="4"/>
  <c r="J145" i="4"/>
  <c r="BK106" i="4"/>
  <c r="BK861" i="4"/>
  <c r="J856" i="4"/>
  <c r="BK837" i="4"/>
  <c r="J829" i="4"/>
  <c r="J794" i="4"/>
  <c r="J771" i="4"/>
  <c r="BK765" i="4"/>
  <c r="BK736" i="4"/>
  <c r="J708" i="4"/>
  <c r="J692" i="4"/>
  <c r="BK638" i="4"/>
  <c r="J611" i="4"/>
  <c r="BK591" i="4"/>
  <c r="BK575" i="4"/>
  <c r="J546" i="4"/>
  <c r="J542" i="4"/>
  <c r="J511" i="4"/>
  <c r="BK479" i="4"/>
  <c r="J456" i="4"/>
  <c r="J442" i="4"/>
  <c r="J421" i="4"/>
  <c r="BK394" i="4"/>
  <c r="J378" i="4"/>
  <c r="BK358" i="4"/>
  <c r="J347" i="4"/>
  <c r="BK317" i="4"/>
  <c r="BK283" i="4"/>
  <c r="J228" i="4"/>
  <c r="BK203" i="4"/>
  <c r="J194" i="4"/>
  <c r="BK167" i="4"/>
  <c r="BK119" i="4"/>
  <c r="J260" i="5"/>
  <c r="J243" i="5"/>
  <c r="BK236" i="5"/>
  <c r="J230" i="5"/>
  <c r="BK214" i="5"/>
  <c r="BK198" i="5"/>
  <c r="J186" i="5"/>
  <c r="BK172" i="5"/>
  <c r="J166" i="5"/>
  <c r="BK158" i="5"/>
  <c r="J142" i="5"/>
  <c r="BK118" i="5"/>
  <c r="BK112" i="5"/>
  <c r="BK260" i="5"/>
  <c r="J252" i="5"/>
  <c r="BK243" i="5"/>
  <c r="J226" i="5"/>
  <c r="J210" i="5"/>
  <c r="J206" i="5"/>
  <c r="J198" i="5"/>
  <c r="J192" i="5"/>
  <c r="BK186" i="5"/>
  <c r="J180" i="5"/>
  <c r="BK164" i="5"/>
  <c r="J156" i="5"/>
  <c r="J148" i="5"/>
  <c r="J134" i="5"/>
  <c r="J126" i="5"/>
  <c r="BK110" i="5"/>
  <c r="BK102" i="5"/>
  <c r="J264" i="5"/>
  <c r="BK248" i="5"/>
  <c r="J222" i="5"/>
  <c r="J214" i="5"/>
  <c r="J202" i="5"/>
  <c r="BK196" i="5"/>
  <c r="J178" i="5"/>
  <c r="J174" i="5"/>
  <c r="J170" i="5"/>
  <c r="BK152" i="5"/>
  <c r="BK128" i="5"/>
  <c r="J262" i="5"/>
  <c r="J236" i="5"/>
  <c r="J232" i="5"/>
  <c r="BK224" i="5"/>
  <c r="BK218" i="5"/>
  <c r="J200" i="5"/>
  <c r="J188" i="5"/>
  <c r="BK178" i="5"/>
  <c r="J152" i="5"/>
  <c r="BK146" i="5"/>
  <c r="J140" i="5"/>
  <c r="J136" i="5"/>
  <c r="BK126" i="5"/>
  <c r="J122" i="5"/>
  <c r="J112" i="5"/>
  <c r="J106" i="5"/>
  <c r="BK133" i="6"/>
  <c r="BK111" i="6"/>
  <c r="BK99" i="6"/>
  <c r="J123" i="6"/>
  <c r="BK107" i="6"/>
  <c r="BK101" i="6"/>
  <c r="J135" i="6"/>
  <c r="J131" i="6"/>
  <c r="BK123" i="6"/>
  <c r="BK115" i="6"/>
  <c r="J109" i="6"/>
  <c r="BK131" i="6"/>
  <c r="J113" i="6"/>
  <c r="J97" i="6"/>
  <c r="F41" i="7"/>
  <c r="BD62" i="1" s="1"/>
  <c r="BK173" i="8"/>
  <c r="J169" i="8"/>
  <c r="BK163" i="8"/>
  <c r="BK157" i="8"/>
  <c r="BK135" i="8"/>
  <c r="BK125" i="8"/>
  <c r="J115" i="8"/>
  <c r="J105" i="8"/>
  <c r="J101" i="8"/>
  <c r="BK153" i="8"/>
  <c r="J139" i="8"/>
  <c r="BK123" i="8"/>
  <c r="BK115" i="8"/>
  <c r="BK105" i="8"/>
  <c r="BK180" i="8"/>
  <c r="J173" i="8"/>
  <c r="BK161" i="8"/>
  <c r="J141" i="8"/>
  <c r="J131" i="8"/>
  <c r="J109" i="8"/>
  <c r="J99" i="8"/>
  <c r="BK171" i="8"/>
  <c r="J157" i="8"/>
  <c r="BK151" i="8"/>
  <c r="BK145" i="8"/>
  <c r="BK139" i="8"/>
  <c r="BK131" i="8"/>
  <c r="J119" i="8"/>
  <c r="J103" i="8"/>
  <c r="J151" i="9"/>
  <c r="BK127" i="9"/>
  <c r="J115" i="9"/>
  <c r="BK103" i="9"/>
  <c r="BK156" i="9"/>
  <c r="BK143" i="9"/>
  <c r="J129" i="9"/>
  <c r="J117" i="9"/>
  <c r="J113" i="9"/>
  <c r="BK107" i="9"/>
  <c r="J147" i="9"/>
  <c r="BK139" i="9"/>
  <c r="J131" i="9"/>
  <c r="BK121" i="9"/>
  <c r="J101" i="9"/>
  <c r="BK151" i="9"/>
  <c r="J145" i="9"/>
  <c r="BK141" i="9"/>
  <c r="BK137" i="9"/>
  <c r="J127" i="9"/>
  <c r="J109" i="9"/>
  <c r="BK102" i="10"/>
  <c r="BK94" i="10"/>
  <c r="J110" i="10"/>
  <c r="BK100" i="10"/>
  <c r="J116" i="10"/>
  <c r="BK108" i="10"/>
  <c r="J102" i="10"/>
  <c r="BK118" i="10"/>
  <c r="BK110" i="10"/>
  <c r="J94" i="10"/>
  <c r="J138" i="11"/>
  <c r="J128" i="11"/>
  <c r="J119" i="11"/>
  <c r="BK105" i="11"/>
  <c r="BK117" i="11"/>
  <c r="BK113" i="11"/>
  <c r="BK119" i="11"/>
  <c r="J134" i="11"/>
  <c r="BK130" i="11"/>
  <c r="J121" i="11"/>
  <c r="BK107" i="11"/>
  <c r="BK101" i="11"/>
  <c r="BK190" i="12"/>
  <c r="J180" i="12"/>
  <c r="BK173" i="12"/>
  <c r="J169" i="12"/>
  <c r="J162" i="12"/>
  <c r="BK140" i="12"/>
  <c r="BK130" i="12"/>
  <c r="J110" i="12"/>
  <c r="J94" i="12"/>
  <c r="BK192" i="12"/>
  <c r="J166" i="12"/>
  <c r="BK155" i="12"/>
  <c r="BK147" i="12"/>
  <c r="J140" i="12"/>
  <c r="J132" i="12"/>
  <c r="BK113" i="12"/>
  <c r="BK198" i="12"/>
  <c r="J184" i="12"/>
  <c r="BK182" i="12"/>
  <c r="J151" i="12"/>
  <c r="J136" i="12"/>
  <c r="BK120" i="12"/>
  <c r="J104" i="12"/>
  <c r="BK100" i="12"/>
  <c r="J190" i="12"/>
  <c r="J182" i="12"/>
  <c r="J171" i="12"/>
  <c r="BK160" i="12"/>
  <c r="BK149" i="12"/>
  <c r="BK132" i="12"/>
  <c r="BK122" i="12"/>
  <c r="BK115" i="12"/>
  <c r="BK106" i="12"/>
  <c r="BK104" i="12"/>
  <c r="BK94" i="12"/>
  <c r="BK196" i="13"/>
  <c r="BK192" i="13"/>
  <c r="BK168" i="13"/>
  <c r="J162" i="13"/>
  <c r="BK158" i="13"/>
  <c r="J144" i="13"/>
  <c r="BK140" i="13"/>
  <c r="BK134" i="13"/>
  <c r="J126" i="13"/>
  <c r="BK112" i="13"/>
  <c r="BK104" i="13"/>
  <c r="BK92" i="13"/>
  <c r="BK186" i="13"/>
  <c r="J172" i="13"/>
  <c r="J160" i="13"/>
  <c r="BK152" i="13"/>
  <c r="J134" i="13"/>
  <c r="J122" i="13"/>
  <c r="BK100" i="13"/>
  <c r="BK194" i="13"/>
  <c r="J188" i="13"/>
  <c r="J182" i="13"/>
  <c r="BK172" i="13"/>
  <c r="J158" i="13"/>
  <c r="BK154" i="13"/>
  <c r="J146" i="13"/>
  <c r="BK130" i="13"/>
  <c r="J118" i="13"/>
  <c r="BK106" i="13"/>
  <c r="BK102" i="13"/>
  <c r="BK88" i="13"/>
  <c r="BK190" i="13"/>
  <c r="J184" i="13"/>
  <c r="BK178" i="13"/>
  <c r="BK166" i="13"/>
  <c r="J150" i="13"/>
  <c r="BK148" i="13"/>
  <c r="J120" i="13"/>
  <c r="J106" i="13"/>
  <c r="J94" i="13"/>
  <c r="J174" i="14"/>
  <c r="BK148" i="14"/>
  <c r="BK112" i="14"/>
  <c r="BK103" i="14"/>
  <c r="J88" i="14"/>
  <c r="BK161" i="14"/>
  <c r="BK118" i="14"/>
  <c r="J95" i="14"/>
  <c r="BK174" i="14"/>
  <c r="J144" i="14"/>
  <c r="J118" i="14"/>
  <c r="J183" i="14"/>
  <c r="BK156" i="14"/>
  <c r="BK136" i="14"/>
  <c r="J112" i="14"/>
  <c r="BK95" i="14"/>
  <c r="J121" i="15"/>
  <c r="BK107" i="15"/>
  <c r="BK95" i="15"/>
  <c r="J125" i="15"/>
  <c r="J95" i="15"/>
  <c r="J111" i="15"/>
  <c r="J92" i="15"/>
  <c r="J107" i="15"/>
  <c r="J283" i="2"/>
  <c r="BK272" i="2"/>
  <c r="BK259" i="2"/>
  <c r="J242" i="2"/>
  <c r="J225" i="2"/>
  <c r="BK214" i="2"/>
  <c r="BK166" i="2"/>
  <c r="BK154" i="2"/>
  <c r="J133" i="2"/>
  <c r="J113" i="2"/>
  <c r="J277" i="2"/>
  <c r="BK257" i="2"/>
  <c r="BK242" i="2"/>
  <c r="BK206" i="2"/>
  <c r="J180" i="2"/>
  <c r="BK148" i="2"/>
  <c r="BK113" i="2"/>
  <c r="J101" i="2"/>
  <c r="J262" i="2"/>
  <c r="BK249" i="2"/>
  <c r="J229" i="2"/>
  <c r="BK210" i="2"/>
  <c r="J187" i="2"/>
  <c r="J166" i="2"/>
  <c r="J137" i="2"/>
  <c r="BK109" i="2"/>
  <c r="AS59" i="1"/>
  <c r="BK137" i="2"/>
  <c r="BK1104" i="3"/>
  <c r="BK1082" i="3"/>
  <c r="J1065" i="3"/>
  <c r="J1053" i="3"/>
  <c r="J1023" i="3"/>
  <c r="BK999" i="3"/>
  <c r="J960" i="3"/>
  <c r="BK914" i="3"/>
  <c r="J906" i="3"/>
  <c r="BK881" i="3"/>
  <c r="BK847" i="3"/>
  <c r="BK831" i="3"/>
  <c r="J818" i="3"/>
  <c r="J793" i="3"/>
  <c r="BK759" i="3"/>
  <c r="BK723" i="3"/>
  <c r="BK705" i="3"/>
  <c r="J686" i="3"/>
  <c r="J664" i="3"/>
  <c r="J646" i="3"/>
  <c r="BK634" i="3"/>
  <c r="J600" i="3"/>
  <c r="BK580" i="3"/>
  <c r="BK572" i="3"/>
  <c r="J562" i="3"/>
  <c r="BK497" i="3"/>
  <c r="J477" i="3"/>
  <c r="BK464" i="3"/>
  <c r="BK415" i="3"/>
  <c r="J393" i="3"/>
  <c r="BK354" i="3"/>
  <c r="BK337" i="3"/>
  <c r="BK291" i="3"/>
  <c r="BK283" i="3"/>
  <c r="J195" i="3"/>
  <c r="J184" i="3"/>
  <c r="BK151" i="3"/>
  <c r="J128" i="3"/>
  <c r="J113" i="3"/>
  <c r="BK1093" i="3"/>
  <c r="J1057" i="3"/>
  <c r="BK1021" i="3"/>
  <c r="BK972" i="3"/>
  <c r="J956" i="3"/>
  <c r="BK940" i="3"/>
  <c r="BK923" i="3"/>
  <c r="J897" i="3"/>
  <c r="J869" i="3"/>
  <c r="J861" i="3"/>
  <c r="BK839" i="3"/>
  <c r="J811" i="3"/>
  <c r="BK771" i="3"/>
  <c r="J716" i="3"/>
  <c r="J697" i="3"/>
  <c r="BK664" i="3"/>
  <c r="BK625" i="3"/>
  <c r="BK584" i="3"/>
  <c r="BK568" i="3"/>
  <c r="BK546" i="3"/>
  <c r="BK489" i="3"/>
  <c r="BK448" i="3"/>
  <c r="J391" i="3"/>
  <c r="J354" i="3"/>
  <c r="BK324" i="3"/>
  <c r="J295" i="3"/>
  <c r="J273" i="3"/>
  <c r="BK254" i="3"/>
  <c r="J226" i="3"/>
  <c r="J188" i="3"/>
  <c r="BK176" i="3"/>
  <c r="BK147" i="3"/>
  <c r="BK128" i="3"/>
  <c r="BK113" i="3"/>
  <c r="BK1147" i="3"/>
  <c r="J1143" i="3"/>
  <c r="BK1123" i="3"/>
  <c r="J1115" i="3"/>
  <c r="BK1101" i="3"/>
  <c r="BK1070" i="3"/>
  <c r="BK1040" i="3"/>
  <c r="J1021" i="3"/>
  <c r="J1005" i="3"/>
  <c r="J988" i="3"/>
  <c r="J972" i="3"/>
  <c r="J952" i="3"/>
  <c r="J932" i="3"/>
  <c r="BK897" i="3"/>
  <c r="BK873" i="3"/>
  <c r="BK861" i="3"/>
  <c r="BK815" i="3"/>
  <c r="BK793" i="3"/>
  <c r="BK779" i="3"/>
  <c r="BK743" i="3"/>
  <c r="J727" i="3"/>
  <c r="BK652" i="3"/>
  <c r="BK621" i="3"/>
  <c r="BK600" i="3"/>
  <c r="J572" i="3"/>
  <c r="BK560" i="3"/>
  <c r="BK533" i="3"/>
  <c r="J520" i="3"/>
  <c r="J501" i="3"/>
  <c r="BK469" i="3"/>
  <c r="BK427" i="3"/>
  <c r="BK370" i="3"/>
  <c r="BK341" i="3"/>
  <c r="J299" i="3"/>
  <c r="J279" i="3"/>
  <c r="J254" i="3"/>
  <c r="BK195" i="3"/>
  <c r="J180" i="3"/>
  <c r="BK166" i="3"/>
  <c r="J147" i="3"/>
  <c r="BK1110" i="3"/>
  <c r="J1082" i="3"/>
  <c r="BK1010" i="3"/>
  <c r="BK980" i="3"/>
  <c r="BK919" i="3"/>
  <c r="BK885" i="3"/>
  <c r="J839" i="3"/>
  <c r="J815" i="3"/>
  <c r="BK805" i="3"/>
  <c r="J782" i="3"/>
  <c r="J763" i="3"/>
  <c r="J743" i="3"/>
  <c r="J723" i="3"/>
  <c r="BK711" i="3"/>
  <c r="BK697" i="3"/>
  <c r="BK668" i="3"/>
  <c r="BK630" i="3"/>
  <c r="BK391" i="3"/>
  <c r="J370" i="3"/>
  <c r="J322" i="3"/>
  <c r="BK273" i="3"/>
  <c r="BK235" i="3"/>
  <c r="J176" i="3"/>
  <c r="BK134" i="3"/>
  <c r="BK858" i="4"/>
  <c r="J847" i="4"/>
  <c r="J831" i="4"/>
  <c r="BK786" i="4"/>
  <c r="BK778" i="4"/>
  <c r="J767" i="4"/>
  <c r="BK749" i="4"/>
  <c r="J724" i="4"/>
  <c r="J688" i="4"/>
  <c r="BK675" i="4"/>
  <c r="BK662" i="4"/>
  <c r="J622" i="4"/>
  <c r="J603" i="4"/>
  <c r="J587" i="4"/>
  <c r="J567" i="4"/>
  <c r="J549" i="4"/>
  <c r="J507" i="4"/>
  <c r="BK448" i="4"/>
  <c r="J417" i="4"/>
  <c r="J402" i="4"/>
  <c r="BK390" i="4"/>
  <c r="J366" i="4"/>
  <c r="BK343" i="4"/>
  <c r="BK278" i="4"/>
  <c r="BK224" i="4"/>
  <c r="J189" i="4"/>
  <c r="BK145" i="4"/>
  <c r="BK128" i="4"/>
  <c r="J824" i="4"/>
  <c r="J790" i="4"/>
  <c r="BK761" i="4"/>
  <c r="J741" i="4"/>
  <c r="BK720" i="4"/>
  <c r="J684" i="4"/>
  <c r="J645" i="4"/>
  <c r="BK611" i="4"/>
  <c r="J583" i="4"/>
  <c r="BK549" i="4"/>
  <c r="J530" i="4"/>
  <c r="BK519" i="4"/>
  <c r="J493" i="4"/>
  <c r="J464" i="4"/>
  <c r="J394" i="4"/>
  <c r="J345" i="4"/>
  <c r="BK297" i="4"/>
  <c r="J283" i="4"/>
  <c r="BK232" i="4"/>
  <c r="J198" i="4"/>
  <c r="BK181" i="4"/>
  <c r="J163" i="4"/>
  <c r="BK139" i="4"/>
  <c r="BK835" i="4"/>
  <c r="J786" i="4"/>
  <c r="J753" i="4"/>
  <c r="BK738" i="4"/>
  <c r="J720" i="4"/>
  <c r="J700" i="4"/>
  <c r="J675" i="4"/>
  <c r="J662" i="4"/>
  <c r="BK642" i="4"/>
  <c r="J614" i="4"/>
  <c r="BK579" i="4"/>
  <c r="BK546" i="4"/>
  <c r="BK538" i="4"/>
  <c r="BK515" i="4"/>
  <c r="BK501" i="4"/>
  <c r="J475" i="4"/>
  <c r="J459" i="4"/>
  <c r="J438" i="4"/>
  <c r="J426" i="4"/>
  <c r="BK411" i="4"/>
  <c r="J370" i="4"/>
  <c r="BK341" i="4"/>
  <c r="BK220" i="4"/>
  <c r="J203" i="4"/>
  <c r="J172" i="4"/>
  <c r="J154" i="4"/>
  <c r="J119" i="4"/>
  <c r="J878" i="4"/>
  <c r="J858" i="4"/>
  <c r="BK847" i="4"/>
  <c r="BK802" i="4"/>
  <c r="BK790" i="4"/>
  <c r="BK769" i="4"/>
  <c r="J761" i="4"/>
  <c r="BK732" i="4"/>
  <c r="J696" i="4"/>
  <c r="J642" i="4"/>
  <c r="BK626" i="4"/>
  <c r="BK594" i="4"/>
  <c r="BK571" i="4"/>
  <c r="J563" i="4"/>
  <c r="J523" i="4"/>
  <c r="BK489" i="4"/>
  <c r="BK464" i="4"/>
  <c r="J448" i="4"/>
  <c r="BK426" i="4"/>
  <c r="J398" i="4"/>
  <c r="J384" i="4"/>
  <c r="J354" i="4"/>
  <c r="J325" i="4"/>
  <c r="J293" i="4"/>
  <c r="BK268" i="4"/>
  <c r="BK198" i="4"/>
  <c r="J181" i="4"/>
  <c r="J128" i="4"/>
  <c r="J106" i="4"/>
  <c r="J248" i="5"/>
  <c r="J239" i="5"/>
  <c r="BK232" i="5"/>
  <c r="J220" i="5"/>
  <c r="J204" i="5"/>
  <c r="J176" i="5"/>
  <c r="BK170" i="5"/>
  <c r="BK162" i="5"/>
  <c r="BK156" i="5"/>
  <c r="J132" i="5"/>
  <c r="BK116" i="5"/>
  <c r="J104" i="5"/>
  <c r="J257" i="5"/>
  <c r="J250" i="5"/>
  <c r="BK220" i="5"/>
  <c r="BK208" i="5"/>
  <c r="BK202" i="5"/>
  <c r="BK194" i="5"/>
  <c r="J184" i="5"/>
  <c r="BK168" i="5"/>
  <c r="J158" i="5"/>
  <c r="J150" i="5"/>
  <c r="J138" i="5"/>
  <c r="J128" i="5"/>
  <c r="BK122" i="5"/>
  <c r="BK106" i="5"/>
  <c r="BK264" i="5"/>
  <c r="BK252" i="5"/>
  <c r="BK226" i="5"/>
  <c r="J218" i="5"/>
  <c r="J212" i="5"/>
  <c r="BK182" i="5"/>
  <c r="J172" i="5"/>
  <c r="J164" i="5"/>
  <c r="BK136" i="5"/>
  <c r="BK104" i="5"/>
  <c r="BK239" i="5"/>
  <c r="BK228" i="5"/>
  <c r="J216" i="5"/>
  <c r="J194" i="5"/>
  <c r="J182" i="5"/>
  <c r="J160" i="5"/>
  <c r="BK148" i="5"/>
  <c r="BK142" i="5"/>
  <c r="BK132" i="5"/>
  <c r="J124" i="5"/>
  <c r="BK114" i="5"/>
  <c r="BK108" i="5"/>
  <c r="BK100" i="5"/>
  <c r="J115" i="6"/>
  <c r="J127" i="6"/>
  <c r="J121" i="6"/>
  <c r="BK103" i="6"/>
  <c r="BK97" i="6"/>
  <c r="J133" i="6"/>
  <c r="J125" i="6"/>
  <c r="J119" i="6"/>
  <c r="J101" i="6"/>
  <c r="BK119" i="6"/>
  <c r="J107" i="6"/>
  <c r="J92" i="7"/>
  <c r="F40" i="7"/>
  <c r="BC62" i="1"/>
  <c r="F38" i="7"/>
  <c r="BA62" i="1" s="1"/>
  <c r="J161" i="8"/>
  <c r="BK147" i="8"/>
  <c r="J127" i="8"/>
  <c r="J117" i="8"/>
  <c r="BK109" i="8"/>
  <c r="J95" i="8"/>
  <c r="BK175" i="8"/>
  <c r="BK155" i="8"/>
  <c r="J143" i="8"/>
  <c r="J125" i="8"/>
  <c r="BK119" i="8"/>
  <c r="J111" i="8"/>
  <c r="BK177" i="8"/>
  <c r="BK169" i="8"/>
  <c r="J163" i="8"/>
  <c r="J159" i="8"/>
  <c r="BK133" i="8"/>
  <c r="BK111" i="8"/>
  <c r="BK95" i="8"/>
  <c r="J167" i="8"/>
  <c r="J155" i="8"/>
  <c r="J149" i="8"/>
  <c r="BK143" i="8"/>
  <c r="BK137" i="8"/>
  <c r="BK129" i="8"/>
  <c r="BK117" i="8"/>
  <c r="J156" i="9"/>
  <c r="J135" i="9"/>
  <c r="BK117" i="9"/>
  <c r="J105" i="9"/>
  <c r="J99" i="9"/>
  <c r="J153" i="9"/>
  <c r="BK131" i="9"/>
  <c r="J121" i="9"/>
  <c r="BK115" i="9"/>
  <c r="BK109" i="9"/>
  <c r="BK149" i="9"/>
  <c r="J141" i="9"/>
  <c r="BK123" i="9"/>
  <c r="BK113" i="9"/>
  <c r="BK99" i="9"/>
  <c r="J149" i="9"/>
  <c r="J143" i="9"/>
  <c r="J139" i="9"/>
  <c r="BK133" i="9"/>
  <c r="BK111" i="9"/>
  <c r="J104" i="10"/>
  <c r="J122" i="10"/>
  <c r="J106" i="10"/>
  <c r="J114" i="10"/>
  <c r="BK106" i="10"/>
  <c r="BK122" i="10"/>
  <c r="BK114" i="10"/>
  <c r="BK96" i="10"/>
  <c r="J136" i="11"/>
  <c r="J124" i="11"/>
  <c r="J115" i="11"/>
  <c r="J101" i="11"/>
  <c r="BK136" i="11"/>
  <c r="BK115" i="11"/>
  <c r="J103" i="11"/>
  <c r="J117" i="11"/>
  <c r="BK109" i="11"/>
  <c r="BK132" i="11"/>
  <c r="BK128" i="11"/>
  <c r="J113" i="11"/>
  <c r="J105" i="11"/>
  <c r="J194" i="12"/>
  <c r="BK184" i="12"/>
  <c r="J175" i="12"/>
  <c r="BK166" i="12"/>
  <c r="J138" i="12"/>
  <c r="J113" i="12"/>
  <c r="J100" i="12"/>
  <c r="J196" i="12"/>
  <c r="BK180" i="12"/>
  <c r="J157" i="12"/>
  <c r="J149" i="12"/>
  <c r="BK143" i="12"/>
  <c r="J134" i="12"/>
  <c r="BK126" i="12"/>
  <c r="J108" i="12"/>
  <c r="BK196" i="12"/>
  <c r="J173" i="12"/>
  <c r="J160" i="12"/>
  <c r="J147" i="12"/>
  <c r="BK124" i="12"/>
  <c r="J115" i="12"/>
  <c r="BK98" i="12"/>
  <c r="J192" i="12"/>
  <c r="BK186" i="12"/>
  <c r="BK175" i="12"/>
  <c r="J153" i="12"/>
  <c r="J145" i="12"/>
  <c r="J130" i="12"/>
  <c r="J120" i="12"/>
  <c r="BK110" i="12"/>
  <c r="J196" i="13"/>
  <c r="J178" i="13"/>
  <c r="J166" i="13"/>
  <c r="BK160" i="13"/>
  <c r="BK146" i="13"/>
  <c r="BK142" i="13"/>
  <c r="BK136" i="13"/>
  <c r="BK128" i="13"/>
  <c r="J116" i="13"/>
  <c r="J110" i="13"/>
  <c r="J102" i="13"/>
  <c r="J88" i="13"/>
  <c r="J180" i="13"/>
  <c r="BK164" i="13"/>
  <c r="J154" i="13"/>
  <c r="J140" i="13"/>
  <c r="BK124" i="13"/>
  <c r="BK114" i="13"/>
  <c r="BK90" i="13"/>
  <c r="J190" i="13"/>
  <c r="BK176" i="13"/>
  <c r="J164" i="13"/>
  <c r="BK150" i="13"/>
  <c r="J124" i="13"/>
  <c r="BK116" i="13"/>
  <c r="J96" i="13"/>
  <c r="J86" i="13"/>
  <c r="BK188" i="13"/>
  <c r="BK182" i="13"/>
  <c r="J176" i="13"/>
  <c r="BK162" i="13"/>
  <c r="BK138" i="13"/>
  <c r="J128" i="13"/>
  <c r="BK122" i="13"/>
  <c r="BK110" i="13"/>
  <c r="J100" i="13"/>
  <c r="J90" i="13"/>
  <c r="J178" i="14"/>
  <c r="J166" i="14"/>
  <c r="BK127" i="14"/>
  <c r="BK99" i="14"/>
  <c r="J170" i="14"/>
  <c r="J136" i="14"/>
  <c r="BK114" i="14"/>
  <c r="BK88" i="14"/>
  <c r="BK152" i="14"/>
  <c r="BK122" i="14"/>
  <c r="J99" i="14"/>
  <c r="J161" i="14"/>
  <c r="BK144" i="14"/>
  <c r="J122" i="14"/>
  <c r="J97" i="14"/>
  <c r="BK115" i="15"/>
  <c r="J102" i="15"/>
  <c r="BK92" i="15"/>
  <c r="BK104" i="15"/>
  <c r="J89" i="15"/>
  <c r="BK100" i="15"/>
  <c r="J118" i="15"/>
  <c r="J98" i="15"/>
  <c r="BK283" i="2"/>
  <c r="BK277" i="2"/>
  <c r="J270" i="2"/>
  <c r="BK246" i="2"/>
  <c r="BK229" i="2"/>
  <c r="BK217" i="2"/>
  <c r="J194" i="2"/>
  <c r="BK162" i="2"/>
  <c r="J148" i="2"/>
  <c r="J127" i="2"/>
  <c r="J279" i="2"/>
  <c r="BK274" i="2"/>
  <c r="BK244" i="2"/>
  <c r="BK222" i="2"/>
  <c r="BK212" i="2"/>
  <c r="J183" i="2"/>
  <c r="J154" i="2"/>
  <c r="BK122" i="2"/>
  <c r="BK105" i="2"/>
  <c r="J274" i="2"/>
  <c r="J259" i="2"/>
  <c r="J253" i="2"/>
  <c r="J246" i="2"/>
  <c r="BK225" i="2"/>
  <c r="J206" i="2"/>
  <c r="BK183" i="2"/>
  <c r="BK146" i="2"/>
  <c r="BK133" i="2"/>
  <c r="J117" i="2"/>
  <c r="J97" i="2"/>
  <c r="J217" i="2"/>
  <c r="J198" i="2"/>
  <c r="BK187" i="2"/>
  <c r="J174" i="2"/>
  <c r="J162" i="2"/>
  <c r="J158" i="2"/>
  <c r="J130" i="2"/>
  <c r="J105" i="2"/>
  <c r="J1093" i="3"/>
  <c r="BK1078" i="3"/>
  <c r="BK1062" i="3"/>
  <c r="J1048" i="3"/>
  <c r="J1017" i="3"/>
  <c r="J991" i="3"/>
  <c r="BK956" i="3"/>
  <c r="J919" i="3"/>
  <c r="J901" i="3"/>
  <c r="BK877" i="3"/>
  <c r="J865" i="3"/>
  <c r="BK843" i="3"/>
  <c r="J827" i="3"/>
  <c r="BK800" i="3"/>
  <c r="BK782" i="3"/>
  <c r="BK755" i="3"/>
  <c r="J711" i="3"/>
  <c r="J701" i="3"/>
  <c r="J690" i="3"/>
  <c r="J668" i="3"/>
  <c r="BK656" i="3"/>
  <c r="BK643" i="3"/>
  <c r="J625" i="3"/>
  <c r="BK596" i="3"/>
  <c r="BK576" i="3"/>
  <c r="J568" i="3"/>
  <c r="J524" i="3"/>
  <c r="BK481" i="3"/>
  <c r="BK446" i="3"/>
  <c r="BK435" i="3"/>
  <c r="BK397" i="3"/>
  <c r="BK360" i="3"/>
  <c r="BK350" i="3"/>
  <c r="J324" i="3"/>
  <c r="J287" i="3"/>
  <c r="BK222" i="3"/>
  <c r="BK188" i="3"/>
  <c r="J161" i="3"/>
  <c r="BK143" i="3"/>
  <c r="J123" i="3"/>
  <c r="J1110" i="3"/>
  <c r="J1078" i="3"/>
  <c r="BK1065" i="3"/>
  <c r="BK1053" i="3"/>
  <c r="J1025" i="3"/>
  <c r="BK976" i="3"/>
  <c r="BK964" i="3"/>
  <c r="BK948" i="3"/>
  <c r="BK932" i="3"/>
  <c r="BK925" i="3"/>
  <c r="BK901" i="3"/>
  <c r="J889" i="3"/>
  <c r="J847" i="3"/>
  <c r="BK835" i="3"/>
  <c r="BK775" i="3"/>
  <c r="BK763" i="3"/>
  <c r="BK701" i="3"/>
  <c r="J682" i="3"/>
  <c r="BK674" i="3"/>
  <c r="J634" i="3"/>
  <c r="BK604" i="3"/>
  <c r="J586" i="3"/>
  <c r="J580" i="3"/>
  <c r="BK564" i="3"/>
  <c r="J507" i="3"/>
  <c r="J473" i="3"/>
  <c r="BK431" i="3"/>
  <c r="BK417" i="3"/>
  <c r="J360" i="3"/>
  <c r="J350" i="3"/>
  <c r="BK322" i="3"/>
  <c r="J291" i="3"/>
  <c r="BK264" i="3"/>
  <c r="J249" i="3"/>
  <c r="J222" i="3"/>
  <c r="J201" i="3"/>
  <c r="BK172" i="3"/>
  <c r="J151" i="3"/>
  <c r="BK132" i="3"/>
  <c r="BK118" i="3"/>
  <c r="BK103" i="3"/>
  <c r="J1147" i="3"/>
  <c r="BK1140" i="3"/>
  <c r="J1123" i="3"/>
  <c r="J1121" i="3"/>
  <c r="BK1112" i="3"/>
  <c r="BK1086" i="3"/>
  <c r="BK1048" i="3"/>
  <c r="BK1023" i="3"/>
  <c r="BK1003" i="3"/>
  <c r="BK991" i="3"/>
  <c r="J976" i="3"/>
  <c r="BK960" i="3"/>
  <c r="J940" i="3"/>
  <c r="BK928" i="3"/>
  <c r="J910" i="3"/>
  <c r="BK869" i="3"/>
  <c r="BK857" i="3"/>
  <c r="BK809" i="3"/>
  <c r="BK797" i="3"/>
  <c r="BK751" i="3"/>
  <c r="J735" i="3"/>
  <c r="J656" i="3"/>
  <c r="J643" i="3"/>
  <c r="J611" i="3"/>
  <c r="BK594" i="3"/>
  <c r="J564" i="3"/>
  <c r="J556" i="3"/>
  <c r="BK528" i="3"/>
  <c r="BK516" i="3"/>
  <c r="BK503" i="3"/>
  <c r="J481" i="3"/>
  <c r="J454" i="3"/>
  <c r="BK421" i="3"/>
  <c r="J385" i="3"/>
  <c r="BK346" i="3"/>
  <c r="J337" i="3"/>
  <c r="BK295" i="3"/>
  <c r="J268" i="3"/>
  <c r="BK249" i="3"/>
  <c r="J239" i="3"/>
  <c r="J191" i="3"/>
  <c r="J172" i="3"/>
  <c r="BK161" i="3"/>
  <c r="J134" i="3"/>
  <c r="J1101" i="3"/>
  <c r="BK1044" i="3"/>
  <c r="BK1017" i="3"/>
  <c r="J986" i="3"/>
  <c r="J936" i="3"/>
  <c r="J914" i="3"/>
  <c r="J877" i="3"/>
  <c r="BK851" i="3"/>
  <c r="J823" i="3"/>
  <c r="J809" i="3"/>
  <c r="BK786" i="3"/>
  <c r="J771" i="3"/>
  <c r="J759" i="3"/>
  <c r="J751" i="3"/>
  <c r="BK735" i="3"/>
  <c r="BK713" i="3"/>
  <c r="J705" i="3"/>
  <c r="BK690" i="3"/>
  <c r="J678" i="3"/>
  <c r="BK638" i="3"/>
  <c r="BK444" i="3"/>
  <c r="J431" i="3"/>
  <c r="J421" i="3"/>
  <c r="J415" i="3"/>
  <c r="BK385" i="3"/>
  <c r="J365" i="3"/>
  <c r="BK312" i="3"/>
  <c r="BK268" i="3"/>
  <c r="BK244" i="3"/>
  <c r="J209" i="3"/>
  <c r="J166" i="3"/>
  <c r="J132" i="3"/>
  <c r="J850" i="4"/>
  <c r="BK839" i="4"/>
  <c r="J802" i="4"/>
  <c r="J775" i="4"/>
  <c r="BK753" i="4"/>
  <c r="BK728" i="4"/>
  <c r="J712" i="4"/>
  <c r="J680" i="4"/>
  <c r="J666" i="4"/>
  <c r="J638" i="4"/>
  <c r="BK618" i="4"/>
  <c r="J599" i="4"/>
  <c r="BK583" i="4"/>
  <c r="BK558" i="4"/>
  <c r="J528" i="4"/>
  <c r="J479" i="4"/>
  <c r="BK438" i="4"/>
  <c r="J415" i="4"/>
  <c r="J406" i="4"/>
  <c r="BK398" i="4"/>
  <c r="BK370" i="4"/>
  <c r="J358" i="4"/>
  <c r="BK349" i="4"/>
  <c r="BK325" i="4"/>
  <c r="BK252" i="4"/>
  <c r="J220" i="4"/>
  <c r="BK185" i="4"/>
  <c r="J139" i="4"/>
  <c r="BK843" i="4"/>
  <c r="J814" i="4"/>
  <c r="BK798" i="4"/>
  <c r="BK775" i="4"/>
  <c r="J745" i="4"/>
  <c r="J736" i="4"/>
  <c r="J716" i="4"/>
  <c r="BK692" i="4"/>
  <c r="J654" i="4"/>
  <c r="BK634" i="4"/>
  <c r="BK622" i="4"/>
  <c r="J594" i="4"/>
  <c r="BK563" i="4"/>
  <c r="J534" i="4"/>
  <c r="BK523" i="4"/>
  <c r="J501" i="4"/>
  <c r="J472" i="4"/>
  <c r="J466" i="4"/>
  <c r="J452" i="4"/>
  <c r="BK378" i="4"/>
  <c r="BK329" i="4"/>
  <c r="BK293" i="4"/>
  <c r="J278" i="4"/>
  <c r="J236" i="4"/>
  <c r="J224" i="4"/>
  <c r="J212" i="4"/>
  <c r="J177" i="4"/>
  <c r="BK154" i="4"/>
  <c r="J839" i="4"/>
  <c r="BK824" i="4"/>
  <c r="BK814" i="4"/>
  <c r="BK757" i="4"/>
  <c r="BK741" i="4"/>
  <c r="BK724" i="4"/>
  <c r="J704" i="4"/>
  <c r="BK680" i="4"/>
  <c r="BK666" i="4"/>
  <c r="BK654" i="4"/>
  <c r="J626" i="4"/>
  <c r="BK607" i="4"/>
  <c r="BK554" i="4"/>
  <c r="BK542" i="4"/>
  <c r="BK530" i="4"/>
  <c r="BK511" i="4"/>
  <c r="BK497" i="4"/>
  <c r="J489" i="4"/>
  <c r="BK472" i="4"/>
  <c r="BK466" i="4"/>
  <c r="J440" i="4"/>
  <c r="BK417" i="4"/>
  <c r="BK402" i="4"/>
  <c r="J382" i="4"/>
  <c r="J362" i="4"/>
  <c r="BK345" i="4"/>
  <c r="J317" i="4"/>
  <c r="J268" i="4"/>
  <c r="J207" i="4"/>
  <c r="BK177" i="4"/>
  <c r="BK163" i="4"/>
  <c r="BK150" i="4"/>
  <c r="BK114" i="4"/>
  <c r="BK878" i="4"/>
  <c r="J861" i="4"/>
  <c r="BK850" i="4"/>
  <c r="J835" i="4"/>
  <c r="J798" i="4"/>
  <c r="BK782" i="4"/>
  <c r="BK767" i="4"/>
  <c r="J757" i="4"/>
  <c r="BK712" i="4"/>
  <c r="BK700" i="4"/>
  <c r="BK645" i="4"/>
  <c r="J630" i="4"/>
  <c r="BK599" i="4"/>
  <c r="BK587" i="4"/>
  <c r="BK567" i="4"/>
  <c r="J558" i="4"/>
  <c r="J544" i="4"/>
  <c r="J497" i="4"/>
  <c r="BK475" i="4"/>
  <c r="BK452" i="4"/>
  <c r="J446" i="4"/>
  <c r="BK440" i="4"/>
  <c r="BK406" i="4"/>
  <c r="J390" i="4"/>
  <c r="BK374" i="4"/>
  <c r="J349" i="4"/>
  <c r="BK321" i="4"/>
  <c r="J288" i="4"/>
  <c r="BK270" i="4"/>
  <c r="J232" i="4"/>
  <c r="BK207" i="4"/>
  <c r="J185" i="4"/>
  <c r="J134" i="4"/>
  <c r="J114" i="4"/>
  <c r="BK257" i="5"/>
  <c r="J241" i="5"/>
  <c r="BK234" i="5"/>
  <c r="J228" i="5"/>
  <c r="BK206" i="5"/>
  <c r="BK192" i="5"/>
  <c r="BK174" i="5"/>
  <c r="J168" i="5"/>
  <c r="BK160" i="5"/>
  <c r="J144" i="5"/>
  <c r="BK120" i="5"/>
  <c r="J114" i="5"/>
  <c r="BK262" i="5"/>
  <c r="BK254" i="5"/>
  <c r="BK241" i="5"/>
  <c r="BK212" i="5"/>
  <c r="BK204" i="5"/>
  <c r="BK190" i="5"/>
  <c r="BK188" i="5"/>
  <c r="BK166" i="5"/>
  <c r="J162" i="5"/>
  <c r="J154" i="5"/>
  <c r="BK140" i="5"/>
  <c r="J130" i="5"/>
  <c r="BK124" i="5"/>
  <c r="J120" i="5"/>
  <c r="J108" i="5"/>
  <c r="J100" i="5"/>
  <c r="J254" i="5"/>
  <c r="J224" i="5"/>
  <c r="BK216" i="5"/>
  <c r="J208" i="5"/>
  <c r="BK200" i="5"/>
  <c r="BK184" i="5"/>
  <c r="BK176" i="5"/>
  <c r="BK154" i="5"/>
  <c r="J146" i="5"/>
  <c r="J118" i="5"/>
  <c r="BK250" i="5"/>
  <c r="J234" i="5"/>
  <c r="BK230" i="5"/>
  <c r="BK222" i="5"/>
  <c r="BK210" i="5"/>
  <c r="J196" i="5"/>
  <c r="J190" i="5"/>
  <c r="BK180" i="5"/>
  <c r="BK150" i="5"/>
  <c r="BK144" i="5"/>
  <c r="BK138" i="5"/>
  <c r="BK134" i="5"/>
  <c r="BK130" i="5"/>
  <c r="J116" i="5"/>
  <c r="J110" i="5"/>
  <c r="J102" i="5"/>
  <c r="BK127" i="6"/>
  <c r="J103" i="6"/>
  <c r="BK135" i="6"/>
  <c r="BK125" i="6"/>
  <c r="BK109" i="6"/>
  <c r="J99" i="6"/>
  <c r="BK138" i="6"/>
  <c r="J129" i="6"/>
  <c r="BK121" i="6"/>
  <c r="BK113" i="6"/>
  <c r="J138" i="6"/>
  <c r="BK129" i="6"/>
  <c r="J111" i="6"/>
  <c r="BK92" i="7"/>
  <c r="F39" i="7"/>
  <c r="BB62" i="1" s="1"/>
  <c r="J171" i="8"/>
  <c r="J165" i="8"/>
  <c r="BK159" i="8"/>
  <c r="J151" i="8"/>
  <c r="J133" i="8"/>
  <c r="J121" i="8"/>
  <c r="J113" i="8"/>
  <c r="BK103" i="8"/>
  <c r="BK97" i="8"/>
  <c r="J177" i="8"/>
  <c r="BK149" i="8"/>
  <c r="J129" i="8"/>
  <c r="BK121" i="8"/>
  <c r="BK113" i="8"/>
  <c r="J97" i="8"/>
  <c r="J175" i="8"/>
  <c r="BK167" i="8"/>
  <c r="J145" i="8"/>
  <c r="J137" i="8"/>
  <c r="BK127" i="8"/>
  <c r="BK101" i="8"/>
  <c r="J180" i="8"/>
  <c r="BK165" i="8"/>
  <c r="J153" i="8"/>
  <c r="J147" i="8"/>
  <c r="BK141" i="8"/>
  <c r="J135" i="8"/>
  <c r="J123" i="8"/>
  <c r="BK99" i="8"/>
  <c r="BK153" i="9"/>
  <c r="BK119" i="9"/>
  <c r="J107" i="9"/>
  <c r="BK101" i="9"/>
  <c r="BK97" i="9"/>
  <c r="J133" i="9"/>
  <c r="BK125" i="9"/>
  <c r="J119" i="9"/>
  <c r="J111" i="9"/>
  <c r="BK105" i="9"/>
  <c r="BK145" i="9"/>
  <c r="J137" i="9"/>
  <c r="BK129" i="9"/>
  <c r="J103" i="9"/>
  <c r="J97" i="9"/>
  <c r="BK147" i="9"/>
  <c r="BK135" i="9"/>
  <c r="J125" i="9"/>
  <c r="J123" i="9"/>
  <c r="J118" i="10"/>
  <c r="J96" i="10"/>
  <c r="BK112" i="10"/>
  <c r="J108" i="10"/>
  <c r="BK98" i="10"/>
  <c r="J112" i="10"/>
  <c r="BK104" i="10"/>
  <c r="J100" i="10"/>
  <c r="BK116" i="10"/>
  <c r="J98" i="10"/>
  <c r="BK140" i="11"/>
  <c r="BK134" i="11"/>
  <c r="BK121" i="11"/>
  <c r="J107" i="11"/>
  <c r="BK138" i="11"/>
  <c r="J132" i="11"/>
  <c r="J130" i="11"/>
  <c r="J140" i="11"/>
  <c r="BK124" i="11"/>
  <c r="J109" i="11"/>
  <c r="BK103" i="11"/>
  <c r="J186" i="12"/>
  <c r="J178" i="12"/>
  <c r="BK171" i="12"/>
  <c r="BK164" i="12"/>
  <c r="J155" i="12"/>
  <c r="BK136" i="12"/>
  <c r="J122" i="12"/>
  <c r="J106" i="12"/>
  <c r="J198" i="12"/>
  <c r="J188" i="12"/>
  <c r="J164" i="12"/>
  <c r="BK153" i="12"/>
  <c r="BK145" i="12"/>
  <c r="BK138" i="12"/>
  <c r="J128" i="12"/>
  <c r="J124" i="12"/>
  <c r="J98" i="12"/>
  <c r="BK194" i="12"/>
  <c r="BK162" i="12"/>
  <c r="BK157" i="12"/>
  <c r="J143" i="12"/>
  <c r="J126" i="12"/>
  <c r="BK117" i="12"/>
  <c r="BK102" i="12"/>
  <c r="J96" i="12"/>
  <c r="BK188" i="12"/>
  <c r="BK178" i="12"/>
  <c r="BK169" i="12"/>
  <c r="BK151" i="12"/>
  <c r="BK134" i="12"/>
  <c r="BK128" i="12"/>
  <c r="J117" i="12"/>
  <c r="BK108" i="12"/>
  <c r="J102" i="12"/>
  <c r="BK96" i="12"/>
  <c r="J138" i="13"/>
  <c r="J132" i="13"/>
  <c r="BK118" i="13"/>
  <c r="J108" i="13"/>
  <c r="BK96" i="13"/>
  <c r="BK86" i="13"/>
  <c r="BK174" i="13"/>
  <c r="BK170" i="13"/>
  <c r="BK156" i="13"/>
  <c r="BK144" i="13"/>
  <c r="J130" i="13"/>
  <c r="J98" i="13"/>
  <c r="J192" i="13"/>
  <c r="BK184" i="13"/>
  <c r="J174" i="13"/>
  <c r="J170" i="13"/>
  <c r="J156" i="13"/>
  <c r="J148" i="13"/>
  <c r="BK132" i="13"/>
  <c r="BK120" i="13"/>
  <c r="J112" i="13"/>
  <c r="J104" i="13"/>
  <c r="BK94" i="13"/>
  <c r="J194" i="13"/>
  <c r="J186" i="13"/>
  <c r="BK180" i="13"/>
  <c r="J168" i="13"/>
  <c r="J152" i="13"/>
  <c r="J142" i="13"/>
  <c r="J136" i="13"/>
  <c r="BK126" i="13"/>
  <c r="J114" i="13"/>
  <c r="BK108" i="13"/>
  <c r="BK98" i="13"/>
  <c r="J92" i="13"/>
  <c r="BK183" i="14"/>
  <c r="J152" i="14"/>
  <c r="J132" i="14"/>
  <c r="BK108" i="14"/>
  <c r="BK97" i="14"/>
  <c r="BK166" i="14"/>
  <c r="BK132" i="14"/>
  <c r="J103" i="14"/>
  <c r="BK178" i="14"/>
  <c r="J156" i="14"/>
  <c r="BK140" i="14"/>
  <c r="J114" i="14"/>
  <c r="BK170" i="14"/>
  <c r="J148" i="14"/>
  <c r="J140" i="14"/>
  <c r="J127" i="14"/>
  <c r="J108" i="14"/>
  <c r="BK118" i="15"/>
  <c r="J104" i="15"/>
  <c r="J100" i="15"/>
  <c r="J115" i="15"/>
  <c r="BK98" i="15"/>
  <c r="BK125" i="15"/>
  <c r="BK102" i="15"/>
  <c r="BK121" i="15"/>
  <c r="BK111" i="15"/>
  <c r="BK89" i="15"/>
  <c r="P96" i="2" l="1"/>
  <c r="BK136" i="2"/>
  <c r="J136" i="2" s="1"/>
  <c r="J64" i="2" s="1"/>
  <c r="T136" i="2"/>
  <c r="R171" i="2"/>
  <c r="BK186" i="2"/>
  <c r="J186" i="2"/>
  <c r="J68" i="2" s="1"/>
  <c r="R186" i="2"/>
  <c r="BK216" i="2"/>
  <c r="J216" i="2"/>
  <c r="J69" i="2" s="1"/>
  <c r="T216" i="2"/>
  <c r="P224" i="2"/>
  <c r="BK248" i="2"/>
  <c r="J248" i="2" s="1"/>
  <c r="J71" i="2" s="1"/>
  <c r="T248" i="2"/>
  <c r="R261" i="2"/>
  <c r="P276" i="2"/>
  <c r="BK644" i="4"/>
  <c r="J644" i="4" s="1"/>
  <c r="J76" i="4" s="1"/>
  <c r="T644" i="4"/>
  <c r="P740" i="4"/>
  <c r="T740" i="4"/>
  <c r="BK813" i="4"/>
  <c r="J813" i="4" s="1"/>
  <c r="J79" i="4" s="1"/>
  <c r="T813" i="4"/>
  <c r="BK860" i="4"/>
  <c r="J860" i="4" s="1"/>
  <c r="J81" i="4" s="1"/>
  <c r="P860" i="4"/>
  <c r="P99" i="5"/>
  <c r="BK238" i="5"/>
  <c r="J238" i="5"/>
  <c r="J70" i="5"/>
  <c r="R238" i="5"/>
  <c r="P247" i="5"/>
  <c r="P246" i="5"/>
  <c r="BK259" i="5"/>
  <c r="J259" i="5"/>
  <c r="J73" i="5" s="1"/>
  <c r="T259" i="5"/>
  <c r="BK106" i="6"/>
  <c r="J106" i="6"/>
  <c r="J69" i="6" s="1"/>
  <c r="T106" i="6"/>
  <c r="T105" i="6"/>
  <c r="R118" i="6"/>
  <c r="R117" i="6" s="1"/>
  <c r="P108" i="8"/>
  <c r="P107" i="8"/>
  <c r="P94" i="8" s="1"/>
  <c r="AU63" i="1" s="1"/>
  <c r="T96" i="9"/>
  <c r="T95" i="9"/>
  <c r="T94" i="9" s="1"/>
  <c r="BK100" i="11"/>
  <c r="BK99" i="11"/>
  <c r="R100" i="11"/>
  <c r="R99" i="11" s="1"/>
  <c r="R112" i="11"/>
  <c r="R111" i="11"/>
  <c r="T127" i="11"/>
  <c r="T126" i="11" s="1"/>
  <c r="BK93" i="12"/>
  <c r="J93" i="12"/>
  <c r="J64" i="12"/>
  <c r="BK112" i="12"/>
  <c r="J112" i="12" s="1"/>
  <c r="J65" i="12" s="1"/>
  <c r="T112" i="12"/>
  <c r="P119" i="12"/>
  <c r="T142" i="12"/>
  <c r="T159" i="12"/>
  <c r="R168" i="12"/>
  <c r="P177" i="12"/>
  <c r="P85" i="13"/>
  <c r="AU68" i="1" s="1"/>
  <c r="P87" i="14"/>
  <c r="P126" i="14"/>
  <c r="T126" i="14"/>
  <c r="BK165" i="14"/>
  <c r="J165" i="14"/>
  <c r="J64" i="14" s="1"/>
  <c r="R165" i="14"/>
  <c r="P88" i="15"/>
  <c r="P97" i="15"/>
  <c r="BK102" i="3"/>
  <c r="J102" i="3"/>
  <c r="J61" i="3" s="1"/>
  <c r="R102" i="3"/>
  <c r="BK142" i="3"/>
  <c r="J142" i="3" s="1"/>
  <c r="J62" i="3" s="1"/>
  <c r="T142" i="3"/>
  <c r="P190" i="3"/>
  <c r="T190" i="3"/>
  <c r="P278" i="3"/>
  <c r="T278" i="3"/>
  <c r="P329" i="3"/>
  <c r="R329" i="3"/>
  <c r="BK532" i="3"/>
  <c r="J532" i="3"/>
  <c r="J66" i="3" s="1"/>
  <c r="R532" i="3"/>
  <c r="BK614" i="3"/>
  <c r="R614" i="3"/>
  <c r="T614" i="3"/>
  <c r="P645" i="3"/>
  <c r="R645" i="3"/>
  <c r="BK715" i="3"/>
  <c r="J715" i="3" s="1"/>
  <c r="J71" i="3" s="1"/>
  <c r="T715" i="3"/>
  <c r="P781" i="3"/>
  <c r="T781" i="3"/>
  <c r="P799" i="3"/>
  <c r="T799" i="3"/>
  <c r="P817" i="3"/>
  <c r="R817" i="3"/>
  <c r="BK927" i="3"/>
  <c r="J927" i="3" s="1"/>
  <c r="J75" i="3" s="1"/>
  <c r="R927" i="3"/>
  <c r="BK990" i="3"/>
  <c r="J990" i="3" s="1"/>
  <c r="J76" i="3" s="1"/>
  <c r="R990" i="3"/>
  <c r="BK1064" i="3"/>
  <c r="J1064" i="3" s="1"/>
  <c r="J77" i="3"/>
  <c r="R1064" i="3"/>
  <c r="T1103" i="3"/>
  <c r="P1114" i="3"/>
  <c r="T1114" i="3"/>
  <c r="P1142" i="3"/>
  <c r="T1142" i="3"/>
  <c r="P105" i="4"/>
  <c r="T105" i="4"/>
  <c r="P211" i="4"/>
  <c r="T211" i="4"/>
  <c r="P277" i="4"/>
  <c r="R277" i="4"/>
  <c r="BK410" i="4"/>
  <c r="J410" i="4" s="1"/>
  <c r="J68" i="4" s="1"/>
  <c r="R410" i="4"/>
  <c r="BK458" i="4"/>
  <c r="J458" i="4" s="1"/>
  <c r="J69" i="4" s="1"/>
  <c r="R458" i="4"/>
  <c r="P478" i="4"/>
  <c r="T478" i="4"/>
  <c r="P548" i="4"/>
  <c r="T548" i="4"/>
  <c r="R593" i="4"/>
  <c r="T593" i="4"/>
  <c r="R613" i="4"/>
  <c r="T613" i="4"/>
  <c r="R644" i="4"/>
  <c r="R740" i="4"/>
  <c r="P777" i="4"/>
  <c r="T777" i="4"/>
  <c r="R813" i="4"/>
  <c r="P849" i="4"/>
  <c r="R849" i="4"/>
  <c r="R860" i="4"/>
  <c r="BK99" i="5"/>
  <c r="BK98" i="5" s="1"/>
  <c r="J98" i="5" s="1"/>
  <c r="J68" i="5"/>
  <c r="T99" i="5"/>
  <c r="T98" i="5" s="1"/>
  <c r="T238" i="5"/>
  <c r="R247" i="5"/>
  <c r="R246" i="5" s="1"/>
  <c r="P259" i="5"/>
  <c r="BK118" i="6"/>
  <c r="J118" i="6"/>
  <c r="J71" i="6" s="1"/>
  <c r="T118" i="6"/>
  <c r="T117" i="6" s="1"/>
  <c r="T96" i="6" s="1"/>
  <c r="R108" i="8"/>
  <c r="R107" i="8" s="1"/>
  <c r="R94" i="8" s="1"/>
  <c r="P96" i="9"/>
  <c r="P95" i="9"/>
  <c r="P94" i="9" s="1"/>
  <c r="AU64" i="1" s="1"/>
  <c r="T100" i="11"/>
  <c r="T99" i="11"/>
  <c r="P112" i="11"/>
  <c r="P111" i="11" s="1"/>
  <c r="R127" i="11"/>
  <c r="R126" i="11"/>
  <c r="T93" i="12"/>
  <c r="BK119" i="12"/>
  <c r="J119" i="12"/>
  <c r="J66" i="12"/>
  <c r="P142" i="12"/>
  <c r="BK159" i="12"/>
  <c r="J159" i="12" s="1"/>
  <c r="J68" i="12"/>
  <c r="T168" i="12"/>
  <c r="R177" i="12"/>
  <c r="T85" i="13"/>
  <c r="T87" i="14"/>
  <c r="BK88" i="15"/>
  <c r="BK97" i="15"/>
  <c r="J97" i="15"/>
  <c r="J62" i="15"/>
  <c r="R114" i="15"/>
  <c r="R96" i="2"/>
  <c r="P126" i="2"/>
  <c r="P136" i="2"/>
  <c r="BK171" i="2"/>
  <c r="J171" i="2" s="1"/>
  <c r="J65" i="2" s="1"/>
  <c r="T171" i="2"/>
  <c r="P186" i="2"/>
  <c r="BK224" i="2"/>
  <c r="J224" i="2"/>
  <c r="J70" i="2"/>
  <c r="T224" i="2"/>
  <c r="R248" i="2"/>
  <c r="T261" i="2"/>
  <c r="R276" i="2"/>
  <c r="P102" i="3"/>
  <c r="T102" i="3"/>
  <c r="P142" i="3"/>
  <c r="R142" i="3"/>
  <c r="BK190" i="3"/>
  <c r="J190" i="3" s="1"/>
  <c r="J63" i="3" s="1"/>
  <c r="R190" i="3"/>
  <c r="BK278" i="3"/>
  <c r="J278" i="3" s="1"/>
  <c r="J64" i="3" s="1"/>
  <c r="R278" i="3"/>
  <c r="BK329" i="3"/>
  <c r="J329" i="3" s="1"/>
  <c r="J65" i="3" s="1"/>
  <c r="T329" i="3"/>
  <c r="P532" i="3"/>
  <c r="T532" i="3"/>
  <c r="P614" i="3"/>
  <c r="BK645" i="3"/>
  <c r="J645" i="3" s="1"/>
  <c r="J70" i="3" s="1"/>
  <c r="T645" i="3"/>
  <c r="P715" i="3"/>
  <c r="R715" i="3"/>
  <c r="BK781" i="3"/>
  <c r="J781" i="3"/>
  <c r="J72" i="3"/>
  <c r="R781" i="3"/>
  <c r="BK799" i="3"/>
  <c r="J799" i="3"/>
  <c r="J73" i="3"/>
  <c r="R799" i="3"/>
  <c r="BK817" i="3"/>
  <c r="J817" i="3" s="1"/>
  <c r="J74" i="3" s="1"/>
  <c r="T817" i="3"/>
  <c r="P927" i="3"/>
  <c r="T927" i="3"/>
  <c r="P990" i="3"/>
  <c r="T990" i="3"/>
  <c r="P1064" i="3"/>
  <c r="T1064" i="3"/>
  <c r="BK1103" i="3"/>
  <c r="J1103" i="3" s="1"/>
  <c r="J78" i="3" s="1"/>
  <c r="P1103" i="3"/>
  <c r="R1103" i="3"/>
  <c r="BK1114" i="3"/>
  <c r="J1114" i="3" s="1"/>
  <c r="J79" i="3" s="1"/>
  <c r="R1114" i="3"/>
  <c r="BK1142" i="3"/>
  <c r="J1142" i="3" s="1"/>
  <c r="J80" i="3" s="1"/>
  <c r="R1142" i="3"/>
  <c r="BK105" i="4"/>
  <c r="J105" i="4" s="1"/>
  <c r="J65" i="4" s="1"/>
  <c r="R105" i="4"/>
  <c r="BK211" i="4"/>
  <c r="J211" i="4" s="1"/>
  <c r="J66" i="4"/>
  <c r="R211" i="4"/>
  <c r="BK277" i="4"/>
  <c r="J277" i="4" s="1"/>
  <c r="J67" i="4" s="1"/>
  <c r="T277" i="4"/>
  <c r="P410" i="4"/>
  <c r="T410" i="4"/>
  <c r="P458" i="4"/>
  <c r="T458" i="4"/>
  <c r="BK478" i="4"/>
  <c r="R478" i="4"/>
  <c r="BK548" i="4"/>
  <c r="J548" i="4" s="1"/>
  <c r="J73" i="4" s="1"/>
  <c r="R548" i="4"/>
  <c r="BK593" i="4"/>
  <c r="J593" i="4" s="1"/>
  <c r="J74" i="4" s="1"/>
  <c r="P593" i="4"/>
  <c r="BK613" i="4"/>
  <c r="J613" i="4" s="1"/>
  <c r="J75" i="4" s="1"/>
  <c r="P613" i="4"/>
  <c r="P644" i="4"/>
  <c r="BK740" i="4"/>
  <c r="J740" i="4" s="1"/>
  <c r="J77" i="4" s="1"/>
  <c r="BK777" i="4"/>
  <c r="J777" i="4" s="1"/>
  <c r="J78" i="4" s="1"/>
  <c r="R777" i="4"/>
  <c r="P813" i="4"/>
  <c r="BK849" i="4"/>
  <c r="J849" i="4" s="1"/>
  <c r="J80" i="4" s="1"/>
  <c r="T849" i="4"/>
  <c r="T860" i="4"/>
  <c r="R99" i="5"/>
  <c r="R98" i="5" s="1"/>
  <c r="R97" i="5" s="1"/>
  <c r="P238" i="5"/>
  <c r="BK247" i="5"/>
  <c r="J247" i="5" s="1"/>
  <c r="J72" i="5"/>
  <c r="T247" i="5"/>
  <c r="T246" i="5" s="1"/>
  <c r="R259" i="5"/>
  <c r="P106" i="6"/>
  <c r="P105" i="6" s="1"/>
  <c r="R106" i="6"/>
  <c r="R105" i="6" s="1"/>
  <c r="P118" i="6"/>
  <c r="P117" i="6"/>
  <c r="BK108" i="8"/>
  <c r="BK107" i="8" s="1"/>
  <c r="J107" i="8" s="1"/>
  <c r="J68" i="8"/>
  <c r="T108" i="8"/>
  <c r="T107" i="8" s="1"/>
  <c r="T94" i="8" s="1"/>
  <c r="BK96" i="9"/>
  <c r="R96" i="9"/>
  <c r="R95" i="9" s="1"/>
  <c r="R94" i="9" s="1"/>
  <c r="P100" i="11"/>
  <c r="P99" i="11"/>
  <c r="BK112" i="11"/>
  <c r="J112" i="11" s="1"/>
  <c r="T112" i="11"/>
  <c r="T111" i="11" s="1"/>
  <c r="BK127" i="11"/>
  <c r="J127" i="11" s="1"/>
  <c r="J74" i="11" s="1"/>
  <c r="P127" i="11"/>
  <c r="P126" i="11"/>
  <c r="P93" i="12"/>
  <c r="P112" i="12"/>
  <c r="T119" i="12"/>
  <c r="BK142" i="12"/>
  <c r="J142" i="12" s="1"/>
  <c r="J67" i="12" s="1"/>
  <c r="P159" i="12"/>
  <c r="BK168" i="12"/>
  <c r="J168" i="12" s="1"/>
  <c r="J69" i="12" s="1"/>
  <c r="T177" i="12"/>
  <c r="R85" i="13"/>
  <c r="T88" i="15"/>
  <c r="R97" i="15"/>
  <c r="T114" i="15"/>
  <c r="BK96" i="2"/>
  <c r="J96" i="2" s="1"/>
  <c r="J61" i="2" s="1"/>
  <c r="T96" i="2"/>
  <c r="BK126" i="2"/>
  <c r="J126" i="2" s="1"/>
  <c r="J63" i="2" s="1"/>
  <c r="R126" i="2"/>
  <c r="T126" i="2"/>
  <c r="R136" i="2"/>
  <c r="P171" i="2"/>
  <c r="T186" i="2"/>
  <c r="P216" i="2"/>
  <c r="R216" i="2"/>
  <c r="R224" i="2"/>
  <c r="P248" i="2"/>
  <c r="BK261" i="2"/>
  <c r="J261" i="2" s="1"/>
  <c r="J72" i="2" s="1"/>
  <c r="P261" i="2"/>
  <c r="BK276" i="2"/>
  <c r="J276" i="2" s="1"/>
  <c r="J73" i="2" s="1"/>
  <c r="T276" i="2"/>
  <c r="R93" i="12"/>
  <c r="R112" i="12"/>
  <c r="R119" i="12"/>
  <c r="R142" i="12"/>
  <c r="R159" i="12"/>
  <c r="P168" i="12"/>
  <c r="BK177" i="12"/>
  <c r="J177" i="12" s="1"/>
  <c r="J70" i="12" s="1"/>
  <c r="BK85" i="13"/>
  <c r="J85" i="13" s="1"/>
  <c r="BK87" i="14"/>
  <c r="J87" i="14" s="1"/>
  <c r="J61" i="14" s="1"/>
  <c r="R87" i="14"/>
  <c r="BK126" i="14"/>
  <c r="J126" i="14" s="1"/>
  <c r="J62" i="14" s="1"/>
  <c r="R126" i="14"/>
  <c r="P165" i="14"/>
  <c r="T165" i="14"/>
  <c r="R88" i="15"/>
  <c r="R87" i="15"/>
  <c r="R86" i="15"/>
  <c r="T97" i="15"/>
  <c r="BK114" i="15"/>
  <c r="J114" i="15"/>
  <c r="J65" i="15"/>
  <c r="P114" i="15"/>
  <c r="BK121" i="2"/>
  <c r="J121" i="2"/>
  <c r="J62" i="2"/>
  <c r="BK285" i="2"/>
  <c r="J285" i="2" s="1"/>
  <c r="J74" i="2" s="1"/>
  <c r="BK179" i="8"/>
  <c r="J179" i="8" s="1"/>
  <c r="J70" i="8" s="1"/>
  <c r="BK182" i="14"/>
  <c r="J182" i="14"/>
  <c r="J65" i="14" s="1"/>
  <c r="BK610" i="3"/>
  <c r="J610" i="3"/>
  <c r="J67" i="3"/>
  <c r="BK474" i="4"/>
  <c r="J474" i="4" s="1"/>
  <c r="J70" i="4" s="1"/>
  <c r="BK155" i="9"/>
  <c r="J155" i="9" s="1"/>
  <c r="J70" i="9" s="1"/>
  <c r="BK123" i="11"/>
  <c r="J123" i="11"/>
  <c r="J72" i="11" s="1"/>
  <c r="BK106" i="15"/>
  <c r="J106" i="15"/>
  <c r="J63" i="15"/>
  <c r="BK110" i="15"/>
  <c r="J110" i="15" s="1"/>
  <c r="J64" i="15" s="1"/>
  <c r="BK137" i="6"/>
  <c r="J137" i="6" s="1"/>
  <c r="J72" i="6" s="1"/>
  <c r="BK91" i="7"/>
  <c r="J91" i="7"/>
  <c r="BK121" i="10"/>
  <c r="J121" i="10"/>
  <c r="J69" i="10"/>
  <c r="BK182" i="2"/>
  <c r="J182" i="2" s="1"/>
  <c r="J66" i="2" s="1"/>
  <c r="BK160" i="14"/>
  <c r="J160" i="14" s="1"/>
  <c r="J63" i="14" s="1"/>
  <c r="BK124" i="15"/>
  <c r="J124" i="15"/>
  <c r="J66" i="15" s="1"/>
  <c r="J52" i="15"/>
  <c r="J83" i="15"/>
  <c r="BE98" i="15"/>
  <c r="BE100" i="15"/>
  <c r="BE102" i="15"/>
  <c r="BE111" i="15"/>
  <c r="BE115" i="15"/>
  <c r="E48" i="15"/>
  <c r="BE92" i="15"/>
  <c r="BE95" i="15"/>
  <c r="BE104" i="15"/>
  <c r="BE118" i="15"/>
  <c r="F55" i="15"/>
  <c r="BE89" i="15"/>
  <c r="BE107" i="15"/>
  <c r="BE121" i="15"/>
  <c r="BE125" i="15"/>
  <c r="J79" i="14"/>
  <c r="F82" i="14"/>
  <c r="BE112" i="14"/>
  <c r="BE114" i="14"/>
  <c r="BE127" i="14"/>
  <c r="BE148" i="14"/>
  <c r="BE166" i="14"/>
  <c r="BE174" i="14"/>
  <c r="E75" i="14"/>
  <c r="BE88" i="14"/>
  <c r="BE161" i="14"/>
  <c r="J55" i="14"/>
  <c r="BE95" i="14"/>
  <c r="BE97" i="14"/>
  <c r="BE99" i="14"/>
  <c r="BE103" i="14"/>
  <c r="BE108" i="14"/>
  <c r="BE136" i="14"/>
  <c r="BE140" i="14"/>
  <c r="BE144" i="14"/>
  <c r="BE152" i="14"/>
  <c r="BE178" i="14"/>
  <c r="BE183" i="14"/>
  <c r="BE118" i="14"/>
  <c r="BE122" i="14"/>
  <c r="BE132" i="14"/>
  <c r="BE156" i="14"/>
  <c r="BE170" i="14"/>
  <c r="J82" i="13"/>
  <c r="BE102" i="13"/>
  <c r="BE112" i="13"/>
  <c r="BE114" i="13"/>
  <c r="BE122" i="13"/>
  <c r="BE128" i="13"/>
  <c r="BE130" i="13"/>
  <c r="BE132" i="13"/>
  <c r="BE144" i="13"/>
  <c r="BE152" i="13"/>
  <c r="BE154" i="13"/>
  <c r="BE156" i="13"/>
  <c r="BE168" i="13"/>
  <c r="BE172" i="13"/>
  <c r="BE190" i="13"/>
  <c r="BE192" i="13"/>
  <c r="F59" i="13"/>
  <c r="BE90" i="13"/>
  <c r="BE98" i="13"/>
  <c r="BE100" i="13"/>
  <c r="BE108" i="13"/>
  <c r="BE124" i="13"/>
  <c r="BE126" i="13"/>
  <c r="BE134" i="13"/>
  <c r="BE138" i="13"/>
  <c r="BE140" i="13"/>
  <c r="BE142" i="13"/>
  <c r="BE158" i="13"/>
  <c r="BE160" i="13"/>
  <c r="BE178" i="13"/>
  <c r="BE180" i="13"/>
  <c r="BE86" i="13"/>
  <c r="BE92" i="13"/>
  <c r="BE94" i="13"/>
  <c r="BE104" i="13"/>
  <c r="BE106" i="13"/>
  <c r="BE110" i="13"/>
  <c r="BE116" i="13"/>
  <c r="BE118" i="13"/>
  <c r="BE136" i="13"/>
  <c r="BE146" i="13"/>
  <c r="BE148" i="13"/>
  <c r="BE162" i="13"/>
  <c r="BE164" i="13"/>
  <c r="BE166" i="13"/>
  <c r="BE176" i="13"/>
  <c r="BE188" i="13"/>
  <c r="E50" i="13"/>
  <c r="J56" i="13"/>
  <c r="BE88" i="13"/>
  <c r="BE96" i="13"/>
  <c r="BE120" i="13"/>
  <c r="BE150" i="13"/>
  <c r="BE170" i="13"/>
  <c r="BE174" i="13"/>
  <c r="BE182" i="13"/>
  <c r="BE184" i="13"/>
  <c r="BE186" i="13"/>
  <c r="BE194" i="13"/>
  <c r="BE196" i="13"/>
  <c r="J71" i="11"/>
  <c r="J56" i="12"/>
  <c r="BE98" i="12"/>
  <c r="BE124" i="12"/>
  <c r="BE126" i="12"/>
  <c r="BE140" i="12"/>
  <c r="BE153" i="12"/>
  <c r="BE155" i="12"/>
  <c r="BE162" i="12"/>
  <c r="BE194" i="12"/>
  <c r="J100" i="11"/>
  <c r="J69" i="11" s="1"/>
  <c r="F59" i="12"/>
  <c r="BE106" i="12"/>
  <c r="BE110" i="12"/>
  <c r="BE113" i="12"/>
  <c r="BE128" i="12"/>
  <c r="BE132" i="12"/>
  <c r="BE134" i="12"/>
  <c r="BE136" i="12"/>
  <c r="BE138" i="12"/>
  <c r="BE149" i="12"/>
  <c r="BE164" i="12"/>
  <c r="BE166" i="12"/>
  <c r="BE169" i="12"/>
  <c r="BE171" i="12"/>
  <c r="BE173" i="12"/>
  <c r="BE178" i="12"/>
  <c r="BE184" i="12"/>
  <c r="BE186" i="12"/>
  <c r="BE192" i="12"/>
  <c r="BE198" i="12"/>
  <c r="J99" i="11"/>
  <c r="J68" i="11" s="1"/>
  <c r="E80" i="12"/>
  <c r="J89" i="12"/>
  <c r="BE104" i="12"/>
  <c r="BE120" i="12"/>
  <c r="BE130" i="12"/>
  <c r="BE151" i="12"/>
  <c r="BE157" i="12"/>
  <c r="BE160" i="12"/>
  <c r="BE175" i="12"/>
  <c r="BE182" i="12"/>
  <c r="BE188" i="12"/>
  <c r="BE94" i="12"/>
  <c r="BE96" i="12"/>
  <c r="BE100" i="12"/>
  <c r="BE102" i="12"/>
  <c r="BE108" i="12"/>
  <c r="BE115" i="12"/>
  <c r="BE117" i="12"/>
  <c r="BE122" i="12"/>
  <c r="BE143" i="12"/>
  <c r="BE145" i="12"/>
  <c r="BE147" i="12"/>
  <c r="BE180" i="12"/>
  <c r="BE190" i="12"/>
  <c r="BE196" i="12"/>
  <c r="E52" i="11"/>
  <c r="J63" i="11"/>
  <c r="F95" i="11"/>
  <c r="BE117" i="11"/>
  <c r="BE136" i="11"/>
  <c r="J60" i="11"/>
  <c r="BE101" i="11"/>
  <c r="BE103" i="11"/>
  <c r="BE105" i="11"/>
  <c r="BE107" i="11"/>
  <c r="BE119" i="11"/>
  <c r="BE121" i="11"/>
  <c r="BE124" i="11"/>
  <c r="BE128" i="11"/>
  <c r="BE130" i="11"/>
  <c r="BE109" i="11"/>
  <c r="BE113" i="11"/>
  <c r="BE115" i="11"/>
  <c r="BE132" i="11"/>
  <c r="BE134" i="11"/>
  <c r="BE138" i="11"/>
  <c r="BE140" i="11"/>
  <c r="J60" i="10"/>
  <c r="F63" i="10"/>
  <c r="BE100" i="10"/>
  <c r="BE104" i="10"/>
  <c r="E52" i="10"/>
  <c r="BE94" i="10"/>
  <c r="BE118" i="10"/>
  <c r="J63" i="10"/>
  <c r="BE102" i="10"/>
  <c r="BE106" i="10"/>
  <c r="BE114" i="10"/>
  <c r="BE96" i="10"/>
  <c r="BE98" i="10"/>
  <c r="BE108" i="10"/>
  <c r="BE110" i="10"/>
  <c r="BE112" i="10"/>
  <c r="BE116" i="10"/>
  <c r="BE122" i="10"/>
  <c r="BK94" i="8"/>
  <c r="J94" i="8" s="1"/>
  <c r="J67" i="8" s="1"/>
  <c r="J108" i="8"/>
  <c r="J69" i="8"/>
  <c r="J63" i="9"/>
  <c r="F91" i="9"/>
  <c r="BE99" i="9"/>
  <c r="BE103" i="9"/>
  <c r="BE115" i="9"/>
  <c r="BE119" i="9"/>
  <c r="BE127" i="9"/>
  <c r="J60" i="9"/>
  <c r="E80" i="9"/>
  <c r="BE107" i="9"/>
  <c r="BE109" i="9"/>
  <c r="BE117" i="9"/>
  <c r="BE125" i="9"/>
  <c r="BE131" i="9"/>
  <c r="BE133" i="9"/>
  <c r="BE149" i="9"/>
  <c r="BE151" i="9"/>
  <c r="BE153" i="9"/>
  <c r="BE97" i="9"/>
  <c r="BE101" i="9"/>
  <c r="BE129" i="9"/>
  <c r="BE135" i="9"/>
  <c r="BE139" i="9"/>
  <c r="BE147" i="9"/>
  <c r="BE156" i="9"/>
  <c r="BE105" i="9"/>
  <c r="BE111" i="9"/>
  <c r="BE113" i="9"/>
  <c r="BE121" i="9"/>
  <c r="BE123" i="9"/>
  <c r="BE137" i="9"/>
  <c r="BE141" i="9"/>
  <c r="BE143" i="9"/>
  <c r="BE145" i="9"/>
  <c r="E80" i="8"/>
  <c r="J91" i="8"/>
  <c r="BE95" i="8"/>
  <c r="BE101" i="8"/>
  <c r="BE105" i="8"/>
  <c r="BE109" i="8"/>
  <c r="BE153" i="8"/>
  <c r="BE159" i="8"/>
  <c r="BE171" i="8"/>
  <c r="BE173" i="8"/>
  <c r="J60" i="8"/>
  <c r="BE99" i="8"/>
  <c r="BE103" i="8"/>
  <c r="BE113" i="8"/>
  <c r="BE115" i="8"/>
  <c r="BE119" i="8"/>
  <c r="BE121" i="8"/>
  <c r="BE137" i="8"/>
  <c r="BE141" i="8"/>
  <c r="BE155" i="8"/>
  <c r="BE163" i="8"/>
  <c r="BE165" i="8"/>
  <c r="BE177" i="8"/>
  <c r="BE180" i="8"/>
  <c r="F63" i="8"/>
  <c r="BE97" i="8"/>
  <c r="BE111" i="8"/>
  <c r="BE125" i="8"/>
  <c r="BE127" i="8"/>
  <c r="BE131" i="8"/>
  <c r="BE133" i="8"/>
  <c r="BE135" i="8"/>
  <c r="BE145" i="8"/>
  <c r="BE147" i="8"/>
  <c r="BE149" i="8"/>
  <c r="BE157" i="8"/>
  <c r="BE161" i="8"/>
  <c r="BE167" i="8"/>
  <c r="BE169" i="8"/>
  <c r="BE117" i="8"/>
  <c r="BE123" i="8"/>
  <c r="BE129" i="8"/>
  <c r="BE139" i="8"/>
  <c r="BE143" i="8"/>
  <c r="BE151" i="8"/>
  <c r="BE175" i="8"/>
  <c r="BK117" i="6"/>
  <c r="J117" i="6" s="1"/>
  <c r="J70" i="6" s="1"/>
  <c r="E77" i="7"/>
  <c r="BE92" i="7"/>
  <c r="BK105" i="6"/>
  <c r="J105" i="6"/>
  <c r="J68" i="6"/>
  <c r="F63" i="7"/>
  <c r="J63" i="7"/>
  <c r="J60" i="7"/>
  <c r="J63" i="6"/>
  <c r="BE101" i="6"/>
  <c r="BE107" i="6"/>
  <c r="BE113" i="6"/>
  <c r="BE123" i="6"/>
  <c r="BE125" i="6"/>
  <c r="BE133" i="6"/>
  <c r="J99" i="5"/>
  <c r="J69" i="5"/>
  <c r="J60" i="6"/>
  <c r="F93" i="6"/>
  <c r="BE97" i="6"/>
  <c r="BE99" i="6"/>
  <c r="BE103" i="6"/>
  <c r="BE109" i="6"/>
  <c r="BE127" i="6"/>
  <c r="E82" i="6"/>
  <c r="BE129" i="6"/>
  <c r="BE131" i="6"/>
  <c r="BE138" i="6"/>
  <c r="BE111" i="6"/>
  <c r="BE115" i="6"/>
  <c r="BE119" i="6"/>
  <c r="BE121" i="6"/>
  <c r="BE135" i="6"/>
  <c r="J60" i="5"/>
  <c r="E83" i="5"/>
  <c r="F94" i="5"/>
  <c r="BE118" i="5"/>
  <c r="BE152" i="5"/>
  <c r="BE154" i="5"/>
  <c r="BE162" i="5"/>
  <c r="BE168" i="5"/>
  <c r="BE172" i="5"/>
  <c r="BE184" i="5"/>
  <c r="BE202" i="5"/>
  <c r="BE206" i="5"/>
  <c r="BE212" i="5"/>
  <c r="BE224" i="5"/>
  <c r="BE239" i="5"/>
  <c r="BE243" i="5"/>
  <c r="BE252" i="5"/>
  <c r="BE257" i="5"/>
  <c r="BK104" i="4"/>
  <c r="J63" i="5"/>
  <c r="BE106" i="5"/>
  <c r="BE110" i="5"/>
  <c r="BE112" i="5"/>
  <c r="BE116" i="5"/>
  <c r="BE120" i="5"/>
  <c r="BE124" i="5"/>
  <c r="BE130" i="5"/>
  <c r="BE134" i="5"/>
  <c r="BE138" i="5"/>
  <c r="BE148" i="5"/>
  <c r="BE156" i="5"/>
  <c r="BE160" i="5"/>
  <c r="BE166" i="5"/>
  <c r="BE178" i="5"/>
  <c r="BE186" i="5"/>
  <c r="BE190" i="5"/>
  <c r="BE192" i="5"/>
  <c r="BE204" i="5"/>
  <c r="BE208" i="5"/>
  <c r="BE230" i="5"/>
  <c r="BE236" i="5"/>
  <c r="BE241" i="5"/>
  <c r="BE254" i="5"/>
  <c r="BE262" i="5"/>
  <c r="BE264" i="5"/>
  <c r="J478" i="4"/>
  <c r="J72" i="4"/>
  <c r="BE114" i="5"/>
  <c r="BE142" i="5"/>
  <c r="BE150" i="5"/>
  <c r="BE158" i="5"/>
  <c r="BE170" i="5"/>
  <c r="BE174" i="5"/>
  <c r="BE176" i="5"/>
  <c r="BE198" i="5"/>
  <c r="BE214" i="5"/>
  <c r="BE226" i="5"/>
  <c r="BE228" i="5"/>
  <c r="BE232" i="5"/>
  <c r="BE234" i="5"/>
  <c r="BE100" i="5"/>
  <c r="BE102" i="5"/>
  <c r="BE104" i="5"/>
  <c r="BE108" i="5"/>
  <c r="BE122" i="5"/>
  <c r="BE126" i="5"/>
  <c r="BE128" i="5"/>
  <c r="BE132" i="5"/>
  <c r="BE136" i="5"/>
  <c r="BE140" i="5"/>
  <c r="BE144" i="5"/>
  <c r="BE146" i="5"/>
  <c r="BE164" i="5"/>
  <c r="BE180" i="5"/>
  <c r="BE182" i="5"/>
  <c r="BE188" i="5"/>
  <c r="BE194" i="5"/>
  <c r="BE196" i="5"/>
  <c r="BE200" i="5"/>
  <c r="BE210" i="5"/>
  <c r="BE216" i="5"/>
  <c r="BE218" i="5"/>
  <c r="BE220" i="5"/>
  <c r="BE222" i="5"/>
  <c r="BE248" i="5"/>
  <c r="BE250" i="5"/>
  <c r="BE260" i="5"/>
  <c r="J614" i="3"/>
  <c r="J69" i="3" s="1"/>
  <c r="J56" i="4"/>
  <c r="F59" i="4"/>
  <c r="BE145" i="4"/>
  <c r="BE150" i="4"/>
  <c r="BE159" i="4"/>
  <c r="BE172" i="4"/>
  <c r="BE189" i="4"/>
  <c r="BE212" i="4"/>
  <c r="BE216" i="4"/>
  <c r="BE220" i="4"/>
  <c r="BE325" i="4"/>
  <c r="BE341" i="4"/>
  <c r="BE345" i="4"/>
  <c r="BE349" i="4"/>
  <c r="BE362" i="4"/>
  <c r="BE406" i="4"/>
  <c r="BE411" i="4"/>
  <c r="BE415" i="4"/>
  <c r="BE434" i="4"/>
  <c r="BE466" i="4"/>
  <c r="BE501" i="4"/>
  <c r="BE515" i="4"/>
  <c r="BE549" i="4"/>
  <c r="BE579" i="4"/>
  <c r="BE603" i="4"/>
  <c r="BE614" i="4"/>
  <c r="BE634" i="4"/>
  <c r="BE642" i="4"/>
  <c r="BE654" i="4"/>
  <c r="BE666" i="4"/>
  <c r="BE671" i="4"/>
  <c r="BE680" i="4"/>
  <c r="BE684" i="4"/>
  <c r="BE716" i="4"/>
  <c r="BE720" i="4"/>
  <c r="BE738" i="4"/>
  <c r="BE745" i="4"/>
  <c r="BE749" i="4"/>
  <c r="BE753" i="4"/>
  <c r="BE769" i="4"/>
  <c r="BE771" i="4"/>
  <c r="BE775" i="4"/>
  <c r="BE778" i="4"/>
  <c r="BE814" i="4"/>
  <c r="BE831" i="4"/>
  <c r="BE837" i="4"/>
  <c r="BE847" i="4"/>
  <c r="BE856" i="4"/>
  <c r="BE858" i="4"/>
  <c r="BE861" i="4"/>
  <c r="BE878" i="4"/>
  <c r="J100" i="4"/>
  <c r="BE128" i="4"/>
  <c r="BE134" i="4"/>
  <c r="BE139" i="4"/>
  <c r="BE167" i="4"/>
  <c r="BE181" i="4"/>
  <c r="BE185" i="4"/>
  <c r="BE194" i="4"/>
  <c r="BE224" i="4"/>
  <c r="BE232" i="4"/>
  <c r="BE236" i="4"/>
  <c r="BE252" i="4"/>
  <c r="BE283" i="4"/>
  <c r="BE293" i="4"/>
  <c r="BE317" i="4"/>
  <c r="BE343" i="4"/>
  <c r="BE354" i="4"/>
  <c r="BE370" i="4"/>
  <c r="BE394" i="4"/>
  <c r="BE398" i="4"/>
  <c r="BE446" i="4"/>
  <c r="BE448" i="4"/>
  <c r="BE452" i="4"/>
  <c r="BE459" i="4"/>
  <c r="BE468" i="4"/>
  <c r="BE475" i="4"/>
  <c r="BE519" i="4"/>
  <c r="BE523" i="4"/>
  <c r="BE528" i="4"/>
  <c r="BE558" i="4"/>
  <c r="BE563" i="4"/>
  <c r="BE567" i="4"/>
  <c r="BE583" i="4"/>
  <c r="BE591" i="4"/>
  <c r="BE594" i="4"/>
  <c r="BE611" i="4"/>
  <c r="BE645" i="4"/>
  <c r="BE658" i="4"/>
  <c r="BE688" i="4"/>
  <c r="BE712" i="4"/>
  <c r="BE732" i="4"/>
  <c r="BE761" i="4"/>
  <c r="BE786" i="4"/>
  <c r="BE798" i="4"/>
  <c r="BE802" i="4"/>
  <c r="BE843" i="4"/>
  <c r="BE850" i="4"/>
  <c r="E50" i="4"/>
  <c r="BE114" i="4"/>
  <c r="BE119" i="4"/>
  <c r="BE198" i="4"/>
  <c r="BE203" i="4"/>
  <c r="BE207" i="4"/>
  <c r="BE268" i="4"/>
  <c r="BE270" i="4"/>
  <c r="BE347" i="4"/>
  <c r="BE358" i="4"/>
  <c r="BE366" i="4"/>
  <c r="BE382" i="4"/>
  <c r="BE384" i="4"/>
  <c r="BE390" i="4"/>
  <c r="BE402" i="4"/>
  <c r="BE426" i="4"/>
  <c r="BE438" i="4"/>
  <c r="BE442" i="4"/>
  <c r="BE507" i="4"/>
  <c r="BE546" i="4"/>
  <c r="BE554" i="4"/>
  <c r="BE575" i="4"/>
  <c r="BE587" i="4"/>
  <c r="BE599" i="4"/>
  <c r="BE618" i="4"/>
  <c r="BE638" i="4"/>
  <c r="BE662" i="4"/>
  <c r="BE675" i="4"/>
  <c r="BE696" i="4"/>
  <c r="BE724" i="4"/>
  <c r="BE728" i="4"/>
  <c r="BE765" i="4"/>
  <c r="BE767" i="4"/>
  <c r="BE782" i="4"/>
  <c r="BE835" i="4"/>
  <c r="BE839" i="4"/>
  <c r="BE106" i="4"/>
  <c r="BE154" i="4"/>
  <c r="BE163" i="4"/>
  <c r="BE177" i="4"/>
  <c r="BE228" i="4"/>
  <c r="BE278" i="4"/>
  <c r="BE288" i="4"/>
  <c r="BE297" i="4"/>
  <c r="BE321" i="4"/>
  <c r="BE329" i="4"/>
  <c r="BE374" i="4"/>
  <c r="BE378" i="4"/>
  <c r="BE417" i="4"/>
  <c r="BE421" i="4"/>
  <c r="BE440" i="4"/>
  <c r="BE456" i="4"/>
  <c r="BE464" i="4"/>
  <c r="BE472" i="4"/>
  <c r="BE479" i="4"/>
  <c r="BE485" i="4"/>
  <c r="BE489" i="4"/>
  <c r="BE493" i="4"/>
  <c r="BE497" i="4"/>
  <c r="BE511" i="4"/>
  <c r="BE530" i="4"/>
  <c r="BE534" i="4"/>
  <c r="BE538" i="4"/>
  <c r="BE542" i="4"/>
  <c r="BE544" i="4"/>
  <c r="BE571" i="4"/>
  <c r="BE607" i="4"/>
  <c r="BE622" i="4"/>
  <c r="BE626" i="4"/>
  <c r="BE630" i="4"/>
  <c r="BE650" i="4"/>
  <c r="BE692" i="4"/>
  <c r="BE700" i="4"/>
  <c r="BE704" i="4"/>
  <c r="BE708" i="4"/>
  <c r="BE736" i="4"/>
  <c r="BE741" i="4"/>
  <c r="BE757" i="4"/>
  <c r="BE790" i="4"/>
  <c r="BE794" i="4"/>
  <c r="BE811" i="4"/>
  <c r="BE824" i="4"/>
  <c r="BE829" i="4"/>
  <c r="E90" i="3"/>
  <c r="BE107" i="3"/>
  <c r="BE128" i="3"/>
  <c r="BE143" i="3"/>
  <c r="BE170" i="3"/>
  <c r="BE184" i="3"/>
  <c r="BE188" i="3"/>
  <c r="BE195" i="3"/>
  <c r="BE279" i="3"/>
  <c r="BE295" i="3"/>
  <c r="BE324" i="3"/>
  <c r="BE337" i="3"/>
  <c r="BE397" i="3"/>
  <c r="BE481" i="3"/>
  <c r="BE533" i="3"/>
  <c r="BE562" i="3"/>
  <c r="BE576" i="3"/>
  <c r="BE578" i="3"/>
  <c r="BE584" i="3"/>
  <c r="BE615" i="3"/>
  <c r="BE621" i="3"/>
  <c r="BE652" i="3"/>
  <c r="BE656" i="3"/>
  <c r="BE660" i="3"/>
  <c r="BE686" i="3"/>
  <c r="BE727" i="3"/>
  <c r="BE771" i="3"/>
  <c r="BE788" i="3"/>
  <c r="BE815" i="3"/>
  <c r="BE831" i="3"/>
  <c r="BE835" i="3"/>
  <c r="BE843" i="3"/>
  <c r="BE861" i="3"/>
  <c r="BE865" i="3"/>
  <c r="BE893" i="3"/>
  <c r="BE897" i="3"/>
  <c r="BE906" i="3"/>
  <c r="BE925" i="3"/>
  <c r="BE932" i="3"/>
  <c r="BE940" i="3"/>
  <c r="BE948" i="3"/>
  <c r="BE952" i="3"/>
  <c r="BE960" i="3"/>
  <c r="BE991" i="3"/>
  <c r="BE1023" i="3"/>
  <c r="BE1036" i="3"/>
  <c r="BE1057" i="3"/>
  <c r="BE1062" i="3"/>
  <c r="BE1065" i="3"/>
  <c r="BE1074" i="3"/>
  <c r="BE1086" i="3"/>
  <c r="BE1097" i="3"/>
  <c r="J55" i="3"/>
  <c r="BE113" i="3"/>
  <c r="BE118" i="3"/>
  <c r="BE123" i="3"/>
  <c r="BE138" i="3"/>
  <c r="BE147" i="3"/>
  <c r="BE172" i="3"/>
  <c r="BE186" i="3"/>
  <c r="BE209" i="3"/>
  <c r="BE222" i="3"/>
  <c r="BE226" i="3"/>
  <c r="BE259" i="3"/>
  <c r="BE283" i="3"/>
  <c r="BE299" i="3"/>
  <c r="BE312" i="3"/>
  <c r="BE375" i="3"/>
  <c r="BE415" i="3"/>
  <c r="BE431" i="3"/>
  <c r="BE444" i="3"/>
  <c r="BE446" i="3"/>
  <c r="BE460" i="3"/>
  <c r="BE469" i="3"/>
  <c r="BE473" i="3"/>
  <c r="BE489" i="3"/>
  <c r="BE551" i="3"/>
  <c r="BE568" i="3"/>
  <c r="BE580" i="3"/>
  <c r="BE586" i="3"/>
  <c r="BE596" i="3"/>
  <c r="BE630" i="3"/>
  <c r="BE634" i="3"/>
  <c r="BE664" i="3"/>
  <c r="BE674" i="3"/>
  <c r="BE682" i="3"/>
  <c r="BE695" i="3"/>
  <c r="BE697" i="3"/>
  <c r="BE701" i="3"/>
  <c r="BE711" i="3"/>
  <c r="BE716" i="3"/>
  <c r="BE751" i="3"/>
  <c r="BE759" i="3"/>
  <c r="BE763" i="3"/>
  <c r="BE782" i="3"/>
  <c r="BE793" i="3"/>
  <c r="BE827" i="3"/>
  <c r="BE839" i="3"/>
  <c r="BE877" i="3"/>
  <c r="BE881" i="3"/>
  <c r="BE889" i="3"/>
  <c r="BE901" i="3"/>
  <c r="BE914" i="3"/>
  <c r="BE919" i="3"/>
  <c r="BE956" i="3"/>
  <c r="BE968" i="3"/>
  <c r="BE999" i="3"/>
  <c r="BE1010" i="3"/>
  <c r="BE1025" i="3"/>
  <c r="BE1053" i="3"/>
  <c r="BE1093" i="3"/>
  <c r="BE1104" i="3"/>
  <c r="BE1110" i="3"/>
  <c r="BE1112" i="3"/>
  <c r="BE1115" i="3"/>
  <c r="BE1121" i="3"/>
  <c r="BE1123" i="3"/>
  <c r="BE1140" i="3"/>
  <c r="BE1143" i="3"/>
  <c r="BE1147" i="3"/>
  <c r="J52" i="3"/>
  <c r="F55" i="3"/>
  <c r="BE134" i="3"/>
  <c r="BE151" i="3"/>
  <c r="BE155" i="3"/>
  <c r="BE161" i="3"/>
  <c r="BE180" i="3"/>
  <c r="BE191" i="3"/>
  <c r="BE235" i="3"/>
  <c r="BE287" i="3"/>
  <c r="BE330" i="3"/>
  <c r="BE341" i="3"/>
  <c r="BE350" i="3"/>
  <c r="BE356" i="3"/>
  <c r="BE380" i="3"/>
  <c r="BE385" i="3"/>
  <c r="BE393" i="3"/>
  <c r="BE421" i="3"/>
  <c r="BE435" i="3"/>
  <c r="BE454" i="3"/>
  <c r="BE464" i="3"/>
  <c r="BE477" i="3"/>
  <c r="BE493" i="3"/>
  <c r="BE497" i="3"/>
  <c r="BE501" i="3"/>
  <c r="BE511" i="3"/>
  <c r="BE520" i="3"/>
  <c r="BE524" i="3"/>
  <c r="BE560" i="3"/>
  <c r="BE570" i="3"/>
  <c r="BE572" i="3"/>
  <c r="BE590" i="3"/>
  <c r="BE608" i="3"/>
  <c r="BE638" i="3"/>
  <c r="BE643" i="3"/>
  <c r="BE646" i="3"/>
  <c r="BE668" i="3"/>
  <c r="BE690" i="3"/>
  <c r="BE705" i="3"/>
  <c r="BE709" i="3"/>
  <c r="BE723" i="3"/>
  <c r="BE755" i="3"/>
  <c r="BE779" i="3"/>
  <c r="BE786" i="3"/>
  <c r="BE797" i="3"/>
  <c r="BE800" i="3"/>
  <c r="BE811" i="3"/>
  <c r="BE818" i="3"/>
  <c r="BE847" i="3"/>
  <c r="BE851" i="3"/>
  <c r="BE873" i="3"/>
  <c r="BE910" i="3"/>
  <c r="BE986" i="3"/>
  <c r="BE988" i="3"/>
  <c r="BE1003" i="3"/>
  <c r="BE1005" i="3"/>
  <c r="BE1044" i="3"/>
  <c r="BE1048" i="3"/>
  <c r="BE1070" i="3"/>
  <c r="BE1078" i="3"/>
  <c r="BE1082" i="3"/>
  <c r="BE1101" i="3"/>
  <c r="BE103" i="3"/>
  <c r="BE132" i="3"/>
  <c r="BE166" i="3"/>
  <c r="BE176" i="3"/>
  <c r="BE201" i="3"/>
  <c r="BE239" i="3"/>
  <c r="BE244" i="3"/>
  <c r="BE249" i="3"/>
  <c r="BE254" i="3"/>
  <c r="BE264" i="3"/>
  <c r="BE268" i="3"/>
  <c r="BE273" i="3"/>
  <c r="BE291" i="3"/>
  <c r="BE322" i="3"/>
  <c r="BE346" i="3"/>
  <c r="BE354" i="3"/>
  <c r="BE360" i="3"/>
  <c r="BE365" i="3"/>
  <c r="BE370" i="3"/>
  <c r="BE391" i="3"/>
  <c r="BE417" i="3"/>
  <c r="BE425" i="3"/>
  <c r="BE427" i="3"/>
  <c r="BE448" i="3"/>
  <c r="BE458" i="3"/>
  <c r="BE485" i="3"/>
  <c r="BE503" i="3"/>
  <c r="BE507" i="3"/>
  <c r="BE516" i="3"/>
  <c r="BE528" i="3"/>
  <c r="BE537" i="3"/>
  <c r="BE541" i="3"/>
  <c r="BE546" i="3"/>
  <c r="BE556" i="3"/>
  <c r="BE564" i="3"/>
  <c r="BE594" i="3"/>
  <c r="BE600" i="3"/>
  <c r="BE604" i="3"/>
  <c r="BE611" i="3"/>
  <c r="BE625" i="3"/>
  <c r="BE678" i="3"/>
  <c r="BE713" i="3"/>
  <c r="BE735" i="3"/>
  <c r="BE739" i="3"/>
  <c r="BE743" i="3"/>
  <c r="BE767" i="3"/>
  <c r="BE775" i="3"/>
  <c r="BE805" i="3"/>
  <c r="BE809" i="3"/>
  <c r="BE823" i="3"/>
  <c r="BE857" i="3"/>
  <c r="BE869" i="3"/>
  <c r="BE885" i="3"/>
  <c r="BE923" i="3"/>
  <c r="BE928" i="3"/>
  <c r="BE936" i="3"/>
  <c r="BE944" i="3"/>
  <c r="BE964" i="3"/>
  <c r="BE972" i="3"/>
  <c r="BE976" i="3"/>
  <c r="BE980" i="3"/>
  <c r="BE1017" i="3"/>
  <c r="BE1021" i="3"/>
  <c r="BE1040" i="3"/>
  <c r="J88" i="2"/>
  <c r="J91" i="2"/>
  <c r="BE97" i="2"/>
  <c r="BE109" i="2"/>
  <c r="BE117" i="2"/>
  <c r="BE122" i="2"/>
  <c r="BE206" i="2"/>
  <c r="BE212" i="2"/>
  <c r="BE222" i="2"/>
  <c r="BE225" i="2"/>
  <c r="F55" i="2"/>
  <c r="BE113" i="2"/>
  <c r="BE148" i="2"/>
  <c r="BE158" i="2"/>
  <c r="BE162" i="2"/>
  <c r="BE187" i="2"/>
  <c r="BE214" i="2"/>
  <c r="BE217" i="2"/>
  <c r="BE229" i="2"/>
  <c r="BE238" i="2"/>
  <c r="BE253" i="2"/>
  <c r="BE259" i="2"/>
  <c r="BE262" i="2"/>
  <c r="BE270" i="2"/>
  <c r="BE272" i="2"/>
  <c r="BE283" i="2"/>
  <c r="E48" i="2"/>
  <c r="BE127" i="2"/>
  <c r="BE133" i="2"/>
  <c r="BE137" i="2"/>
  <c r="BE142" i="2"/>
  <c r="BE146" i="2"/>
  <c r="BE154" i="2"/>
  <c r="BE166" i="2"/>
  <c r="BE172" i="2"/>
  <c r="BE194" i="2"/>
  <c r="BE246" i="2"/>
  <c r="BE249" i="2"/>
  <c r="BE286" i="2"/>
  <c r="BE101" i="2"/>
  <c r="BE105" i="2"/>
  <c r="BE130" i="2"/>
  <c r="BE174" i="2"/>
  <c r="BE176" i="2"/>
  <c r="BE180" i="2"/>
  <c r="BE183" i="2"/>
  <c r="BE198" i="2"/>
  <c r="BE202" i="2"/>
  <c r="BE210" i="2"/>
  <c r="BE242" i="2"/>
  <c r="BE244" i="2"/>
  <c r="BE257" i="2"/>
  <c r="BE274" i="2"/>
  <c r="BE277" i="2"/>
  <c r="BE279" i="2"/>
  <c r="F35" i="2"/>
  <c r="BB55" i="1" s="1"/>
  <c r="F35" i="3"/>
  <c r="BB56" i="1" s="1"/>
  <c r="J36" i="4"/>
  <c r="AW58" i="1" s="1"/>
  <c r="J38" i="5"/>
  <c r="AW60" i="1" s="1"/>
  <c r="F39" i="5"/>
  <c r="BB60" i="1" s="1"/>
  <c r="F40" i="6"/>
  <c r="BC61" i="1" s="1"/>
  <c r="F40" i="8"/>
  <c r="BC63" i="1" s="1"/>
  <c r="F38" i="9"/>
  <c r="BA64" i="1"/>
  <c r="F39" i="10"/>
  <c r="BB65" i="1" s="1"/>
  <c r="J38" i="10"/>
  <c r="AW65" i="1"/>
  <c r="J38" i="11"/>
  <c r="AW66" i="1" s="1"/>
  <c r="F38" i="11"/>
  <c r="BA66" i="1"/>
  <c r="F39" i="12"/>
  <c r="BD67" i="1" s="1"/>
  <c r="F39" i="13"/>
  <c r="BD68" i="1"/>
  <c r="F34" i="14"/>
  <c r="BA69" i="1" s="1"/>
  <c r="F34" i="15"/>
  <c r="BA70" i="1"/>
  <c r="F37" i="15"/>
  <c r="BD70" i="1" s="1"/>
  <c r="AS57" i="1"/>
  <c r="AS54" i="1"/>
  <c r="F34" i="2"/>
  <c r="BA55" i="1" s="1"/>
  <c r="F37" i="3"/>
  <c r="BD56" i="1"/>
  <c r="F38" i="4"/>
  <c r="BC58" i="1" s="1"/>
  <c r="F40" i="5"/>
  <c r="BC60" i="1"/>
  <c r="F41" i="5"/>
  <c r="BD60" i="1" s="1"/>
  <c r="J38" i="6"/>
  <c r="AW61" i="1"/>
  <c r="J38" i="7"/>
  <c r="AW62" i="1" s="1"/>
  <c r="F38" i="8"/>
  <c r="BA63" i="1"/>
  <c r="F41" i="8"/>
  <c r="BD63" i="1" s="1"/>
  <c r="J38" i="9"/>
  <c r="AW64" i="1"/>
  <c r="F41" i="10"/>
  <c r="BD65" i="1" s="1"/>
  <c r="F40" i="11"/>
  <c r="BC66" i="1"/>
  <c r="J36" i="12"/>
  <c r="AW67" i="1" s="1"/>
  <c r="J36" i="13"/>
  <c r="AW68" i="1"/>
  <c r="F38" i="13"/>
  <c r="BC68" i="1" s="1"/>
  <c r="F35" i="14"/>
  <c r="BB69" i="1"/>
  <c r="F35" i="15"/>
  <c r="BB70" i="1" s="1"/>
  <c r="J34" i="2"/>
  <c r="AW55" i="1"/>
  <c r="F34" i="3"/>
  <c r="BA56" i="1" s="1"/>
  <c r="F36" i="3"/>
  <c r="BC56" i="1"/>
  <c r="F36" i="4"/>
  <c r="BA58" i="1" s="1"/>
  <c r="F39" i="4"/>
  <c r="BD58" i="1"/>
  <c r="J38" i="8"/>
  <c r="AW63" i="1" s="1"/>
  <c r="F40" i="9"/>
  <c r="BC64" i="1"/>
  <c r="F41" i="9"/>
  <c r="BD64" i="1" s="1"/>
  <c r="F41" i="11"/>
  <c r="BD66" i="1"/>
  <c r="F38" i="12"/>
  <c r="BC67" i="1" s="1"/>
  <c r="F37" i="12"/>
  <c r="BB67" i="1"/>
  <c r="F37" i="13"/>
  <c r="BB68" i="1" s="1"/>
  <c r="J34" i="14"/>
  <c r="AW69" i="1"/>
  <c r="F36" i="14"/>
  <c r="BC69" i="1"/>
  <c r="F37" i="2"/>
  <c r="BD55" i="1"/>
  <c r="F36" i="2"/>
  <c r="BC55" i="1"/>
  <c r="J34" i="3"/>
  <c r="AW56" i="1"/>
  <c r="F37" i="4"/>
  <c r="BB58" i="1"/>
  <c r="F38" i="5"/>
  <c r="BA60" i="1"/>
  <c r="F38" i="6"/>
  <c r="BA61" i="1"/>
  <c r="F41" i="6"/>
  <c r="BD61" i="1"/>
  <c r="F39" i="6"/>
  <c r="BB61" i="1"/>
  <c r="F37" i="7"/>
  <c r="AZ62" i="1"/>
  <c r="F39" i="8"/>
  <c r="BB63" i="1"/>
  <c r="F39" i="9"/>
  <c r="BB64" i="1"/>
  <c r="F38" i="10"/>
  <c r="BA65" i="1"/>
  <c r="F40" i="10"/>
  <c r="BC65" i="1"/>
  <c r="F39" i="11"/>
  <c r="BB66" i="1"/>
  <c r="F36" i="12"/>
  <c r="BA67" i="1"/>
  <c r="F36" i="13"/>
  <c r="BA68" i="1"/>
  <c r="F37" i="14"/>
  <c r="BD69" i="1"/>
  <c r="F36" i="15"/>
  <c r="BC70" i="1"/>
  <c r="J34" i="15"/>
  <c r="AW70" i="1"/>
  <c r="J32" i="13" l="1"/>
  <c r="J63" i="13"/>
  <c r="BK95" i="9"/>
  <c r="J96" i="9"/>
  <c r="J69" i="9" s="1"/>
  <c r="P96" i="6"/>
  <c r="AU61" i="1" s="1"/>
  <c r="R96" i="6"/>
  <c r="J67" i="7"/>
  <c r="J34" i="7"/>
  <c r="AG62" i="1" s="1"/>
  <c r="AN62" i="1" s="1"/>
  <c r="R104" i="4"/>
  <c r="R92" i="12"/>
  <c r="P92" i="12"/>
  <c r="AU67" i="1"/>
  <c r="P98" i="11"/>
  <c r="AU66" i="1" s="1"/>
  <c r="R477" i="4"/>
  <c r="R103" i="4"/>
  <c r="T101" i="3"/>
  <c r="T98" i="11"/>
  <c r="T477" i="4"/>
  <c r="T104" i="4"/>
  <c r="T103" i="4" s="1"/>
  <c r="R101" i="3"/>
  <c r="P87" i="15"/>
  <c r="P86" i="15"/>
  <c r="AU70" i="1" s="1"/>
  <c r="P86" i="14"/>
  <c r="P85" i="14"/>
  <c r="AU69" i="1"/>
  <c r="P98" i="5"/>
  <c r="P97" i="5" s="1"/>
  <c r="AU60" i="1" s="1"/>
  <c r="R86" i="14"/>
  <c r="R85" i="14" s="1"/>
  <c r="T185" i="2"/>
  <c r="T95" i="2"/>
  <c r="T94" i="2"/>
  <c r="T87" i="15"/>
  <c r="T86" i="15"/>
  <c r="BK111" i="11"/>
  <c r="J111" i="11"/>
  <c r="J70" i="11" s="1"/>
  <c r="P613" i="3"/>
  <c r="P101" i="3"/>
  <c r="P100" i="3"/>
  <c r="AU56" i="1" s="1"/>
  <c r="R95" i="2"/>
  <c r="BK87" i="15"/>
  <c r="J87" i="15"/>
  <c r="J60" i="15" s="1"/>
  <c r="T92" i="12"/>
  <c r="R613" i="3"/>
  <c r="P185" i="2"/>
  <c r="P477" i="4"/>
  <c r="P104" i="4"/>
  <c r="T613" i="3"/>
  <c r="BK613" i="3"/>
  <c r="J613" i="3" s="1"/>
  <c r="J68" i="3" s="1"/>
  <c r="P95" i="2"/>
  <c r="P94" i="2"/>
  <c r="AU55" i="1" s="1"/>
  <c r="BK477" i="4"/>
  <c r="J477" i="4"/>
  <c r="J71" i="4"/>
  <c r="T86" i="14"/>
  <c r="T85" i="14"/>
  <c r="T97" i="5"/>
  <c r="R98" i="11"/>
  <c r="R185" i="2"/>
  <c r="BK95" i="2"/>
  <c r="J95" i="2"/>
  <c r="J60" i="2"/>
  <c r="BK246" i="5"/>
  <c r="J246" i="5"/>
  <c r="J71" i="5"/>
  <c r="BK120" i="10"/>
  <c r="J120" i="10" s="1"/>
  <c r="J68" i="10" s="1"/>
  <c r="BK86" i="14"/>
  <c r="J86" i="14"/>
  <c r="J60" i="14" s="1"/>
  <c r="BK126" i="11"/>
  <c r="J126" i="11"/>
  <c r="J73" i="11"/>
  <c r="BK92" i="12"/>
  <c r="J92" i="12"/>
  <c r="J63" i="12"/>
  <c r="J88" i="15"/>
  <c r="J61" i="15" s="1"/>
  <c r="BK101" i="3"/>
  <c r="J101" i="3"/>
  <c r="J60" i="3"/>
  <c r="BK185" i="2"/>
  <c r="J185" i="2"/>
  <c r="J67" i="2"/>
  <c r="AG68" i="1"/>
  <c r="BK96" i="6"/>
  <c r="J96" i="6"/>
  <c r="J104" i="4"/>
  <c r="J64" i="4" s="1"/>
  <c r="F33" i="2"/>
  <c r="AZ55" i="1" s="1"/>
  <c r="J35" i="4"/>
  <c r="AV58" i="1" s="1"/>
  <c r="AT58" i="1" s="1"/>
  <c r="F37" i="5"/>
  <c r="AZ60" i="1"/>
  <c r="F37" i="10"/>
  <c r="AZ65" i="1"/>
  <c r="BC59" i="1"/>
  <c r="AY59" i="1"/>
  <c r="BB59" i="1"/>
  <c r="AX59" i="1"/>
  <c r="F35" i="12"/>
  <c r="AZ67" i="1"/>
  <c r="F33" i="14"/>
  <c r="AZ69" i="1"/>
  <c r="J33" i="3"/>
  <c r="AV56" i="1"/>
  <c r="AT56" i="1"/>
  <c r="F37" i="6"/>
  <c r="AZ61" i="1" s="1"/>
  <c r="J34" i="6"/>
  <c r="AG61" i="1"/>
  <c r="F37" i="8"/>
  <c r="AZ63" i="1" s="1"/>
  <c r="J37" i="9"/>
  <c r="AV64" i="1"/>
  <c r="AT64" i="1"/>
  <c r="BD59" i="1"/>
  <c r="BA59" i="1"/>
  <c r="AW59" i="1"/>
  <c r="J35" i="12"/>
  <c r="AV67" i="1" s="1"/>
  <c r="AT67" i="1" s="1"/>
  <c r="J33" i="14"/>
  <c r="AV69" i="1"/>
  <c r="AT69" i="1" s="1"/>
  <c r="F33" i="3"/>
  <c r="AZ56" i="1"/>
  <c r="J37" i="6"/>
  <c r="AV61" i="1" s="1"/>
  <c r="AT61" i="1" s="1"/>
  <c r="J37" i="7"/>
  <c r="AV62" i="1"/>
  <c r="AT62" i="1" s="1"/>
  <c r="J37" i="8"/>
  <c r="AV63" i="1"/>
  <c r="AT63" i="1" s="1"/>
  <c r="J34" i="8"/>
  <c r="AG63" i="1"/>
  <c r="F37" i="9"/>
  <c r="AZ64" i="1" s="1"/>
  <c r="J37" i="11"/>
  <c r="AV66" i="1"/>
  <c r="AT66" i="1"/>
  <c r="J35" i="13"/>
  <c r="AV68" i="1"/>
  <c r="AT68" i="1"/>
  <c r="AN68" i="1"/>
  <c r="J33" i="15"/>
  <c r="AV70" i="1"/>
  <c r="AT70" i="1"/>
  <c r="J33" i="2"/>
  <c r="AV55" i="1" s="1"/>
  <c r="AT55" i="1" s="1"/>
  <c r="F35" i="4"/>
  <c r="AZ58" i="1"/>
  <c r="J37" i="5"/>
  <c r="AV60" i="1"/>
  <c r="AT60" i="1"/>
  <c r="J37" i="10"/>
  <c r="AV65" i="1"/>
  <c r="AT65" i="1"/>
  <c r="F37" i="11"/>
  <c r="AZ66" i="1"/>
  <c r="F35" i="13"/>
  <c r="AZ68" i="1"/>
  <c r="F33" i="15"/>
  <c r="AZ70" i="1"/>
  <c r="J95" i="9" l="1"/>
  <c r="J68" i="9" s="1"/>
  <c r="BK94" i="9"/>
  <c r="J94" i="9" s="1"/>
  <c r="P103" i="4"/>
  <c r="AU58" i="1"/>
  <c r="R94" i="2"/>
  <c r="R100" i="3"/>
  <c r="T100" i="3"/>
  <c r="BK85" i="14"/>
  <c r="J85" i="14" s="1"/>
  <c r="J30" i="14" s="1"/>
  <c r="AG69" i="1" s="1"/>
  <c r="BK103" i="4"/>
  <c r="J103" i="4"/>
  <c r="J32" i="4" s="1"/>
  <c r="AG58" i="1" s="1"/>
  <c r="BK100" i="3"/>
  <c r="J100" i="3" s="1"/>
  <c r="J30" i="3" s="1"/>
  <c r="AG56" i="1" s="1"/>
  <c r="BK86" i="15"/>
  <c r="J86" i="15"/>
  <c r="J59" i="15"/>
  <c r="BK94" i="2"/>
  <c r="J94" i="2"/>
  <c r="J59" i="2"/>
  <c r="BK93" i="10"/>
  <c r="J93" i="10" s="1"/>
  <c r="J34" i="10" s="1"/>
  <c r="AG65" i="1" s="1"/>
  <c r="BK97" i="5"/>
  <c r="J97" i="5"/>
  <c r="J67" i="5"/>
  <c r="BK98" i="11"/>
  <c r="J98" i="11"/>
  <c r="J41" i="13"/>
  <c r="AN63" i="1"/>
  <c r="J43" i="8"/>
  <c r="AN61" i="1"/>
  <c r="J43" i="7"/>
  <c r="J67" i="6"/>
  <c r="J43" i="6"/>
  <c r="J34" i="11"/>
  <c r="AG66" i="1" s="1"/>
  <c r="BD57" i="1"/>
  <c r="AU59" i="1"/>
  <c r="AZ59" i="1"/>
  <c r="AV59" i="1" s="1"/>
  <c r="AT59" i="1" s="1"/>
  <c r="BA57" i="1"/>
  <c r="AW57" i="1"/>
  <c r="BB57" i="1"/>
  <c r="AX57" i="1"/>
  <c r="J32" i="12"/>
  <c r="AG67" i="1"/>
  <c r="BC57" i="1"/>
  <c r="AY57" i="1"/>
  <c r="J67" i="9" l="1"/>
  <c r="J34" i="9"/>
  <c r="J43" i="11"/>
  <c r="J43" i="10"/>
  <c r="J39" i="3"/>
  <c r="J39" i="14"/>
  <c r="J41" i="12"/>
  <c r="J41" i="4"/>
  <c r="J59" i="3"/>
  <c r="J67" i="11"/>
  <c r="J63" i="4"/>
  <c r="J67" i="10"/>
  <c r="J59" i="14"/>
  <c r="AN58" i="1"/>
  <c r="AN56" i="1"/>
  <c r="AN67" i="1"/>
  <c r="AN69" i="1"/>
  <c r="AN66" i="1"/>
  <c r="AN65" i="1"/>
  <c r="AU57" i="1"/>
  <c r="AU54" i="1" s="1"/>
  <c r="J34" i="5"/>
  <c r="AG60" i="1"/>
  <c r="AN60" i="1"/>
  <c r="BB54" i="1"/>
  <c r="AX54" i="1" s="1"/>
  <c r="J30" i="2"/>
  <c r="AG55" i="1"/>
  <c r="BA54" i="1"/>
  <c r="AW54" i="1" s="1"/>
  <c r="AK30" i="1" s="1"/>
  <c r="J30" i="15"/>
  <c r="AG70" i="1" s="1"/>
  <c r="AZ57" i="1"/>
  <c r="AV57" i="1"/>
  <c r="AT57" i="1"/>
  <c r="BD54" i="1"/>
  <c r="W33" i="1" s="1"/>
  <c r="BC54" i="1"/>
  <c r="W32" i="1"/>
  <c r="AG64" i="1" l="1"/>
  <c r="AN64" i="1" s="1"/>
  <c r="J43" i="9"/>
  <c r="J39" i="15"/>
  <c r="J43" i="5"/>
  <c r="J39" i="2"/>
  <c r="AN70" i="1"/>
  <c r="AN55" i="1"/>
  <c r="AY54" i="1"/>
  <c r="W31" i="1"/>
  <c r="AZ54" i="1"/>
  <c r="W29" i="1"/>
  <c r="W30" i="1"/>
  <c r="AG59" i="1" l="1"/>
  <c r="AN59" i="1" s="1"/>
  <c r="AV54" i="1"/>
  <c r="AK29" i="1" s="1"/>
  <c r="AG57" i="1" l="1"/>
  <c r="AT54" i="1"/>
  <c r="AG54" i="1" l="1"/>
  <c r="AN57" i="1"/>
  <c r="AK26" i="1" l="1"/>
  <c r="AK35" i="1" s="1"/>
  <c r="AN54" i="1"/>
</calcChain>
</file>

<file path=xl/sharedStrings.xml><?xml version="1.0" encoding="utf-8"?>
<sst xmlns="http://schemas.openxmlformats.org/spreadsheetml/2006/main" count="26883" uniqueCount="2773">
  <si>
    <t>Export Komplet</t>
  </si>
  <si>
    <t>VZ</t>
  </si>
  <si>
    <t>2.0</t>
  </si>
  <si>
    <t>ZAMOK</t>
  </si>
  <si>
    <t>False</t>
  </si>
  <si>
    <t>{252d1cb2-99ad-4a5d-9e1b-b1abc4585c8f}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</si>
  <si>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</si>
  <si>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</si>
  <si>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</si>
  <si>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</si>
  <si>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</si>
  <si>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</si>
  <si>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</si>
  <si>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</si>
  <si>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Rozpocet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</si>
  <si>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</si>
  <si>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</si>
  <si>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Nástavba na pavilonu I. stupně  v areálu ZŠ Kounice</t>
  </si>
  <si>
    <t>KSO:</t>
  </si>
  <si>
    <t/>
  </si>
  <si>
    <t>CC-CZ:</t>
  </si>
  <si>
    <t>Místo:</t>
  </si>
  <si>
    <t>Kounice 363, 289 15 Kounice</t>
  </si>
  <si>
    <t>Datum:</t>
  </si>
  <si>
    <t>18. 2. 2023</t>
  </si>
  <si>
    <t>Zadavatel:</t>
  </si>
  <si>
    <t>IČ:</t>
  </si>
  <si>
    <t>239305</t>
  </si>
  <si>
    <t xml:space="preserve">Městys Kounice, 289 15 Kounice 127 </t>
  </si>
  <si>
    <t>DIČ:</t>
  </si>
  <si>
    <t>Uchazeč:</t>
  </si>
  <si>
    <t>Vyplň údaj</t>
  </si>
  <si>
    <t>Projektant:</t>
  </si>
  <si>
    <t>15589854</t>
  </si>
  <si>
    <t>Ing.arch. ZIMA JAN,  Fügnerova 263, Chlumec n.C.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</si>
  <si>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</si>
  <si>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</si>
  <si>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</si>
  <si>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</si>
  <si>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</si>
  <si>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</si>
  <si>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</si>
  <si>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</si>
  <si>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</si>
  <si>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</si>
  <si>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</si>
  <si>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</si>
  <si>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</si>
  <si>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</si>
  <si>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</si>
  <si>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</si>
  <si>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</si>
  <si>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</si>
  <si>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</si>
  <si>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</si>
  <si>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</si>
  <si>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</si>
  <si>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</si>
  <si>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</si>
  <si>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</si>
  <si>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</si>
  <si>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</si>
  <si>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</si>
  <si>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</si>
  <si>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</si>
  <si>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</si>
  <si>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</si>
  <si>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</si>
  <si>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</si>
  <si>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</si>
  <si>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</si>
  <si>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</si>
  <si>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</si>
  <si>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</si>
  <si>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</si>
  <si>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</si>
  <si>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</si>
  <si>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</si>
  <si>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</si>
  <si>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</si>
  <si>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SO01_A_ Bourací práce</t>
  </si>
  <si>
    <t>STA</t>
  </si>
  <si>
    <t>1</t>
  </si>
  <si>
    <t>{c3c45355-702e-41ba-94f0-d26670c051ee}</t>
  </si>
  <si>
    <t>2</t>
  </si>
  <si>
    <t>02</t>
  </si>
  <si>
    <t>SO01_B_ Přístavba bezbariérového přístupu</t>
  </si>
  <si>
    <t>{fe056f48-c810-4003-9ddd-9c1f9219287e}</t>
  </si>
  <si>
    <t>03</t>
  </si>
  <si>
    <t xml:space="preserve">SO01_C_Nástavba na pavilonu I. stupně </t>
  </si>
  <si>
    <t>{8cff30de-1c91-4fac-95b3-e1181f78cad8}</t>
  </si>
  <si>
    <t>03_01</t>
  </si>
  <si>
    <t>Stavební část</t>
  </si>
  <si>
    <t>Soupis</t>
  </si>
  <si>
    <t>{829c9723-ac85-4792-bacd-8a725558aed6}</t>
  </si>
  <si>
    <t>03_02</t>
  </si>
  <si>
    <t>elektroinstalace a hromosvod</t>
  </si>
  <si>
    <t>{fe5fbbca-c4a8-46ba-83d6-cf82447a8de5}</t>
  </si>
  <si>
    <t>03_02_01</t>
  </si>
  <si>
    <t>Elektroinstalace</t>
  </si>
  <si>
    <t>3</t>
  </si>
  <si>
    <t>{472b2ef6-cc0b-4bc3-be52-a6af3a5642c6}</t>
  </si>
  <si>
    <t>03_02_02</t>
  </si>
  <si>
    <t>Hromosod</t>
  </si>
  <si>
    <t>{bdb7a054-5b42-4814-addb-c764c33c6ee0}</t>
  </si>
  <si>
    <t>03_02_03</t>
  </si>
  <si>
    <t>Rozváděč RE</t>
  </si>
  <si>
    <t>{be335932-709b-410b-ab76-f112a7ebffac}</t>
  </si>
  <si>
    <t>03_02_04</t>
  </si>
  <si>
    <t>Rozváděč R2NP</t>
  </si>
  <si>
    <t>{b2d1e613-96f9-46af-88db-4b730933d611}</t>
  </si>
  <si>
    <t>03_02_05</t>
  </si>
  <si>
    <t>Rozváděč RTČ</t>
  </si>
  <si>
    <t>{659491bb-1973-45b7-bd06-5dac1762b569}</t>
  </si>
  <si>
    <t>03_02_06</t>
  </si>
  <si>
    <t>Svítidla</t>
  </si>
  <si>
    <t>{fd26f0ab-121c-4425-8216-2de5138ad183}</t>
  </si>
  <si>
    <t>03_02_07</t>
  </si>
  <si>
    <t>Přeložka kabelů + přívod pro TČ</t>
  </si>
  <si>
    <t>{44a0ad6c-de8b-487a-824c-e3ec72630877}</t>
  </si>
  <si>
    <t>03_03</t>
  </si>
  <si>
    <t>Vytápění</t>
  </si>
  <si>
    <t>{a04eea95-b9c0-46c4-bb7c-fcb2802d3a60}</t>
  </si>
  <si>
    <t>03_04</t>
  </si>
  <si>
    <t>Zdravotně technické instalace</t>
  </si>
  <si>
    <t>{2c0a0da2-ff72-43a9-9c0e-adb781fdd97e}</t>
  </si>
  <si>
    <t>04</t>
  </si>
  <si>
    <t>SO02_Komunikace</t>
  </si>
  <si>
    <t>{9c0f6928-f2a6-4b13-b428-978ae783e1e5}</t>
  </si>
  <si>
    <t>05</t>
  </si>
  <si>
    <t>VRN</t>
  </si>
  <si>
    <t>{391560ca-534a-4d68-8a29-efee743fff3b}</t>
  </si>
  <si>
    <t>KRYCÍ LIST SOUPISU PRACÍ</t>
  </si>
  <si>
    <t>Objekt:</t>
  </si>
  <si>
    <t>01 - SO01_A_ Bourací práce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</si>
  <si>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</si>
  <si>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</si>
  <si>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</si>
  <si>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</si>
  <si>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</si>
  <si>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</si>
  <si>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</si>
  <si>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</si>
  <si>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 xml:space="preserve">    96 - Bourání konstrukcí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</si>
  <si>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</si>
  <si>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</si>
  <si>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</si>
  <si>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</si>
  <si>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713 - Izolace tepelné</t>
  </si>
  <si>
    <t xml:space="preserve">    762 - Konstrukce tesařské</t>
  </si>
  <si>
    <t xml:space="preserve">    764 - Konstrukce klempířské</t>
  </si>
  <si>
    <t xml:space="preserve">    766 - Konstrukce truhlářské</t>
  </si>
  <si>
    <t xml:space="preserve">    776 - Podlahy povlakové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</si>
  <si>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</si>
  <si>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</si>
  <si>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</si>
  <si>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</si>
  <si>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</si>
  <si>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</si>
  <si>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</si>
  <si>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</si>
  <si>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</si>
  <si>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</si>
  <si>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</si>
  <si>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</si>
  <si>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</si>
  <si>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</si>
  <si>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</si>
  <si>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</si>
  <si>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</si>
  <si>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Svislé a kompletní konstrukce</t>
  </si>
  <si>
    <t>K</t>
  </si>
  <si>
    <t>317168055</t>
  </si>
  <si>
    <t>Překlad keramický vysoký v 238 mm dl 2000 mm</t>
  </si>
  <si>
    <t>kus</t>
  </si>
  <si>
    <t>4</t>
  </si>
  <si>
    <t>PP</t>
  </si>
  <si>
    <t>VV</t>
  </si>
  <si>
    <t>"P4"      4,00</t>
  </si>
  <si>
    <t>Součet</t>
  </si>
  <si>
    <t>317168057</t>
  </si>
  <si>
    <t>Překlad keramický vysoký v 238 mm dl 2500 mm</t>
  </si>
  <si>
    <t>"P2"     1,00</t>
  </si>
  <si>
    <t>317944323</t>
  </si>
  <si>
    <t>Válcované nosníky č.14 až 22 dodatečně osazované do připravených otvorů</t>
  </si>
  <si>
    <t>t</t>
  </si>
  <si>
    <t>6</t>
  </si>
  <si>
    <t>"U 160"     2,50*2*18,80*0,001</t>
  </si>
  <si>
    <t>317234410</t>
  </si>
  <si>
    <t>Vyzdívka mezi nosníky z cihel pálených na MC</t>
  </si>
  <si>
    <t>m3</t>
  </si>
  <si>
    <t>8</t>
  </si>
  <si>
    <t>2,50*0,25*0,16</t>
  </si>
  <si>
    <t>5</t>
  </si>
  <si>
    <t>317998113</t>
  </si>
  <si>
    <t>Tepelná izolace mezi překlady v 24 cm z EPS tl 80 mm</t>
  </si>
  <si>
    <t>m</t>
  </si>
  <si>
    <t>10</t>
  </si>
  <si>
    <t>"P2, P4"     2,50*2+2,00*2</t>
  </si>
  <si>
    <t>341941001</t>
  </si>
  <si>
    <t>Nosné nebo spojovací svary tl do 10 mm ocelových doplňkových konstrukcí při montáži dílců</t>
  </si>
  <si>
    <t>12</t>
  </si>
  <si>
    <t>2,50*2*0,20     "20%"</t>
  </si>
  <si>
    <t>Vodorovné konstrukce</t>
  </si>
  <si>
    <t>7</t>
  </si>
  <si>
    <t>413232221</t>
  </si>
  <si>
    <t>Zazdívka zhlaví válcovaných nosníků v přes 150 do 300 mm</t>
  </si>
  <si>
    <t>14</t>
  </si>
  <si>
    <t>"U160"     2*2</t>
  </si>
  <si>
    <t>9</t>
  </si>
  <si>
    <t>Ostatní konstrukce a práce, bourání</t>
  </si>
  <si>
    <t>52</t>
  </si>
  <si>
    <t>946112114</t>
  </si>
  <si>
    <t>Montáž pojízdných věží trubkových/dílcových š do 1,6 m dl do 3,2 m v přes 3,5 do 4,5 m</t>
  </si>
  <si>
    <t>-627113805</t>
  </si>
  <si>
    <t>Montáž pojízdných věží trubkových nebo dílcových s maximálním zatížením podlahy do 200 kg/m2 šířky přes 0,9 do 1,6 m, délky do 3,2 m, výšky přes 3,5 m do 4,5 m</t>
  </si>
  <si>
    <t>Online PSC</t>
  </si>
  <si>
    <t>https://podminky.urs.cz/item/CS_URS_2023_01/946112114</t>
  </si>
  <si>
    <t>53</t>
  </si>
  <si>
    <t>946112214</t>
  </si>
  <si>
    <t>Příplatek k pojízdným věžím š do 1,6 m dl do 3,2 m v do 4,5 m za první a ZKD den použití</t>
  </si>
  <si>
    <t>-599512699</t>
  </si>
  <si>
    <t>Montáž pojízdných věží trubkových nebo dílcových s maximálním zatížením podlahy do 200 kg/m2 Příplatek za první a každý další den použití pojízdného lešení k ceně -2114</t>
  </si>
  <si>
    <t>https://podminky.urs.cz/item/CS_URS_2023_01/946112214</t>
  </si>
  <si>
    <t>54</t>
  </si>
  <si>
    <t>946112814</t>
  </si>
  <si>
    <t>Demontáž pojízdných věží trubkových/dílcových š přes 0,9 do 1,6 m dl do 3,2 m v přes 3,5 do 4,5 m</t>
  </si>
  <si>
    <t>1454120147</t>
  </si>
  <si>
    <t>Demontáž pojízdných věží trubkových nebo dílcových s maximálním zatížením podlahy do 200 kg/m2 šířky přes 0,9 do 1,6 m, délky do 3,2 m, výšky přes 3,5 m do 4,5 m</t>
  </si>
  <si>
    <t>https://podminky.urs.cz/item/CS_URS_2023_01/946112814</t>
  </si>
  <si>
    <t>96</t>
  </si>
  <si>
    <t>Bourání konstrukcí</t>
  </si>
  <si>
    <t>962032432</t>
  </si>
  <si>
    <t>Bourání zdiva cihelných z dutých nebo plných cihel pálených i nepálených na MV nebo MVC přes 1 m3</t>
  </si>
  <si>
    <t>16</t>
  </si>
  <si>
    <t>(36,50*2+12,20*2-4,70)*0,50*0,44</t>
  </si>
  <si>
    <t>4,70*0,88*0,44</t>
  </si>
  <si>
    <t>962052211</t>
  </si>
  <si>
    <t>Bourání zdiva nadzákladového ze ŽB přes 1 m3</t>
  </si>
  <si>
    <t>18</t>
  </si>
  <si>
    <t>(36,50*2+12,20*2)*0,30*0,27</t>
  </si>
  <si>
    <t>975021211</t>
  </si>
  <si>
    <t>Podchycení nadzákladového zdiva pod stropem tl zdiva do 450 mm</t>
  </si>
  <si>
    <t>20</t>
  </si>
  <si>
    <t>11</t>
  </si>
  <si>
    <t>971033651</t>
  </si>
  <si>
    <t>Vybourání otvorů ve zdivu cihelném pl do 4 m2 na MVC nebo MV tl do 600 mm</t>
  </si>
  <si>
    <t>22</t>
  </si>
  <si>
    <t>(1,20*2,75+0,40*0,75)*0,45</t>
  </si>
  <si>
    <t>(1,70*2,25-0,80*1,97)*0,20</t>
  </si>
  <si>
    <t>2,00*2,00*0,45</t>
  </si>
  <si>
    <t>967031132</t>
  </si>
  <si>
    <t>Přisekání rovných ostění v cihelném zdivu na MV nebo MVC</t>
  </si>
  <si>
    <t>m2</t>
  </si>
  <si>
    <t>24</t>
  </si>
  <si>
    <t>(2,00*2+2,75)*0,44</t>
  </si>
  <si>
    <t>13</t>
  </si>
  <si>
    <t>968082018</t>
  </si>
  <si>
    <t>Vybourání plastových rámů oken včetně křídel plochy přes 4 m2</t>
  </si>
  <si>
    <t>26</t>
  </si>
  <si>
    <t>3,00*2,00</t>
  </si>
  <si>
    <t>968072455</t>
  </si>
  <si>
    <t>Vybourání kovových dveřních zárubní pl do 2 m2</t>
  </si>
  <si>
    <t>28</t>
  </si>
  <si>
    <t>0,80*1,97*2</t>
  </si>
  <si>
    <t>974031666</t>
  </si>
  <si>
    <t>Vysekání rýh ve zdivu cihelném pro vtahování nosníků hl do 150 mm v do 250 mm</t>
  </si>
  <si>
    <t>30</t>
  </si>
  <si>
    <t>"P2"     2,50*(1+2)</t>
  </si>
  <si>
    <t>"P4"     2,00*4</t>
  </si>
  <si>
    <t>997</t>
  </si>
  <si>
    <t>Přesun sutě</t>
  </si>
  <si>
    <t>997013111</t>
  </si>
  <si>
    <t>Vnitrostaveništní doprava suti a vybouraných hmot pro budovy v do 6 m s použitím mechanizace</t>
  </si>
  <si>
    <t>32</t>
  </si>
  <si>
    <t>17</t>
  </si>
  <si>
    <t>997013501</t>
  </si>
  <si>
    <t>Odvoz suti a vybouraných hmot na skládku nebo meziskládku do 1 km se složením</t>
  </si>
  <si>
    <t>34</t>
  </si>
  <si>
    <t>997013509</t>
  </si>
  <si>
    <t>Příplatek k odvozu suti a vybouraných hmot na skládku ZKD 1 km přes 1 km</t>
  </si>
  <si>
    <t>36</t>
  </si>
  <si>
    <t>121,193*9</t>
  </si>
  <si>
    <t>19</t>
  </si>
  <si>
    <t>997013631</t>
  </si>
  <si>
    <t>Poplatek za uložení na skládce (skládkovné) stavebního odpadu směsného kód odpadu 17 09 04</t>
  </si>
  <si>
    <t>38</t>
  </si>
  <si>
    <t>998</t>
  </si>
  <si>
    <t>Přesun hmot</t>
  </si>
  <si>
    <t>998011002</t>
  </si>
  <si>
    <t>Přesun hmot pro budovy zděné v přes 6 do 12 m</t>
  </si>
  <si>
    <t>40</t>
  </si>
  <si>
    <t>PSV</t>
  </si>
  <si>
    <t>Práce a dodávky PSV</t>
  </si>
  <si>
    <t>712</t>
  </si>
  <si>
    <t>Povlakové krytiny</t>
  </si>
  <si>
    <t>712311101</t>
  </si>
  <si>
    <t>Provedení povlakové krytiny střech do 10° za studena lakem penetračním nebo asfaltovým</t>
  </si>
  <si>
    <t>571567866</t>
  </si>
  <si>
    <t>"provizorní zakrytí  stavby po demontáži střešní krytiny a střešní konstrukce"</t>
  </si>
  <si>
    <t>36,50*13,10</t>
  </si>
  <si>
    <t>"vytažení krytiny přes okraj  zdiva, zamezení zatečení do objektu a do obvodového zdiva</t>
  </si>
  <si>
    <t>(35,60+12,20)*2*0,88</t>
  </si>
  <si>
    <t>M</t>
  </si>
  <si>
    <t>11163150</t>
  </si>
  <si>
    <t>lak penetrační asfaltový</t>
  </si>
  <si>
    <t>1312685477</t>
  </si>
  <si>
    <t>562,278*0,00032</t>
  </si>
  <si>
    <t>23</t>
  </si>
  <si>
    <t>712341559</t>
  </si>
  <si>
    <t>Provedení povlakové krytiny střech do 10° pásy NAIP přitavením v plné ploše</t>
  </si>
  <si>
    <t>905814422</t>
  </si>
  <si>
    <t>"zajištění objektu proti zatečení"     562,278</t>
  </si>
  <si>
    <t>62856011</t>
  </si>
  <si>
    <t>pás asfaltový natavitelný modifikovaný SBS tl 4,0mm s vložkou z hliníkové fólie, hliníkové fólie s textilií a spalitelnou PE fólií nebo jemnozrnným minerálním posypem na horním povrchu</t>
  </si>
  <si>
    <t>-1674271037</t>
  </si>
  <si>
    <t>562,278*1,1655</t>
  </si>
  <si>
    <t>25</t>
  </si>
  <si>
    <t>712340831</t>
  </si>
  <si>
    <t>Odstranění povlakové krytiny střech do 10° z pásů NAIP přitavených v plné ploše jednovrstvé</t>
  </si>
  <si>
    <t>42</t>
  </si>
  <si>
    <t>39,00*15,60+5,30*0,75-4,70*1,70</t>
  </si>
  <si>
    <t>712361801</t>
  </si>
  <si>
    <t>Odstranění povlakové krytiny střech do 10° z fólií položených volně</t>
  </si>
  <si>
    <t>44</t>
  </si>
  <si>
    <t>27</t>
  </si>
  <si>
    <t>712361804</t>
  </si>
  <si>
    <t>Odstranění povlakové krytiny střech do 10° z fólií natavených do asfaltového podkladu</t>
  </si>
  <si>
    <t>46</t>
  </si>
  <si>
    <t>998712202</t>
  </si>
  <si>
    <t>Přesun hmot procentní pro krytiny povlakové v objektech v přes 6 do 12 m</t>
  </si>
  <si>
    <t>%</t>
  </si>
  <si>
    <t>48</t>
  </si>
  <si>
    <t>713</t>
  </si>
  <si>
    <t>Izolace tepelné</t>
  </si>
  <si>
    <t>29</t>
  </si>
  <si>
    <t>713140813</t>
  </si>
  <si>
    <t>Odstranění tepelné izolace střech nadstřešní volně kladené z vláknitých materiálů suchých tl přes 100 mm</t>
  </si>
  <si>
    <t>50</t>
  </si>
  <si>
    <t>"tl. 140 mm"     35,60*12,20+3,80*0,75</t>
  </si>
  <si>
    <t>"tl. 160 mm"     35,60*12,20+3,80*0,75</t>
  </si>
  <si>
    <t>998713202</t>
  </si>
  <si>
    <t>Přesun hmot procentní pro izolace tepelné v objektech v přes 6 do 12 m</t>
  </si>
  <si>
    <t>762</t>
  </si>
  <si>
    <t>Konstrukce tesařské</t>
  </si>
  <si>
    <t>31</t>
  </si>
  <si>
    <t>762331811</t>
  </si>
  <si>
    <t>Demontáž vázaných kcí krovů z hranolů průřezové pl do 120 cm2</t>
  </si>
  <si>
    <t>"6/16 - ztužující fošny"     110,00</t>
  </si>
  <si>
    <t>762331812</t>
  </si>
  <si>
    <t>Demontáž vázaných kcí krovů z hranolů průřezové pl přes 120 do 224 cm2</t>
  </si>
  <si>
    <t>56</t>
  </si>
  <si>
    <t>"16/10 - pozednice"     105,00-4,50*2</t>
  </si>
  <si>
    <t>"12/16 - vaznice"     102,00</t>
  </si>
  <si>
    <t>"12/16 - krokev"     10,20*12+7,80*4</t>
  </si>
  <si>
    <t xml:space="preserve">"10/16 - krokev"     </t>
  </si>
  <si>
    <t>7,30*10+6,30*23+5,50*14+4,70*24+3,70*25+2,80*12+2,50*12+2,00*12+1,40*24</t>
  </si>
  <si>
    <t>"12/12 - sloupky"     0,60*40+0,50*16</t>
  </si>
  <si>
    <t>33</t>
  </si>
  <si>
    <t>762341832</t>
  </si>
  <si>
    <t>Demontáž bednění střech z desek tvrdých</t>
  </si>
  <si>
    <t>58</t>
  </si>
  <si>
    <t>39,00*15,50+5,30*0,75-4,70*1,70</t>
  </si>
  <si>
    <t>762341962</t>
  </si>
  <si>
    <t>Vyřezání otvorů v bednění střech z desek tvrdých pl jednotlivě přes 1 do 4 m2</t>
  </si>
  <si>
    <t>60</t>
  </si>
  <si>
    <t>35</t>
  </si>
  <si>
    <t>762085832</t>
  </si>
  <si>
    <t>Demontáž styčníkových desek půdorysné plochy přes 200 cm2</t>
  </si>
  <si>
    <t>62</t>
  </si>
  <si>
    <t>998762202</t>
  </si>
  <si>
    <t>Přesun hmot procentní pro kce tesařské v objektech v přes 6 do 12 m</t>
  </si>
  <si>
    <t>64</t>
  </si>
  <si>
    <t>764</t>
  </si>
  <si>
    <t>Konstrukce klempířské</t>
  </si>
  <si>
    <t>37</t>
  </si>
  <si>
    <t>764002811</t>
  </si>
  <si>
    <t>Demontáž okapového plechu do suti v krytině povlakové</t>
  </si>
  <si>
    <t>66</t>
  </si>
  <si>
    <t>5,30+0,75*2+4,70</t>
  </si>
  <si>
    <t>764002871</t>
  </si>
  <si>
    <t>Demontáž lemování zdí do suti</t>
  </si>
  <si>
    <t>68</t>
  </si>
  <si>
    <t>39,00*2+15,60*2-4,70</t>
  </si>
  <si>
    <t>39</t>
  </si>
  <si>
    <t>764002851</t>
  </si>
  <si>
    <t>Demontáž oplechování parapetů do suti</t>
  </si>
  <si>
    <t>70</t>
  </si>
  <si>
    <t>998764202</t>
  </si>
  <si>
    <t>Přesun hmot procentní pro konstrukce klempířské v objektech v přes 6 do 12 m</t>
  </si>
  <si>
    <t>72</t>
  </si>
  <si>
    <t>766</t>
  </si>
  <si>
    <t>Konstrukce truhlářské</t>
  </si>
  <si>
    <t>41</t>
  </si>
  <si>
    <t>766421812</t>
  </si>
  <si>
    <t>Demontáž truhlářského obložení podhledů z panelů plochy přes 1,5 m2</t>
  </si>
  <si>
    <t>74</t>
  </si>
  <si>
    <t>"vláknocementové desky"</t>
  </si>
  <si>
    <t>(39,00*2+13,10*2-4,70)*1,25</t>
  </si>
  <si>
    <t>(39,00*2+15,60*2-4,70)*0,35</t>
  </si>
  <si>
    <t>(5,30+0,45*2)*0,30</t>
  </si>
  <si>
    <t>(5,30+0,75*2)*0,35</t>
  </si>
  <si>
    <t>766421822</t>
  </si>
  <si>
    <t>Demontáž truhlářského obložení podhledů podkladových roštů</t>
  </si>
  <si>
    <t>76</t>
  </si>
  <si>
    <t>43</t>
  </si>
  <si>
    <t>766441821</t>
  </si>
  <si>
    <t>Demontáž parapetních desek dřevěných nebo plastových šířky do 300 mm délky do 2000 mm</t>
  </si>
  <si>
    <t>78</t>
  </si>
  <si>
    <t>998766202</t>
  </si>
  <si>
    <t>Přesun hmot procentní pro kce truhlářské v objektech v přes 6 do 12 m</t>
  </si>
  <si>
    <t>80</t>
  </si>
  <si>
    <t>776</t>
  </si>
  <si>
    <t>Podlahy povlakové</t>
  </si>
  <si>
    <t>45</t>
  </si>
  <si>
    <t>776201811</t>
  </si>
  <si>
    <t>Demontáž lepených povlakových podlah bez podložky ručně</t>
  </si>
  <si>
    <t>82</t>
  </si>
  <si>
    <t>776410811</t>
  </si>
  <si>
    <t>Odstranění soklíků a lišt pryžových nebo plastových</t>
  </si>
  <si>
    <t>84</t>
  </si>
  <si>
    <t>(3,75+6,30+0,15+0,10)*2-0,80*2</t>
  </si>
  <si>
    <t>47</t>
  </si>
  <si>
    <t>998776202</t>
  </si>
  <si>
    <t>Přesun hmot procentní pro podlahy povlakové v objektech v přes 6 do 12 m</t>
  </si>
  <si>
    <t>86</t>
  </si>
  <si>
    <t>HZS</t>
  </si>
  <si>
    <t>Hodinové zúčtovací sazby</t>
  </si>
  <si>
    <t>HZS1292</t>
  </si>
  <si>
    <t>Hodinová zúčtovací sazba stavební dělník</t>
  </si>
  <si>
    <t>hod</t>
  </si>
  <si>
    <t>262144</t>
  </si>
  <si>
    <t>88</t>
  </si>
  <si>
    <t>"drobné bourací práce - ventilační hlavice, dubové podkladky, věncovky, záhonové obrubníky, atd"     50,00</t>
  </si>
  <si>
    <t>02 - SO01_B_ Přístavba bezbariérového přístupu</t>
  </si>
  <si>
    <t xml:space="preserve">    1 - Zemní práce</t>
  </si>
  <si>
    <t xml:space="preserve">    2 - Zakládání</t>
  </si>
  <si>
    <t xml:space="preserve">    6 - Úpravy povrchů, podlahy a osazování výplní</t>
  </si>
  <si>
    <t xml:space="preserve">    711 - Izolace proti vodě, vlhkosti a plynům</t>
  </si>
  <si>
    <t xml:space="preserve">    763 - Konstrukce suché výstavby</t>
  </si>
  <si>
    <t xml:space="preserve">    767 - Konstrukce zámečnické</t>
  </si>
  <si>
    <t xml:space="preserve">    771 - Podlahy z dlaždic</t>
  </si>
  <si>
    <t xml:space="preserve">    783 - Dokončovací práce - nátěry</t>
  </si>
  <si>
    <t xml:space="preserve">    784 - Dokončovací práce - malby a tapety</t>
  </si>
  <si>
    <t xml:space="preserve">    787 - Dokončovací práce - zasklívání</t>
  </si>
  <si>
    <t>Zemní práce</t>
  </si>
  <si>
    <t>122251101</t>
  </si>
  <si>
    <t>Odkopávky a prokopávky nezapažené v hornině třídy těžitelnosti I skupiny 3 objem do 20 m3 strojně</t>
  </si>
  <si>
    <t>"na -0,48"     4,00*10,00*0,48</t>
  </si>
  <si>
    <t>131251100</t>
  </si>
  <si>
    <t>Hloubení jam nezapažených v hornině třídy těžitelnosti I skupiny 3 objem do 20 m3 strojně</t>
  </si>
  <si>
    <t>"z -0,48 na -1,35; -1,60"</t>
  </si>
  <si>
    <t>(2,55+0,50*2)*(2,70+0,50*2)*0,87</t>
  </si>
  <si>
    <t>2,65*2,80*0,25</t>
  </si>
  <si>
    <t>132251101</t>
  </si>
  <si>
    <t>Hloubení rýh nezapažených š do 800 mm v hornině třídy těžitelnosti I skupiny 3 objem do 20 m3 strojně</t>
  </si>
  <si>
    <t>"z -0,48 na -1,15"</t>
  </si>
  <si>
    <t>(0,95+9,75+3,05+7,10)*0,40*0,67</t>
  </si>
  <si>
    <t>174151101</t>
  </si>
  <si>
    <t>Zásyp jam, šachet rýh nebo kolem objektů sypaninou se zhutněním</t>
  </si>
  <si>
    <t>"z -1,35 na -0,48"</t>
  </si>
  <si>
    <t>(3,55*3,70-2,55*2,70)*0,87</t>
  </si>
  <si>
    <t>162251102</t>
  </si>
  <si>
    <t>Vodorovné přemístění přes 20 do 50 m výkopku/sypaniny z horniny třídy těžitelnosti I skupiny 1 až 3</t>
  </si>
  <si>
    <t>"na meziskládku"     5,438</t>
  </si>
  <si>
    <t>"na zásyp"     5,438</t>
  </si>
  <si>
    <t>162651112</t>
  </si>
  <si>
    <t>Vodorovné přemístění přes 4 000 do 5000 m výkopku/sypaniny z horniny třídy těžitelnosti I skupiny 1 až 3</t>
  </si>
  <si>
    <t>19,20+13,282+5,588-5,438</t>
  </si>
  <si>
    <t>171251201</t>
  </si>
  <si>
    <t>Uložení sypaniny na skládky nebo meziskládky</t>
  </si>
  <si>
    <t>171201231</t>
  </si>
  <si>
    <t>Poplatek za uložení zeminy a kamení na recyklační skládce (skládkovné) kód odpadu 17 05 04</t>
  </si>
  <si>
    <t>32,632*1,800</t>
  </si>
  <si>
    <t>171152501</t>
  </si>
  <si>
    <t>Zhutnění podloží z hornin soudržných nebo nesoudržných pod násypy</t>
  </si>
  <si>
    <t>4,00*10,00</t>
  </si>
  <si>
    <t>Zakládání</t>
  </si>
  <si>
    <t>279113142</t>
  </si>
  <si>
    <t>Základová zeď tl přes 150 do 200 mm z tvárnic ztraceného bednění včetně výplně z betonu tř. C 20/25</t>
  </si>
  <si>
    <t>"z -1,35 na -0,43"     (2,55+2,50)*0,92</t>
  </si>
  <si>
    <t>279113143</t>
  </si>
  <si>
    <t>Základová zeď tl přes 200 do 250 mm z tvárnic ztraceného bednění včetně výplně z betonu tř. C 20/25</t>
  </si>
  <si>
    <t>"z -1,25 na +-0,00"     (1,65+2,05)*1,25</t>
  </si>
  <si>
    <t>279113145</t>
  </si>
  <si>
    <t>Základová zeď tl přes 300 do 400 mm z tvárnic ztraceného bednění včetně výplně z betonu tř. C 20/25</t>
  </si>
  <si>
    <t>"z -1,25 na +-0,00"     (2,05+2,10)*1,25</t>
  </si>
  <si>
    <t>279361821</t>
  </si>
  <si>
    <t>Výztuž základových zdí nosných betonářskou ocelí 10 505</t>
  </si>
  <si>
    <t>"pro tl. do 250 a 400 mm"</t>
  </si>
  <si>
    <t>"D 8mm - 2x každá řada"      7,85*2*5*0,395*0,001*1,20</t>
  </si>
  <si>
    <t>"D 8mm - 4 ks/bm"      1,25*34*0,395*0,001*1,20</t>
  </si>
  <si>
    <t>274321411</t>
  </si>
  <si>
    <t>Základové pasy ze ŽB bez zvýšených nároků na prostředí tř. C 20/25</t>
  </si>
  <si>
    <t>"z -1,15 na -0,43"</t>
  </si>
  <si>
    <t>(0,95+9,75+3,05+7,10)*0,40*0,72</t>
  </si>
  <si>
    <t>274351121</t>
  </si>
  <si>
    <t>Zřízení bednění základových pasů rovného</t>
  </si>
  <si>
    <t>(0,95+8,95+3,05+6,70+1,35+9,75+3,85+7,10)*0,05</t>
  </si>
  <si>
    <t>274351122</t>
  </si>
  <si>
    <t>Odstranění bednění základových pasů rovného</t>
  </si>
  <si>
    <t>274361821</t>
  </si>
  <si>
    <t>Výztuž základových pasů betonářskou ocelí 10 505 (R)</t>
  </si>
  <si>
    <t>902,00*0,001</t>
  </si>
  <si>
    <t>273321411</t>
  </si>
  <si>
    <t>Základové desky ze ŽB bez zvýšených nároků na prostředí tř. C 20/25</t>
  </si>
  <si>
    <t>28111991R</t>
  </si>
  <si>
    <t>D+M, mikropiloty 89/10 mm</t>
  </si>
  <si>
    <t>8,00*15</t>
  </si>
  <si>
    <t>28111992R</t>
  </si>
  <si>
    <t>D+M, ocelové roznášecí hlavy mikropilot</t>
  </si>
  <si>
    <t>ks</t>
  </si>
  <si>
    <t>28111993R</t>
  </si>
  <si>
    <t>Geodetické vytýčení</t>
  </si>
  <si>
    <t>28111994R</t>
  </si>
  <si>
    <t>Přesun kapacit</t>
  </si>
  <si>
    <t>389361001</t>
  </si>
  <si>
    <t>Doplňující výztuž prefabrikovaných konstrukcí z betonářské oceli</t>
  </si>
  <si>
    <t>"D 12 mm"     1,65*14*0,888*0,001*1,20</t>
  </si>
  <si>
    <t>389381001</t>
  </si>
  <si>
    <t>Dobetonování prefabrikovaných konstrukcí</t>
  </si>
  <si>
    <t>2,001*2*0,05*0,20</t>
  </si>
  <si>
    <t>3,50*0,05*0,20</t>
  </si>
  <si>
    <t>3,50*0,05/2*0,20*7</t>
  </si>
  <si>
    <t>311238653</t>
  </si>
  <si>
    <t>Zdivo jednovrstvé tepelně izolační z cihel broušených P10 s vnitřní izolací z minerální vlny na tenkovrstvou maltu U přes 0,18 do 0,22 W/m2K tl 380 mm</t>
  </si>
  <si>
    <t>"1.N.P."</t>
  </si>
  <si>
    <t>"z -0,25 na +-0,00"</t>
  </si>
  <si>
    <t>(3,90+6,90+1,55)*0,25</t>
  </si>
  <si>
    <t>"z +-0,00 na +0,25"</t>
  </si>
  <si>
    <t>(2,50+1,90)*0,25</t>
  </si>
  <si>
    <t>311238655</t>
  </si>
  <si>
    <t>Zdivo jednovrstvé tepelně izolační z cihel broušených P10 s vnitřní izolací z minerální vlny na tenkovrstvou maltu U přes 0,18 do 0,22 W/m2K tl 440 mm</t>
  </si>
  <si>
    <t xml:space="preserve">"z +-0,00; +0,25 na +3,50" na </t>
  </si>
  <si>
    <t>(3,90+6,90+1,55)*3,50-1,80*2,25-1,80*2,75-0,75*0,75</t>
  </si>
  <si>
    <t>(2,50+1,90)*3,25</t>
  </si>
  <si>
    <t>"2.N.P."</t>
  </si>
  <si>
    <t>"z +3,70 na +7,32"</t>
  </si>
  <si>
    <t>(3,90*2+8,95)*3,62-1,80*2,50-1,80*2,50-0,75*0,75</t>
  </si>
  <si>
    <t>"z +7,57 ma +8,32"</t>
  </si>
  <si>
    <t>(3,90*2+8,95)*0,75</t>
  </si>
  <si>
    <t>311236301</t>
  </si>
  <si>
    <t>Zdivo jednovrstvé zvukově izolační na tenkovrstvou maltu z cihel děrovaných broušených do P15 tl 190 mm</t>
  </si>
  <si>
    <t>"1.N.P."     2,00*3,50-1,60*1,97</t>
  </si>
  <si>
    <t>311236321</t>
  </si>
  <si>
    <t>Zdivo jednovrstvé zvukově izolační na tenkovrstvou maltu z cihel děrovaných broušených do P15 tl 250 mm</t>
  </si>
  <si>
    <t>"z -0,25 na +3,50"</t>
  </si>
  <si>
    <t>(8,95+3,20+1,80)*3,75-1,60*2,50-1,10*2,15-0,70*1,97</t>
  </si>
  <si>
    <t>(8,95+3,20+1,80)*3,62-2,00*2,15-1,10*2,15-0,70*1,97</t>
  </si>
  <si>
    <t>310231055</t>
  </si>
  <si>
    <t>Zazdívka otvorů ve zdivu nadzákladovém pl přes 1 do 4 m2 cihlami děrovanými přes P10 do P15 tl 300 mm</t>
  </si>
  <si>
    <t>"1.N.P."     1,00*2,10</t>
  </si>
  <si>
    <t>317168051</t>
  </si>
  <si>
    <t>Překlad keramický vysoký v 238 mm dl 1000 mm</t>
  </si>
  <si>
    <t>"1.N.P. - P11"      4,00</t>
  </si>
  <si>
    <t>"2.N.P. - P11"      4,00</t>
  </si>
  <si>
    <t>317168052</t>
  </si>
  <si>
    <t>Překlad keramický vysoký v 238 mm dl 1250 mm</t>
  </si>
  <si>
    <t>"1.N.P. - P10"     3,00</t>
  </si>
  <si>
    <t>"2.N.P. - P10"     3,00</t>
  </si>
  <si>
    <t>317168053</t>
  </si>
  <si>
    <t>Překlad keramický vysoký v 238 mm dl 1500 mm</t>
  </si>
  <si>
    <t>"1.N.P. - P9"     3,00</t>
  </si>
  <si>
    <t>"2.N.P. - P9"     3,00</t>
  </si>
  <si>
    <t>"1.N.P. - P6"     2,00</t>
  </si>
  <si>
    <t>"1.N.P. - P4"     2,00</t>
  </si>
  <si>
    <t>317168056</t>
  </si>
  <si>
    <t>Překlad keramický vysoký v 238 mm dl 2250 mm</t>
  </si>
  <si>
    <t>"1.N.P. - P3"     4*2</t>
  </si>
  <si>
    <t>"2.N.P. - P3"     4*2</t>
  </si>
  <si>
    <t>"2.N.P. - P4"     2,00</t>
  </si>
  <si>
    <t>"1.N.P."     2,25*2*2+2,00+1,00*2</t>
  </si>
  <si>
    <t>"2.N.P."     2,25*2*2+1,00*2</t>
  </si>
  <si>
    <t>317998115</t>
  </si>
  <si>
    <t>Tepelná izolace mezi překlady v 24 cm z EPS tl 100 mm</t>
  </si>
  <si>
    <t>"1.N.P."     2,00</t>
  </si>
  <si>
    <t>"2.N.P."     2,50</t>
  </si>
  <si>
    <t>43499-01R</t>
  </si>
  <si>
    <t>D+M, Prefa schodiště - komplet  (podesta, mezipodesta, podstupňová deska, stupně)</t>
  </si>
  <si>
    <t>D+M, Prefa schodiště - komplet (podesta, mezipodesta, podstupňová deska, stupně)</t>
  </si>
  <si>
    <t>"P1, P2, R1"     1,00</t>
  </si>
  <si>
    <t>5934601R</t>
  </si>
  <si>
    <t>panel stropní předpjatý včetně ucpávek dutin, vel. 2001x1200x200 mm</t>
  </si>
  <si>
    <t>1*1,01</t>
  </si>
  <si>
    <t>5934602R</t>
  </si>
  <si>
    <t>panel stropní předpjatý včetně ucpávek dutin, vel. 3500x1200x200 mm</t>
  </si>
  <si>
    <t>7*1,01</t>
  </si>
  <si>
    <t>5934603R</t>
  </si>
  <si>
    <t>panel stropní předpjatý včetně ucpávek dutin, vel. 3500x500x200 mm</t>
  </si>
  <si>
    <t>411133901</t>
  </si>
  <si>
    <t>Montáž stropních panelů z betonu předpjatého bez závěsných háků hmotnosti do 1,5 t budova v do 18 m</t>
  </si>
  <si>
    <t>1+7+1</t>
  </si>
  <si>
    <t>417321414</t>
  </si>
  <si>
    <t>Ztužující pásy a věnce ze ŽB tř. C 20/25</t>
  </si>
  <si>
    <t>"V1"     (9,85+3,20+1,80+1,30)*0,245*0,20</t>
  </si>
  <si>
    <t>"V3"     (9,85+3,20+1,90)*0,45*0,20</t>
  </si>
  <si>
    <t>"V3"     16,75*0,45*0,20</t>
  </si>
  <si>
    <t>"V4"     8,95*0,05*0,20</t>
  </si>
  <si>
    <t>"podbetonování panelů"</t>
  </si>
  <si>
    <t>(3,90*2+8,95)*0,37*0,05</t>
  </si>
  <si>
    <t>(8,95+3,20+1,80)*0,25*0,05</t>
  </si>
  <si>
    <t>417351115</t>
  </si>
  <si>
    <t>Zřízení bednění ztužujících věnců</t>
  </si>
  <si>
    <t>16,15*2*0,20</t>
  </si>
  <si>
    <t>14,95*2*0,20</t>
  </si>
  <si>
    <t>16,75*2*0,20</t>
  </si>
  <si>
    <t>8,95*2*0,20</t>
  </si>
  <si>
    <t>30,70*2*0,05</t>
  </si>
  <si>
    <t>417351116</t>
  </si>
  <si>
    <t>Odstranění bednění ztužujících věnců</t>
  </si>
  <si>
    <t>90</t>
  </si>
  <si>
    <t>417361821</t>
  </si>
  <si>
    <t>Výztuž ztužujících pásů a věnců betonářskou ocelí 10 505</t>
  </si>
  <si>
    <t>92</t>
  </si>
  <si>
    <t>"1.N.P."     1207,60*0,10*0,001     "10%"</t>
  </si>
  <si>
    <t>"2.N.P."     1206,00*0,10*0,001     "10%"</t>
  </si>
  <si>
    <t>Úpravy povrchů, podlahy a osazování výplní</t>
  </si>
  <si>
    <t>631311115</t>
  </si>
  <si>
    <t>Mazanina tl přes 50 do 80 mm z betonu prostého bez zvýšených nároků na prostředí tř. C 20/25</t>
  </si>
  <si>
    <t>94</t>
  </si>
  <si>
    <t>"1K1"</t>
  </si>
  <si>
    <t>(3,05*6,70+0,95*2,25)*0,05</t>
  </si>
  <si>
    <t>(3,20*6,90+1,60*0,25*2+0,90*0,20+1,10*0,25)*0,078+2,34*0,078</t>
  </si>
  <si>
    <t>631311125</t>
  </si>
  <si>
    <t>Mazanina tl přes 80 do 120 mm z betonu prostého bez zvýšených nároků na prostředí tř. C 20/25</t>
  </si>
  <si>
    <t>"výtah"     2,35*2,50*0,10</t>
  </si>
  <si>
    <t>49</t>
  </si>
  <si>
    <t>631311135</t>
  </si>
  <si>
    <t>Mazanina tl přes 120 do 240 mm z betonu prostého bez zvýšených nároků na prostředí tř. C 20/25</t>
  </si>
  <si>
    <t>98</t>
  </si>
  <si>
    <t>(3,90*9,85-2,10*2,50)*0,18</t>
  </si>
  <si>
    <t>631319175</t>
  </si>
  <si>
    <t>Příplatek k mazanině tl přes 120 do 240 mm za stržení povrchu spodní vrstvy před vložením výztuže</t>
  </si>
  <si>
    <t>100</t>
  </si>
  <si>
    <t>"1K1"     5,970</t>
  </si>
  <si>
    <t>51</t>
  </si>
  <si>
    <t>631351101</t>
  </si>
  <si>
    <t>Zřízení bednění mazanin</t>
  </si>
  <si>
    <t>102</t>
  </si>
  <si>
    <t>"1K1"     (3,90+9,85+2,10+2,50)*2*0,18</t>
  </si>
  <si>
    <t>631351102</t>
  </si>
  <si>
    <t>Odstranění bednění mazanin</t>
  </si>
  <si>
    <t>104</t>
  </si>
  <si>
    <t>631362021</t>
  </si>
  <si>
    <t>Výztuž mazanin svařovanými sítěmi Kari</t>
  </si>
  <si>
    <t>106</t>
  </si>
  <si>
    <t>"1K1"     151,00*0,001</t>
  </si>
  <si>
    <t>634112126</t>
  </si>
  <si>
    <t>Obvodová dilatace podlahovým páskem z pěnového PE s fólií mezi stěnou a mazaninou nebo potěrem v 100 mm</t>
  </si>
  <si>
    <t>108</t>
  </si>
  <si>
    <t>"1.N.P."     (3,20+6,90+1,30+1,80)*2</t>
  </si>
  <si>
    <t>"2.N.P."     3,20+2,30*2+(1,30+1,80)*2</t>
  </si>
  <si>
    <t>55</t>
  </si>
  <si>
    <t>632481213</t>
  </si>
  <si>
    <t>Separační vrstva z PE fólie</t>
  </si>
  <si>
    <t>110</t>
  </si>
  <si>
    <t>3,20*6,90+1,60*0,25*2+0,90*0,20+1,10*0,25+2,34</t>
  </si>
  <si>
    <t>632441220</t>
  </si>
  <si>
    <t>Potěr anhydritový samonivelační litý C25 přes 45 do 50 mm</t>
  </si>
  <si>
    <t>112</t>
  </si>
  <si>
    <t>"2K1"     2,34</t>
  </si>
  <si>
    <t>"2P1"     3,20*2,30+2,00*0,25+0,90*0,20+1,60*0,25</t>
  </si>
  <si>
    <t>57</t>
  </si>
  <si>
    <t>632441292</t>
  </si>
  <si>
    <t>Příplatek k anhydritovému samonivelačnímu litému potěru C25 ZKD 5 mm tl</t>
  </si>
  <si>
    <t>114</t>
  </si>
  <si>
    <t>2,34*2</t>
  </si>
  <si>
    <t>8,440*3</t>
  </si>
  <si>
    <t>61118100R</t>
  </si>
  <si>
    <t>Stěrka vnitřních povrchů stropů rovných tl. do 3mm</t>
  </si>
  <si>
    <t>116</t>
  </si>
  <si>
    <t>"1.N.P. - m.č. 102"     2,34</t>
  </si>
  <si>
    <t>"2.N.P. - m.č. 202"     2,34</t>
  </si>
  <si>
    <t>59</t>
  </si>
  <si>
    <t>611131105</t>
  </si>
  <si>
    <t>Cementový postřik vnitřních schodišťových konstrukcí nanášený celoplošně ručně</t>
  </si>
  <si>
    <t>118</t>
  </si>
  <si>
    <t>3,20*1,60</t>
  </si>
  <si>
    <t>(3,30+3,70)*(1,50+0,16)</t>
  </si>
  <si>
    <t>0,30*0,18/2*22</t>
  </si>
  <si>
    <t>611321145</t>
  </si>
  <si>
    <t>Vápenocementová omítka štuková dvouvrstvá vnitřních schodišťových konstrukcí nanášená ručně</t>
  </si>
  <si>
    <t>120</t>
  </si>
  <si>
    <t>61</t>
  </si>
  <si>
    <t>611142001</t>
  </si>
  <si>
    <t>Potažení vnitřních stropů sklovláknitým pletivem vtlačeným do tenkovrstvé hmoty</t>
  </si>
  <si>
    <t>122</t>
  </si>
  <si>
    <t>"schodišťová konstrukce"     17,334</t>
  </si>
  <si>
    <t>612131101</t>
  </si>
  <si>
    <t>Cementový postřik vnitřních stěn nanášený celoplošně ručně</t>
  </si>
  <si>
    <t>124</t>
  </si>
  <si>
    <t>(3,20+6,90)*3,62*2-1,80*2,25-1,80*2,75-1,10*2,15-0,70*1,97-1,60*2,50</t>
  </si>
  <si>
    <t>(1,80+2,25*2+1,80+2,75*2+1,10+2,15*2+1,60+2,50*2)*0,25</t>
  </si>
  <si>
    <t>(0,90+2,07*2)*0,20</t>
  </si>
  <si>
    <t>(1,30+1,80)*3,62*2-0,75*0,75-0,70*1,97</t>
  </si>
  <si>
    <t>0,75*3*0,25</t>
  </si>
  <si>
    <t>(2,00*3,50-0,60*1,97)*2</t>
  </si>
  <si>
    <t>4,20*3,50-1,60*2,50</t>
  </si>
  <si>
    <t>(1,60+2,50*2)*0,45</t>
  </si>
  <si>
    <t>(3,20+6,90)*3,41*2-1,80*2,50*2-2,00*2,15-1,10*2,15-0,70*1,97</t>
  </si>
  <si>
    <t>(1,80*2+2,50*2*2+2,00+2,15*2+1,10+2,15*2)*0,25</t>
  </si>
  <si>
    <t>(1,30+1,80)*3,41*2-0,75*0,75-0,70*1,97</t>
  </si>
  <si>
    <t>63</t>
  </si>
  <si>
    <t>612321141</t>
  </si>
  <si>
    <t>Vápenocementová omítka štuková dvouvrstvá vnitřních stěn nanášená ručně</t>
  </si>
  <si>
    <t>126</t>
  </si>
  <si>
    <t>612142001</t>
  </si>
  <si>
    <t>Potažení vnitřních stěn sklovláknitým pletivem vtlačeným do tenkovrstvé hmoty</t>
  </si>
  <si>
    <t>128</t>
  </si>
  <si>
    <t>"přesahy různých materiálů - 20%"     189,095*0,20</t>
  </si>
  <si>
    <t>65</t>
  </si>
  <si>
    <t>617131101</t>
  </si>
  <si>
    <t>Cementový postřik světlíků nebo výtahových šachet nanášený celoplošně ručně</t>
  </si>
  <si>
    <t>130</t>
  </si>
  <si>
    <t>(1,65+1,80)*8,62*2-1,10*2,15*2</t>
  </si>
  <si>
    <t>617321121</t>
  </si>
  <si>
    <t>Vápenocementová omítka hladká jednovrstvá světlíků nebo výtahopvých šachet nanášená ručně</t>
  </si>
  <si>
    <t>132</t>
  </si>
  <si>
    <t>67</t>
  </si>
  <si>
    <t>612325225</t>
  </si>
  <si>
    <t>Vápenocementová štuková omítka malých ploch přes 1 do 4 m2 na stěnách</t>
  </si>
  <si>
    <t>134</t>
  </si>
  <si>
    <t>"1.N.P."       2,00</t>
  </si>
  <si>
    <t>612325302</t>
  </si>
  <si>
    <t>Vápenocementová štuková omítka ostění nebo nadpraží</t>
  </si>
  <si>
    <t>136</t>
  </si>
  <si>
    <t>"1.N.P."     2,00*3*0,45</t>
  </si>
  <si>
    <t>69</t>
  </si>
  <si>
    <t>622131101</t>
  </si>
  <si>
    <t>Cementový postřik vnějších stěn nanášený celoplošně ručně</t>
  </si>
  <si>
    <t>138</t>
  </si>
  <si>
    <t>"z +-0,00 na +8,45"</t>
  </si>
  <si>
    <t>"pohled V"     3,90*8,45-0,75*0,75*2</t>
  </si>
  <si>
    <t>"pohled S"     9,85*8,45-1,80*2,75-1,80*2,50</t>
  </si>
  <si>
    <t>"pohled Z"     3,90*8,45-1,80*2,25-1,80*2,50</t>
  </si>
  <si>
    <t xml:space="preserve">"Ostění"     </t>
  </si>
  <si>
    <t>(0,75*3*2+1,80+2,75*2+1,80+2,50*2+1,80+2,25*2+1,80+2,50*2)*0,25</t>
  </si>
  <si>
    <t>622321121</t>
  </si>
  <si>
    <t>Vápenocementová omítka hladká jednovrstvá vnějších stěn nanášená ručně</t>
  </si>
  <si>
    <t>140</t>
  </si>
  <si>
    <t>71</t>
  </si>
  <si>
    <t>622142001</t>
  </si>
  <si>
    <t>Potažení vnějších stěn sklovláknitým pletivem vtlačeným do tenkovrstvé hmoty</t>
  </si>
  <si>
    <t>142</t>
  </si>
  <si>
    <t>622511112</t>
  </si>
  <si>
    <t>Tenkovrstvá akrylátová mozaiková střednězrnná omítka vnějších stěn</t>
  </si>
  <si>
    <t>144</t>
  </si>
  <si>
    <t>"sokl"</t>
  </si>
  <si>
    <t>(3,90*2+9,85+0,25*2-1,80)*0,25</t>
  </si>
  <si>
    <t>73</t>
  </si>
  <si>
    <t>622531012</t>
  </si>
  <si>
    <t>Tenkovrstvá silikonová zrnitá omítka zrnitost 1,5 mm vnějších stěn</t>
  </si>
  <si>
    <t>146</t>
  </si>
  <si>
    <t>137,943-4,088</t>
  </si>
  <si>
    <t>622151001</t>
  </si>
  <si>
    <t>Penetrační akrylátový nátěr vnějších pastovitých tenkovrstvých omítek stěn</t>
  </si>
  <si>
    <t>148</t>
  </si>
  <si>
    <t>75</t>
  </si>
  <si>
    <t>622143001</t>
  </si>
  <si>
    <t>Montáž omítkových plastových nebo pozinkovaných soklových profilů</t>
  </si>
  <si>
    <t>150</t>
  </si>
  <si>
    <t>3,90*2+9,85+0,25*2-1,80</t>
  </si>
  <si>
    <t>622143003</t>
  </si>
  <si>
    <t>Montáž omítkových plastových nebo pozinkovaných rohových profilů s tkaninou</t>
  </si>
  <si>
    <t>152</t>
  </si>
  <si>
    <t>8,45*2+0,75*3*2+1,80+2,75*2+1,80+2,50*2+1,80+2,25*2+1,80+2,50*2</t>
  </si>
  <si>
    <t>0,75*2+1,80+1,80*2</t>
  </si>
  <si>
    <t>77</t>
  </si>
  <si>
    <t>622143004</t>
  </si>
  <si>
    <t>Montáž omítkových samolepících začišťovacích profilů pro spojení s okenním rámem</t>
  </si>
  <si>
    <t>154</t>
  </si>
  <si>
    <t>(0,75*3*2+1,80+2,75*2+1,80+2,50*2+1,80+2,25*2+1,80+2,50*2)*2</t>
  </si>
  <si>
    <t>59051639</t>
  </si>
  <si>
    <t>profil zakládací Al tl 0,7mm pro ETICS pro izolant tl 20mm</t>
  </si>
  <si>
    <t>156</t>
  </si>
  <si>
    <t>16,350*1,05</t>
  </si>
  <si>
    <t>79</t>
  </si>
  <si>
    <t>63127416</t>
  </si>
  <si>
    <t>profil rohový PVC 23x23mm s výztužnou tkaninou š 100mm pro ETICS</t>
  </si>
  <si>
    <t>158</t>
  </si>
  <si>
    <t>48,600*1,05</t>
  </si>
  <si>
    <t>59051512</t>
  </si>
  <si>
    <t>profil začišťovací s okapnicí PVC s výztužnou tkaninou pro parapet ETICS</t>
  </si>
  <si>
    <t>160</t>
  </si>
  <si>
    <t>6,900*1,05</t>
  </si>
  <si>
    <t>81</t>
  </si>
  <si>
    <t>28342201</t>
  </si>
  <si>
    <t>profil začišťovací PVC 9mm</t>
  </si>
  <si>
    <t>162</t>
  </si>
  <si>
    <t>63,400*1,05</t>
  </si>
  <si>
    <t>629991011</t>
  </si>
  <si>
    <t>Zakrytí výplní otvorů a svislých ploch fólií přilepenou lepící páskou</t>
  </si>
  <si>
    <t>164</t>
  </si>
  <si>
    <t>(0,75*0,75*2+1,80*2,75+1,80*2,50+1,80*2,25+1,80*2,50)*2</t>
  </si>
  <si>
    <t>83</t>
  </si>
  <si>
    <t>166</t>
  </si>
  <si>
    <t>"atika"     (3,90*2+8,95)*0,45*0,10</t>
  </si>
  <si>
    <t>168</t>
  </si>
  <si>
    <t>(3,90*2+9,85+3,20*2+8,95)*0,10</t>
  </si>
  <si>
    <t>85</t>
  </si>
  <si>
    <t>170</t>
  </si>
  <si>
    <t>622143002</t>
  </si>
  <si>
    <t>Montáž omítkových plastových nebo pozinkovaných dilatačních profilů</t>
  </si>
  <si>
    <t>172</t>
  </si>
  <si>
    <t>8,45*2</t>
  </si>
  <si>
    <t>87</t>
  </si>
  <si>
    <t>2834220R</t>
  </si>
  <si>
    <t>profil dilatační</t>
  </si>
  <si>
    <t>174</t>
  </si>
  <si>
    <t>16,900*1,05</t>
  </si>
  <si>
    <t>642945111</t>
  </si>
  <si>
    <t>Osazování protipožárních nebo protiplynových zárubní dveří jednokřídlových do 2,5 m2</t>
  </si>
  <si>
    <t>176</t>
  </si>
  <si>
    <t>"D3/L"     1,00</t>
  </si>
  <si>
    <t>"D4/P"   1+1</t>
  </si>
  <si>
    <t>89</t>
  </si>
  <si>
    <t>642945112</t>
  </si>
  <si>
    <t>Osazování protipožárních nebo protiplynových zárubní dveří dvoukřídlových přes 2,5 do 6,5 m2</t>
  </si>
  <si>
    <t>178</t>
  </si>
  <si>
    <t>"D1/P"     1,00</t>
  </si>
  <si>
    <t>55331766</t>
  </si>
  <si>
    <t>zárubeň dvoukřídlá ocelová pro zdění s protipožární úpravou tl stěny 160-200mm rozměru 1600/1970, 2100mm</t>
  </si>
  <si>
    <t>180</t>
  </si>
  <si>
    <t>91</t>
  </si>
  <si>
    <t>55331562</t>
  </si>
  <si>
    <t>zárubeň jednokřídlá ocelová pro zdění s protipožární úpravou tl stěny 110-150mm rozměru 800/1970, 2100mm</t>
  </si>
  <si>
    <t>182</t>
  </si>
  <si>
    <t>55331571</t>
  </si>
  <si>
    <t>zárubeň jednokřídlá ocelová pro zdění s protipožární úpravou tl stěny 210-250mm rozměru 700/1970, 2100mm</t>
  </si>
  <si>
    <t>184</t>
  </si>
  <si>
    <t>"D4/P"     2,00</t>
  </si>
  <si>
    <t>93</t>
  </si>
  <si>
    <t>953921115</t>
  </si>
  <si>
    <t>Dlaždice betonové 500x500 mm kladené na sucho na ploché střechy</t>
  </si>
  <si>
    <t>186</t>
  </si>
  <si>
    <t>"S1"     4*4</t>
  </si>
  <si>
    <t>953921116</t>
  </si>
  <si>
    <t>Příplatek k dlaždicím betonovým 500x500 mm kladeným na sucho za podkladové čtverce z lepenky</t>
  </si>
  <si>
    <t>188</t>
  </si>
  <si>
    <t>"S1"     16,00</t>
  </si>
  <si>
    <t>95</t>
  </si>
  <si>
    <t>952901111</t>
  </si>
  <si>
    <t>Vyčištění budov bytové a občanské výstavby při výšce podlaží do 4 m</t>
  </si>
  <si>
    <t>190</t>
  </si>
  <si>
    <t>"1.N.P."     3,90*9,85+4,40*6,40</t>
  </si>
  <si>
    <t>"2.N.P."     3,90*9,85</t>
  </si>
  <si>
    <t>949101111</t>
  </si>
  <si>
    <t>Lešení pomocné pro objekty pozemních staveb s lešeňovou podlahou v do 1,9 m zatížení do 150 kg/m2</t>
  </si>
  <si>
    <t>192</t>
  </si>
  <si>
    <t>"1.N.P."     3,20*6,90+1,30*1,80+3,75*2,00+3,75*3,25</t>
  </si>
  <si>
    <t>"2.N.P."     3,20*6,90+1,30*1,80</t>
  </si>
  <si>
    <t>97</t>
  </si>
  <si>
    <t>941111111</t>
  </si>
  <si>
    <t>Montáž lešení řadového trubkového lehkého s podlahami zatížení do 200 kg/m2 š od 0,6 do 0,9 m v do 10 m</t>
  </si>
  <si>
    <t>194</t>
  </si>
  <si>
    <t>(3,90+0,90*2+9,85+0,90*2+3,90)*8,45</t>
  </si>
  <si>
    <t>941111211</t>
  </si>
  <si>
    <t>Příplatek k lešení řadovému trubkovému lehkému s podlahami š 0,9 m v 10 m za první a ZKD den použití</t>
  </si>
  <si>
    <t>196</t>
  </si>
  <si>
    <t>179,563*30</t>
  </si>
  <si>
    <t>99</t>
  </si>
  <si>
    <t>941111811</t>
  </si>
  <si>
    <t>Demontáž lešení řadového trubkového lehkého s podlahami zatížení do 200 kg/m2 š přes 0,6 do 0,9 m v do 10 m</t>
  </si>
  <si>
    <t>198</t>
  </si>
  <si>
    <t>941121111</t>
  </si>
  <si>
    <t>Montáž lešení řadového trubkového těžkého s podlahami zatížení do 300 kg/m2 š přes 1,5 do 1,8 m v do 10 m</t>
  </si>
  <si>
    <t>200</t>
  </si>
  <si>
    <t>101</t>
  </si>
  <si>
    <t>941121211</t>
  </si>
  <si>
    <t>Příplatek k lešení řadovému trubkovému těžkému s podlahami š 1,5 m v 10 m za první a ZKD den použití</t>
  </si>
  <si>
    <t>202</t>
  </si>
  <si>
    <t>941121811</t>
  </si>
  <si>
    <t>Demontáž lešení řadového trubkového těžkého s podlahami zatížení do 300 kg/m2 š přes 1,2 do 1,5 m v do 10 m</t>
  </si>
  <si>
    <t>204</t>
  </si>
  <si>
    <t>103</t>
  </si>
  <si>
    <t>949411121</t>
  </si>
  <si>
    <t>Montáž schodišťových věží trubkových o půdorysné ploše do 15 m2 v do 10 m</t>
  </si>
  <si>
    <t>206</t>
  </si>
  <si>
    <t>949411221</t>
  </si>
  <si>
    <t>Příplatek k schodišťovým věžím trubkovým do 15 m2 v přes 10 do 20 m za první a ZKD den použití</t>
  </si>
  <si>
    <t>208</t>
  </si>
  <si>
    <t>7,37*30</t>
  </si>
  <si>
    <t>105</t>
  </si>
  <si>
    <t>949411821</t>
  </si>
  <si>
    <t>Demontáž schodišťových věží trubkových o půdorysné ploše do 15 m2 v do 10 m</t>
  </si>
  <si>
    <t>210</t>
  </si>
  <si>
    <t>949311111</t>
  </si>
  <si>
    <t>Montáž lešení trubkového do šachet o půdorysné ploše do 6 m2 v do 10 m</t>
  </si>
  <si>
    <t>212</t>
  </si>
  <si>
    <t>107</t>
  </si>
  <si>
    <t>949311211</t>
  </si>
  <si>
    <t>Příplatek k lešení trubkovému do šachet do 6 m2 v přes 20 do 30 m za první a ZKD den použití</t>
  </si>
  <si>
    <t>214</t>
  </si>
  <si>
    <t>8,62*10</t>
  </si>
  <si>
    <t>949311811</t>
  </si>
  <si>
    <t>Demontáž lešení trubkového do šachet o půdorysné ploše do 6 m2 v do 10 m</t>
  </si>
  <si>
    <t>216</t>
  </si>
  <si>
    <t>109</t>
  </si>
  <si>
    <t>944511111</t>
  </si>
  <si>
    <t>Montáž ochranné sítě z textilie z umělých vláken</t>
  </si>
  <si>
    <t>218</t>
  </si>
  <si>
    <t>(4,80+11,65+4,80)*8,45</t>
  </si>
  <si>
    <t>944511211</t>
  </si>
  <si>
    <t>Příplatek k ochranné síti za první a ZKD den použití</t>
  </si>
  <si>
    <t>220</t>
  </si>
  <si>
    <t>111</t>
  </si>
  <si>
    <t>944511811</t>
  </si>
  <si>
    <t>Demontáž ochranné sítě z textilie z umělých vláken</t>
  </si>
  <si>
    <t>222</t>
  </si>
  <si>
    <t>953312125</t>
  </si>
  <si>
    <t>Vložky do svislých dilatačních spár z extrudovaných polystyrénových desek tl. přes 40 do 50 mm  (včetně dodávky)</t>
  </si>
  <si>
    <t>224</t>
  </si>
  <si>
    <t>Vložky do svislých dilatačních spár z extrudovaných polystyrénových desek tl. přes 40 do 50 mm (včetně dodávky)</t>
  </si>
  <si>
    <t>8,45*1,00*2</t>
  </si>
  <si>
    <t>113</t>
  </si>
  <si>
    <t>99999-01R</t>
  </si>
  <si>
    <t>D+M, dilatační lišta rovná hliníková interierová</t>
  </si>
  <si>
    <t>226</t>
  </si>
  <si>
    <t>"Z6"     14,90</t>
  </si>
  <si>
    <t>95396111R</t>
  </si>
  <si>
    <t>Kotvy chemické vel. M12 hl. do 300mm mm  s vyvrtáním otvorů</t>
  </si>
  <si>
    <t>228</t>
  </si>
  <si>
    <t>Kotvy chemické vel. M12 hl. do 300mm mm s vyvrtáním otvorů</t>
  </si>
  <si>
    <t>"Z8"     16+4</t>
  </si>
  <si>
    <t>115</t>
  </si>
  <si>
    <t>99999-02R</t>
  </si>
  <si>
    <t>D+M, standardní výtah, stanice 2+2 neprůchozí, včetně invalidní vyhlášky, šachetní a kabinové dveře v provedeníí nerez brus</t>
  </si>
  <si>
    <t>230</t>
  </si>
  <si>
    <t>232</t>
  </si>
  <si>
    <t>711</t>
  </si>
  <si>
    <t>Izolace proti vodě, vlhkosti a plynům</t>
  </si>
  <si>
    <t>117</t>
  </si>
  <si>
    <t>711111001</t>
  </si>
  <si>
    <t>Provedení izolace proti zemní vlhkosti vodorovné za studena nátěrem penetračním</t>
  </si>
  <si>
    <t>234</t>
  </si>
  <si>
    <t xml:space="preserve">"1K1"     </t>
  </si>
  <si>
    <t>3,90*9,85</t>
  </si>
  <si>
    <t>(3,90+9,85)*2*0,18</t>
  </si>
  <si>
    <t>711112001</t>
  </si>
  <si>
    <t>Provedení izolace proti zemní vlhkosti svislé za studena nátěrem penetračním</t>
  </si>
  <si>
    <t>236</t>
  </si>
  <si>
    <t>"výtah"     (2,35+2,50)*2*1,10</t>
  </si>
  <si>
    <t>119</t>
  </si>
  <si>
    <t>238</t>
  </si>
  <si>
    <t>43,365*0,00033</t>
  </si>
  <si>
    <t>10,670*0,00034</t>
  </si>
  <si>
    <t>711141559</t>
  </si>
  <si>
    <t>Provedení izolace proti zemní vlhkosti pásy přitavením vodorovné NAIP</t>
  </si>
  <si>
    <t>240</t>
  </si>
  <si>
    <t>"1K1"     43,365</t>
  </si>
  <si>
    <t>121</t>
  </si>
  <si>
    <t>711142559</t>
  </si>
  <si>
    <t>Provedení izolace proti zemní vlhkosti pásy přitavením svislé NAIP</t>
  </si>
  <si>
    <t>242</t>
  </si>
  <si>
    <t>"výtah"     10,670</t>
  </si>
  <si>
    <t>62853004</t>
  </si>
  <si>
    <t>pás asfaltový natavitelný modifikovaný SBS tl 4,0mm s vložkou ze skleněné tkaniny a spalitelnou PE fólií nebo jemnozrnným minerálním posypem na horním povrchu</t>
  </si>
  <si>
    <t>244</t>
  </si>
  <si>
    <t>43,365*1,1655</t>
  </si>
  <si>
    <t>10,670*1,221</t>
  </si>
  <si>
    <t>123</t>
  </si>
  <si>
    <t>998711202</t>
  </si>
  <si>
    <t>Přesun hmot procentní pro izolace proti vodě, vlhkosti a plynům v objektech v přes 6 do 12 m</t>
  </si>
  <si>
    <t>246</t>
  </si>
  <si>
    <t>248</t>
  </si>
  <si>
    <t>"S1"</t>
  </si>
  <si>
    <t>(3,20+8,95)*2*0,88</t>
  </si>
  <si>
    <t>125</t>
  </si>
  <si>
    <t>250</t>
  </si>
  <si>
    <t>59,799*0,00032</t>
  </si>
  <si>
    <t>252</t>
  </si>
  <si>
    <t>"S1"     59,799</t>
  </si>
  <si>
    <t>127</t>
  </si>
  <si>
    <t>254</t>
  </si>
  <si>
    <t>59,799*1,1655</t>
  </si>
  <si>
    <t>712341715</t>
  </si>
  <si>
    <t>Provedení povlakové krytiny střech do 10° pásy NAIP přitavením zaizolování prostupů kruhového průřezu D do 300 mm</t>
  </si>
  <si>
    <t>256</t>
  </si>
  <si>
    <t>"S1"     2,00</t>
  </si>
  <si>
    <t>129</t>
  </si>
  <si>
    <t>712391171</t>
  </si>
  <si>
    <t>Provedení povlakové krytiny střech do 10° podkladní textilní vrstvy</t>
  </si>
  <si>
    <t>258</t>
  </si>
  <si>
    <t>(3,20+8,95)*2*0,58</t>
  </si>
  <si>
    <t>712391172</t>
  </si>
  <si>
    <t>Provedení povlakové krytiny střech do 10° ochranné textilní vrstvy</t>
  </si>
  <si>
    <t>260</t>
  </si>
  <si>
    <t>"S1"     52,509</t>
  </si>
  <si>
    <t>131</t>
  </si>
  <si>
    <t>69311068</t>
  </si>
  <si>
    <t>geotextilie netkaná separační, ochranná, filtrační, drenážní PP 300g/m2</t>
  </si>
  <si>
    <t>262</t>
  </si>
  <si>
    <t>52,509*1,155</t>
  </si>
  <si>
    <t>69311082</t>
  </si>
  <si>
    <t>geotextilie netkaná separační, ochranná, filtrační, drenážní PP 500g/m2</t>
  </si>
  <si>
    <t>264</t>
  </si>
  <si>
    <t>133</t>
  </si>
  <si>
    <t>712361703</t>
  </si>
  <si>
    <t>Provedení povlakové krytiny střech do 10° fólií přilepenou v plné ploše</t>
  </si>
  <si>
    <t>266</t>
  </si>
  <si>
    <t>28343014</t>
  </si>
  <si>
    <t>fólie hydroizolační střešní mPVC určená ke stabilizaci přitížením a do vegetačních střech tl 1,6 mm</t>
  </si>
  <si>
    <t>268</t>
  </si>
  <si>
    <t>"odstín antracit - tmavě šedá"</t>
  </si>
  <si>
    <t>52,509*1,1655</t>
  </si>
  <si>
    <t>135</t>
  </si>
  <si>
    <t>712363115</t>
  </si>
  <si>
    <t>Provedení povlakové krytiny střech do 10° zaizolování prostupů kruhového průřezu D do 300 mm</t>
  </si>
  <si>
    <t>270</t>
  </si>
  <si>
    <t>712391382</t>
  </si>
  <si>
    <t>Provedení povlakové krytiny střech do 10° násypem z hrubého kameniva tl 50 mm</t>
  </si>
  <si>
    <t>272</t>
  </si>
  <si>
    <t>"S1"     3,20*8,95</t>
  </si>
  <si>
    <t>137</t>
  </si>
  <si>
    <t>712391482</t>
  </si>
  <si>
    <t>Příplatek k povlakové krytině střech do 10° ZKD 10 mm násypu z hrubého kameniva</t>
  </si>
  <si>
    <t>274</t>
  </si>
  <si>
    <t>"S1"     3,20*8,95*3</t>
  </si>
  <si>
    <t>58337402</t>
  </si>
  <si>
    <t>kamenivo dekorační (kačírek) frakce 16/22</t>
  </si>
  <si>
    <t>276</t>
  </si>
  <si>
    <t>3,20*8,95*(0,05+0,03)*1,837</t>
  </si>
  <si>
    <t>139</t>
  </si>
  <si>
    <t>712998201</t>
  </si>
  <si>
    <t>Montáž bezpečnostního přepadu z PVC do DN 70</t>
  </si>
  <si>
    <t>278</t>
  </si>
  <si>
    <t>28342475</t>
  </si>
  <si>
    <t>přepad bezpečnostní atikový DN 75 s manžetou pro hydroizolaci z PVC-P</t>
  </si>
  <si>
    <t>280</t>
  </si>
  <si>
    <t>141</t>
  </si>
  <si>
    <t>282</t>
  </si>
  <si>
    <t>713131141</t>
  </si>
  <si>
    <t>Montáž izolace tepelné stěn a základů lepením celoplošně rohoží, pásů, dílců, desek</t>
  </si>
  <si>
    <t>284</t>
  </si>
  <si>
    <t>"základy"</t>
  </si>
  <si>
    <t>(3,85+7,10+1,35)*1,00</t>
  </si>
  <si>
    <t>(2,70+2,55)*1,25</t>
  </si>
  <si>
    <t>9,75*0,75</t>
  </si>
  <si>
    <t>143</t>
  </si>
  <si>
    <t>28376356</t>
  </si>
  <si>
    <t>deska perimetrická pro zateplení spodních staveb 200kPa λ=0,034 tl 80mm</t>
  </si>
  <si>
    <t>286</t>
  </si>
  <si>
    <t>26,176*1,05</t>
  </si>
  <si>
    <t>713121111</t>
  </si>
  <si>
    <t>Montáž izolace tepelné podlah volně kladenými rohožemi, pásy, dílci, deskami 1 vrstva</t>
  </si>
  <si>
    <t>288</t>
  </si>
  <si>
    <t>"1K1 - tl. 160 mm"</t>
  </si>
  <si>
    <t>"2P1 - tl. 20 mm"</t>
  </si>
  <si>
    <t>3,20*2,30+2,00*0,25+0,90*0,20+1,60*0,25</t>
  </si>
  <si>
    <t>"2K1 - tl. 20mm"     2,34</t>
  </si>
  <si>
    <t>145</t>
  </si>
  <si>
    <t>28372319</t>
  </si>
  <si>
    <t>deska EPS 100 pro konstrukce s běžným zatížením λ=0,037 tl 160mm</t>
  </si>
  <si>
    <t>290</t>
  </si>
  <si>
    <t>25,675*1,05</t>
  </si>
  <si>
    <t>28376551</t>
  </si>
  <si>
    <t>deska polystyrénová pro snížení kročejového hluku (max. zatížení 4 kN/m2) tl 20mm</t>
  </si>
  <si>
    <t>292</t>
  </si>
  <si>
    <t>(8,440+2,340)*1,05</t>
  </si>
  <si>
    <t>147</t>
  </si>
  <si>
    <t>294</t>
  </si>
  <si>
    <t>"V1"     9,85*0,20</t>
  </si>
  <si>
    <t>"V3"     17,65*0,20</t>
  </si>
  <si>
    <t>28375936</t>
  </si>
  <si>
    <t>deska EPS 70 fasádní λ=0,039 tl 80mm</t>
  </si>
  <si>
    <t>296</t>
  </si>
  <si>
    <t>9,030*1,05</t>
  </si>
  <si>
    <t>149</t>
  </si>
  <si>
    <t>713141136</t>
  </si>
  <si>
    <t>Montáž izolace tepelné střech plochých lepené za studena nízkoexpanzní (PUR) pěnou 1 vrstva desek</t>
  </si>
  <si>
    <t>298</t>
  </si>
  <si>
    <t>"S1 - tl. 160 mm"     3,20*8,95</t>
  </si>
  <si>
    <t>713141336</t>
  </si>
  <si>
    <t>Montáž izolace tepelné střech plochých lepené za studena nízkoexpanzní (PUR) pěnou, spádová vrstva</t>
  </si>
  <si>
    <t>300</t>
  </si>
  <si>
    <t>"S1 - tl. 140 mm"     3,20*8,95</t>
  </si>
  <si>
    <t>151</t>
  </si>
  <si>
    <t>63148107</t>
  </si>
  <si>
    <t>deska tepelně izolační minerální univerzální λ=0,038-0,039 tl 160mm</t>
  </si>
  <si>
    <t>302</t>
  </si>
  <si>
    <t>28,640*1,05</t>
  </si>
  <si>
    <t>28376104</t>
  </si>
  <si>
    <t>klín izolační z čedičové minerální vaty 70kPa spádový</t>
  </si>
  <si>
    <t>304</t>
  </si>
  <si>
    <t>28,640*(0,14+0,10)/2*1,05</t>
  </si>
  <si>
    <t>153</t>
  </si>
  <si>
    <t>713141212</t>
  </si>
  <si>
    <t>Montáž izolace tepelné střech plochých lepené nízkoexpanzní (PUR) pěnou atikový klín</t>
  </si>
  <si>
    <t>306</t>
  </si>
  <si>
    <t>"S1"      (3,20+8,95)*2</t>
  </si>
  <si>
    <t>63152008</t>
  </si>
  <si>
    <t>klín atikový přechodný minerální plochých střech tl 100x100mm</t>
  </si>
  <si>
    <t>308</t>
  </si>
  <si>
    <t>24,300*1,05</t>
  </si>
  <si>
    <t>155</t>
  </si>
  <si>
    <t>310</t>
  </si>
  <si>
    <t>763</t>
  </si>
  <si>
    <t>Konstrukce suché výstavby</t>
  </si>
  <si>
    <t>763111462</t>
  </si>
  <si>
    <t>SDK příčka tl 150 mm profil CW+UW 100 desky 2x akustická 12,5 s izolací EI 90 Rw 61 dB</t>
  </si>
  <si>
    <t>312</t>
  </si>
  <si>
    <t>"1.N.P."     3,75*3,30-0,80*1,97</t>
  </si>
  <si>
    <t>157</t>
  </si>
  <si>
    <t>763111717</t>
  </si>
  <si>
    <t>SDK příčka základní penetrační nátěr (oboustranně)</t>
  </si>
  <si>
    <t>314</t>
  </si>
  <si>
    <t>763135102</t>
  </si>
  <si>
    <t>Montáž SDK minerálního podhledu z kazet 600x600 mm na zavěšenou polozapuštěnou nosnou konstrukci</t>
  </si>
  <si>
    <t>316</t>
  </si>
  <si>
    <t>"1.N.P.  -  zádveří, m.č. 103"     3,20*2,30+3,75*2,00+12,19</t>
  </si>
  <si>
    <t>"2.N.P.  -  schodiště, chodba"     3,20*6,90</t>
  </si>
  <si>
    <t>159</t>
  </si>
  <si>
    <t>5903053R</t>
  </si>
  <si>
    <t>kazetový minerální podhled akustický, vel. 600x600x15 mm</t>
  </si>
  <si>
    <t>318</t>
  </si>
  <si>
    <t>49,130*1,05</t>
  </si>
  <si>
    <t>998763402</t>
  </si>
  <si>
    <t>Přesun hmot procentní pro sádrokartonové konstrukce v objektech v přes 6 do 12 m</t>
  </si>
  <si>
    <t>320</t>
  </si>
  <si>
    <t>161</t>
  </si>
  <si>
    <t>764216604</t>
  </si>
  <si>
    <t>Oplechování rovných parapetů mechanicky kotvené z Pz s povrchovou úpravou rš 330 mm</t>
  </si>
  <si>
    <t>322</t>
  </si>
  <si>
    <t>"K1  (bílá)"     2,00</t>
  </si>
  <si>
    <t>"K2  (oranžová)"     2,60+4,40</t>
  </si>
  <si>
    <t>764214607</t>
  </si>
  <si>
    <t>Oplechování horních ploch a atik bez rohů z Pz s povrch úpravou mechanicky kotvené rš 670 mm</t>
  </si>
  <si>
    <t>324</t>
  </si>
  <si>
    <t>"K3"     3,95*2+8,95</t>
  </si>
  <si>
    <t>163</t>
  </si>
  <si>
    <t>764215646</t>
  </si>
  <si>
    <t>Příplatek za zvýšenou pracnost při oplechování rohů nadezdívek(atik)z Pz s povrch úprav rš přes 400 mm</t>
  </si>
  <si>
    <t>326</t>
  </si>
  <si>
    <t>764213642</t>
  </si>
  <si>
    <t>Střešní dilatace z Pz s povrchovou úpravou vícedílná rš 1000 mm</t>
  </si>
  <si>
    <t>328</t>
  </si>
  <si>
    <t>"K4"     9,90</t>
  </si>
  <si>
    <t>165</t>
  </si>
  <si>
    <t>330</t>
  </si>
  <si>
    <t>766660021</t>
  </si>
  <si>
    <t>Montáž dveřních křídel otvíravých jednokřídlových š do 0,8 m požárních do ocelové zárubně</t>
  </si>
  <si>
    <t>332</t>
  </si>
  <si>
    <t>"D4/P"     1+1</t>
  </si>
  <si>
    <t>167</t>
  </si>
  <si>
    <t>766660031</t>
  </si>
  <si>
    <t>Montáž dveřních křídel otvíravých dvoukřídlových požárních do ocelové zárubně</t>
  </si>
  <si>
    <t>334</t>
  </si>
  <si>
    <t>6116501R</t>
  </si>
  <si>
    <t>dveře vnitřní dvoukřídlé dřevěné, vel. 1600x1970 mm  (podrobný popis viz PD)</t>
  </si>
  <si>
    <t>336</t>
  </si>
  <si>
    <t>169</t>
  </si>
  <si>
    <t>6116502R</t>
  </si>
  <si>
    <t>dveře vnitřní jednokřídlé dřevěné, vel. 800x1970 mm  (podrobný popis viz PD)</t>
  </si>
  <si>
    <t>338</t>
  </si>
  <si>
    <t>6116503R</t>
  </si>
  <si>
    <t>dveře vnitřní jednokřídlé dřevěné, vel. 700x1970 mm  (podrobný popis viz PD)</t>
  </si>
  <si>
    <t>340</t>
  </si>
  <si>
    <t>171</t>
  </si>
  <si>
    <t>766660641</t>
  </si>
  <si>
    <t>Montáž vchodových dveří jednokřídlových s díly a nadsvětlíkem do betonové kce</t>
  </si>
  <si>
    <t>342</t>
  </si>
  <si>
    <t>"O3"     1,00</t>
  </si>
  <si>
    <t>766660734</t>
  </si>
  <si>
    <t>Montáž dveřního bezpečnostního kování - panikového</t>
  </si>
  <si>
    <t>344</t>
  </si>
  <si>
    <t>173</t>
  </si>
  <si>
    <t>611405R</t>
  </si>
  <si>
    <t>dveře dvoukřídlé vchodové plastové s nadsvětlíkem, vel. 1800x2750 mm  (podrobný popis viz PD)</t>
  </si>
  <si>
    <t>346</t>
  </si>
  <si>
    <t>766622132</t>
  </si>
  <si>
    <t>Montáž plastových oken plochy přes 1 m2 otevíravých v do 2,5 m s rámem do zdiva</t>
  </si>
  <si>
    <t>348</t>
  </si>
  <si>
    <t>"O2"     2,00*2,00</t>
  </si>
  <si>
    <t>"O4"     1,80*2,50*2</t>
  </si>
  <si>
    <t>"O5"     1,80*2,25</t>
  </si>
  <si>
    <t>175</t>
  </si>
  <si>
    <t>766622216</t>
  </si>
  <si>
    <t>Montáž plastových oken plochy do 1 m2 otevíravých s rámem do zdiva</t>
  </si>
  <si>
    <t>350</t>
  </si>
  <si>
    <t>"O8"     2,00</t>
  </si>
  <si>
    <t>6114001R</t>
  </si>
  <si>
    <t>okno plastové dvoukřídlé se středním sloupkem, vel. 2000x2000 mm  (podrobný popis viz PD)</t>
  </si>
  <si>
    <t>352</t>
  </si>
  <si>
    <t>"O2"     1,00</t>
  </si>
  <si>
    <t>177</t>
  </si>
  <si>
    <t>6114002R</t>
  </si>
  <si>
    <t>okno plastové dvoukřídlé se středním sloupkem, vel. 1800x2500 mm  (podrobný popis viz PD)</t>
  </si>
  <si>
    <t>354</t>
  </si>
  <si>
    <t>"O4"     2,00</t>
  </si>
  <si>
    <t>6114004R</t>
  </si>
  <si>
    <t>okno plastové jednokřídlé, vel. 750x750  mm  (podrobný popis viz PD)</t>
  </si>
  <si>
    <t>356</t>
  </si>
  <si>
    <t>179</t>
  </si>
  <si>
    <t>6114003R</t>
  </si>
  <si>
    <t>okno plastové pětikřídlé, vel. 1800x2250 mm  (podrobný popis viz PD)</t>
  </si>
  <si>
    <t>358</t>
  </si>
  <si>
    <t>"O5"     1,00</t>
  </si>
  <si>
    <t>766660726</t>
  </si>
  <si>
    <t>Montáž pákového otevírače</t>
  </si>
  <si>
    <t>360</t>
  </si>
  <si>
    <t>"O8/Z2"     2,00</t>
  </si>
  <si>
    <t>181</t>
  </si>
  <si>
    <t>54913110</t>
  </si>
  <si>
    <t>kování, uzávěr ventilační okenní páky</t>
  </si>
  <si>
    <t>362</t>
  </si>
  <si>
    <t>766660717</t>
  </si>
  <si>
    <t>Montáž dveřních křídel samozavírače na ocelovou zárubeň</t>
  </si>
  <si>
    <t>364</t>
  </si>
  <si>
    <t>"Z3"     4,00</t>
  </si>
  <si>
    <t>183</t>
  </si>
  <si>
    <t>54917265</t>
  </si>
  <si>
    <t>samozavírač dveří hydraulický K214 č.14 zlatá bronz</t>
  </si>
  <si>
    <t>366</t>
  </si>
  <si>
    <t>"Z3"      4,00</t>
  </si>
  <si>
    <t>766694111</t>
  </si>
  <si>
    <t>Montáž parapetních desek dřevěných nebo plastových š do 30 cm dl do 1,0 m</t>
  </si>
  <si>
    <t>368</t>
  </si>
  <si>
    <t>"Z9"     2,00</t>
  </si>
  <si>
    <t>185</t>
  </si>
  <si>
    <t>766694113</t>
  </si>
  <si>
    <t>Montáž parapetních desek dřevěných nebo plastových š do 30 cm dl přes 1,6 do 2,6 m</t>
  </si>
  <si>
    <t>370</t>
  </si>
  <si>
    <t>"Z9"     1+2+1</t>
  </si>
  <si>
    <t>61144402</t>
  </si>
  <si>
    <t>parapet plastový vnitřní komůrkový tl 20mm š 300mm</t>
  </si>
  <si>
    <t>372</t>
  </si>
  <si>
    <t>"délku doměřit na stavbě !"</t>
  </si>
  <si>
    <t>"Z9"     0,75*2+1,80*3+2,00</t>
  </si>
  <si>
    <t>187</t>
  </si>
  <si>
    <t>61144019</t>
  </si>
  <si>
    <t>koncovka k parapetu plastovému vnitřnímu 1 pár</t>
  </si>
  <si>
    <t>sada</t>
  </si>
  <si>
    <t>374</t>
  </si>
  <si>
    <t>"Z9"     6,00</t>
  </si>
  <si>
    <t>766211500</t>
  </si>
  <si>
    <t>Montáž madel schodišťových dřevených nebo verzalitových průběžných atypických š do 15 cm 1 kus</t>
  </si>
  <si>
    <t>376</t>
  </si>
  <si>
    <t>"Z10"     1,80*2</t>
  </si>
  <si>
    <t>189</t>
  </si>
  <si>
    <t>766211200</t>
  </si>
  <si>
    <t>Montáž madel schodišťových dřevených nebo verzalitových průběžných</t>
  </si>
  <si>
    <t>378</t>
  </si>
  <si>
    <t>"Z11"     3,50*2</t>
  </si>
  <si>
    <t>"Z12"     8,60</t>
  </si>
  <si>
    <t>0521710R</t>
  </si>
  <si>
    <t>madlo bukové D 50mm, povrchová úprava</t>
  </si>
  <si>
    <t>380</t>
  </si>
  <si>
    <t>3,60+8,60</t>
  </si>
  <si>
    <t>191</t>
  </si>
  <si>
    <t>0521711R</t>
  </si>
  <si>
    <t>madlo bukové D 50mm, povrchová úprava, kotvící prvky</t>
  </si>
  <si>
    <t>382</t>
  </si>
  <si>
    <t>384</t>
  </si>
  <si>
    <t>767</t>
  </si>
  <si>
    <t>Konstrukce zámečnické</t>
  </si>
  <si>
    <t>193</t>
  </si>
  <si>
    <t>767531111</t>
  </si>
  <si>
    <t>Montáž vstupních kovových nebo plastových rohoží čistících zón</t>
  </si>
  <si>
    <t>386</t>
  </si>
  <si>
    <t>"Z1"     1,80*1,10</t>
  </si>
  <si>
    <t>767531121</t>
  </si>
  <si>
    <t>Osazení zapuštěného rámu z L profilů k čistícím rohožím</t>
  </si>
  <si>
    <t>388</t>
  </si>
  <si>
    <t>"Z1"     (1,80+1,10)*2</t>
  </si>
  <si>
    <t>195</t>
  </si>
  <si>
    <t>69752001</t>
  </si>
  <si>
    <t>rohož vstupní provedení hliník standard 27 mm</t>
  </si>
  <si>
    <t>390</t>
  </si>
  <si>
    <t>1,98*1,10</t>
  </si>
  <si>
    <t>69752160</t>
  </si>
  <si>
    <t>rám pro zapuštění profil L-30/30 25/25 20/30 15/30-Al</t>
  </si>
  <si>
    <t>392</t>
  </si>
  <si>
    <t>5,80*1,10</t>
  </si>
  <si>
    <t>197</t>
  </si>
  <si>
    <t>767995115</t>
  </si>
  <si>
    <t>Montáž atypických zámečnických konstrukcí hm přes 50 do 100 kg</t>
  </si>
  <si>
    <t>kg</t>
  </si>
  <si>
    <t>394</t>
  </si>
  <si>
    <t>"Z8"      89,21</t>
  </si>
  <si>
    <t>5539901R</t>
  </si>
  <si>
    <t>přístřešek nad vstupem včetně oplechování, žárově pozinkováno  (podrobný popis viz PD)</t>
  </si>
  <si>
    <t>396</t>
  </si>
  <si>
    <t>"Z8"     89,21</t>
  </si>
  <si>
    <t>199</t>
  </si>
  <si>
    <t>767161111</t>
  </si>
  <si>
    <t>Montáž zábradlí rovného z trubek do zdi hm do 20 kg</t>
  </si>
  <si>
    <t>398</t>
  </si>
  <si>
    <t>5534228R</t>
  </si>
  <si>
    <t>zábradlí před oknem ocelové, kotvení, komaxitové, barva modrá RAL 5005  (podrobný popis viz PD)</t>
  </si>
  <si>
    <t>400</t>
  </si>
  <si>
    <t>201</t>
  </si>
  <si>
    <t>767220120</t>
  </si>
  <si>
    <t>Montáž zábradlí schodišťového hm přes 15 do 25 kg z trubek do zdi</t>
  </si>
  <si>
    <t>402</t>
  </si>
  <si>
    <t>767220191</t>
  </si>
  <si>
    <t>Příplatek k montáži zábradlí z trubek za vytvoření ohybu</t>
  </si>
  <si>
    <t>404</t>
  </si>
  <si>
    <t>"Z12"     2,00</t>
  </si>
  <si>
    <t>203</t>
  </si>
  <si>
    <t>5534229R</t>
  </si>
  <si>
    <t>zábradlí schodišťové ocelové, kotvení, komaxitové,  (podrobný popis viz PD)</t>
  </si>
  <si>
    <t>406</t>
  </si>
  <si>
    <t>767881112</t>
  </si>
  <si>
    <t>Montáž bodů záchytného systému do železobetonu chemickou kotvou</t>
  </si>
  <si>
    <t>408</t>
  </si>
  <si>
    <t>"Z13"     2,00</t>
  </si>
  <si>
    <t>205</t>
  </si>
  <si>
    <t>3145220R</t>
  </si>
  <si>
    <t>úchyt pro kotvení nad schodišťovým oknem pro bezpečnost při mytí okna</t>
  </si>
  <si>
    <t>410</t>
  </si>
  <si>
    <t>241</t>
  </si>
  <si>
    <t>767995117</t>
  </si>
  <si>
    <t>Montáž atypických zámečnických konstrukcí hm přes 250 do 500 kg</t>
  </si>
  <si>
    <t>767314073</t>
  </si>
  <si>
    <t>Montáž ostatních atypických zámečnických konstrukcí hmotnosti přes 250 do 500 kg</t>
  </si>
  <si>
    <t>https://podminky.urs.cz/item/CS_URS_2023_01/767995117</t>
  </si>
  <si>
    <t>"Z14" ocelový žebřík na střechu</t>
  </si>
  <si>
    <t>475</t>
  </si>
  <si>
    <t>RMAT0001</t>
  </si>
  <si>
    <t>atypická zámečnická konstrukce</t>
  </si>
  <si>
    <t>22766516</t>
  </si>
  <si>
    <t>998767202</t>
  </si>
  <si>
    <t>Přesun hmot procentní pro zámečnické konstrukce v objektech v přes 6 do 12 m</t>
  </si>
  <si>
    <t>412</t>
  </si>
  <si>
    <t>771</t>
  </si>
  <si>
    <t>Podlahy z dlaždic</t>
  </si>
  <si>
    <t>207</t>
  </si>
  <si>
    <t>771111011</t>
  </si>
  <si>
    <t>Vysátí podkladu před pokládkou dlažby</t>
  </si>
  <si>
    <t>414</t>
  </si>
  <si>
    <t>"1K2"     3,75*2,00</t>
  </si>
  <si>
    <t>"schodiště"     3,20*1,60</t>
  </si>
  <si>
    <t>771111012</t>
  </si>
  <si>
    <t>Vysátí schodiště před pokládkou dlažby</t>
  </si>
  <si>
    <t>416</t>
  </si>
  <si>
    <t>1,50*22</t>
  </si>
  <si>
    <t>209</t>
  </si>
  <si>
    <t>771121011</t>
  </si>
  <si>
    <t>Nátěr penetrační na podlahu</t>
  </si>
  <si>
    <t>418</t>
  </si>
  <si>
    <t>771151011</t>
  </si>
  <si>
    <t>Samonivelační stěrka podlah pevnosti 20 MPa tl 3 mm</t>
  </si>
  <si>
    <t>420</t>
  </si>
  <si>
    <t>"schodiště"     3,20*1,60+(0,30+0,18)*1,50*22</t>
  </si>
  <si>
    <t>211</t>
  </si>
  <si>
    <t>771574112</t>
  </si>
  <si>
    <t>Montáž podlah keramických hladkých lepených flexibilním lepidlem přes 9 do 12 ks/m2</t>
  </si>
  <si>
    <t>422</t>
  </si>
  <si>
    <t>"1K1"     25,675</t>
  </si>
  <si>
    <t>"1K2"     7,500</t>
  </si>
  <si>
    <t>"2K1"     2,340</t>
  </si>
  <si>
    <t>"schodiště"     5,120</t>
  </si>
  <si>
    <t>771577111</t>
  </si>
  <si>
    <t>Příplatek k montáži podlah keramických lepených flexibilním lepidlem za plochu do 5 m2</t>
  </si>
  <si>
    <t>424</t>
  </si>
  <si>
    <t>213</t>
  </si>
  <si>
    <t>771577114</t>
  </si>
  <si>
    <t>Příplatek k montáži podlah keramických lepených flexibilním lepidlem za spárování tmelem dvousložkovým</t>
  </si>
  <si>
    <t>426</t>
  </si>
  <si>
    <t>771577115</t>
  </si>
  <si>
    <t>Příplatek k montáži podlah keramických lepených flexibilním lepidlem za lepení dvousložkovým lepidlem</t>
  </si>
  <si>
    <t>428</t>
  </si>
  <si>
    <t>215</t>
  </si>
  <si>
    <t>771474112</t>
  </si>
  <si>
    <t>Montáž soklů z dlaždic keramických rovných flexibilní lepidlo v přes 65 do 90 mm</t>
  </si>
  <si>
    <t>430</t>
  </si>
  <si>
    <t>(3,20+6,90+0,25*3+0,20)*2-1,60*2-1,10-0,70</t>
  </si>
  <si>
    <t>(1,30+1,80)*2-0,70</t>
  </si>
  <si>
    <t>(3,75+2,00+0,45)*2-1,60*2-0,80</t>
  </si>
  <si>
    <t>"schodiště"</t>
  </si>
  <si>
    <t>1,60*2+3,20</t>
  </si>
  <si>
    <t>771474122</t>
  </si>
  <si>
    <t>Montáž soklů z dlaždic keramických schodišťových šikmých flexibilní lepidlo v přes 65 do 90 mm</t>
  </si>
  <si>
    <t>432</t>
  </si>
  <si>
    <t>4,00*2</t>
  </si>
  <si>
    <t>217</t>
  </si>
  <si>
    <t>771274123</t>
  </si>
  <si>
    <t>Montáž obkladů stupnic z dlaždic protiskluzných keramických flexibilní lepidlo š přes 250 do 300 mm</t>
  </si>
  <si>
    <t>434</t>
  </si>
  <si>
    <t>771274232</t>
  </si>
  <si>
    <t>Montáž obkladů podstupnic z dlaždic hladkých keramických flexibilní lepidlo v přes 150 do 200 mm</t>
  </si>
  <si>
    <t>436</t>
  </si>
  <si>
    <t>219</t>
  </si>
  <si>
    <t>59761434</t>
  </si>
  <si>
    <t>dlažba keramická slinutá hladká do interiéru i exteriéru pro vysoké mechanické namáhání přes 9 do 12ks/m2</t>
  </si>
  <si>
    <t>438</t>
  </si>
  <si>
    <t>40,635*1,10</t>
  </si>
  <si>
    <t>33,00*0,18*1,10</t>
  </si>
  <si>
    <t>59761337</t>
  </si>
  <si>
    <t>schodovka protiskluzná šířky 300x600mm</t>
  </si>
  <si>
    <t>440</t>
  </si>
  <si>
    <t>(33,00/0,60)*1,10</t>
  </si>
  <si>
    <t>221</t>
  </si>
  <si>
    <t>59761275</t>
  </si>
  <si>
    <t>sokl-dlažba keramická slinutá hladká do interiéru i exteriéru 330x80mm</t>
  </si>
  <si>
    <t>442</t>
  </si>
  <si>
    <t>(42,900/0,33)*1,10</t>
  </si>
  <si>
    <t>(8,00/0,33)*1,10</t>
  </si>
  <si>
    <t>998771202</t>
  </si>
  <si>
    <t>Přesun hmot procentní pro podlahy z dlaždic v objektech v přes 6 do 12 m</t>
  </si>
  <si>
    <t>444</t>
  </si>
  <si>
    <t>223</t>
  </si>
  <si>
    <t>776111311</t>
  </si>
  <si>
    <t>Vysátí podkladu povlakových podlah</t>
  </si>
  <si>
    <t>446</t>
  </si>
  <si>
    <t>"1P1"     12,19</t>
  </si>
  <si>
    <t>776121321</t>
  </si>
  <si>
    <t>Neředěná penetrace savého podkladu povlakových podlah</t>
  </si>
  <si>
    <t>448</t>
  </si>
  <si>
    <t>"1P1, 2P1"     20,630</t>
  </si>
  <si>
    <t>225</t>
  </si>
  <si>
    <t>776141111</t>
  </si>
  <si>
    <t>Vyrovnání podkladu povlakových podlah stěrkou pevnosti 20 MPa tl do 3 mm</t>
  </si>
  <si>
    <t>450</t>
  </si>
  <si>
    <t>776251111</t>
  </si>
  <si>
    <t>Lepení pásů z přírodního linolea (marmolea) standardním lepidlem</t>
  </si>
  <si>
    <t>452</t>
  </si>
  <si>
    <t>227</t>
  </si>
  <si>
    <t>6075611R</t>
  </si>
  <si>
    <t>linoleum přírodní zátěžové tl. 3mm  (třída reakce na oheň A1fl - Cfl) - dle výběru investora</t>
  </si>
  <si>
    <t>454</t>
  </si>
  <si>
    <t>20,630*1,10</t>
  </si>
  <si>
    <t>77600-000R</t>
  </si>
  <si>
    <t>Sokl z linolea přírodního, řezaný 50 mm, včetně montáže, lepidla, tmelu a prořezu</t>
  </si>
  <si>
    <t>456</t>
  </si>
  <si>
    <t>(3,75+3,25)*2-0,80</t>
  </si>
  <si>
    <t>3,20+2,30*2+0,25*2*2+0,20*2-2,00-1,10-0,70</t>
  </si>
  <si>
    <t>229</t>
  </si>
  <si>
    <t>776421312</t>
  </si>
  <si>
    <t>Montáž přechodových šroubovaných lišt</t>
  </si>
  <si>
    <t>458</t>
  </si>
  <si>
    <t>"Z5"     4,70+2,00</t>
  </si>
  <si>
    <t>5905415R</t>
  </si>
  <si>
    <t>přechodová lišta  (dle výběru investora)</t>
  </si>
  <si>
    <t>460</t>
  </si>
  <si>
    <t>6,70*1,02</t>
  </si>
  <si>
    <t>231</t>
  </si>
  <si>
    <t>462</t>
  </si>
  <si>
    <t>783</t>
  </si>
  <si>
    <t>Dokončovací práce - nátěry</t>
  </si>
  <si>
    <t>783314101</t>
  </si>
  <si>
    <t>Základní jednonásobný syntetický nátěr zámečnických konstrukcí</t>
  </si>
  <si>
    <t>464</t>
  </si>
  <si>
    <t>(1,97*2+1,60)*0,30</t>
  </si>
  <si>
    <t>(1,97*2+0,80)*0,25</t>
  </si>
  <si>
    <t>(1,97*2+0,70)*0,35*2</t>
  </si>
  <si>
    <t>233</t>
  </si>
  <si>
    <t>783315101</t>
  </si>
  <si>
    <t>Mezinátěr jednonásobný syntetický standardní zámečnických konstrukcí</t>
  </si>
  <si>
    <t>466</t>
  </si>
  <si>
    <t>783317101</t>
  </si>
  <si>
    <t>Krycí jednonásobný syntetický standardní nátěr zámečnických konstrukcí</t>
  </si>
  <si>
    <t>468</t>
  </si>
  <si>
    <t>784</t>
  </si>
  <si>
    <t>Dokončovací práce - malby a tapety</t>
  </si>
  <si>
    <t>235</t>
  </si>
  <si>
    <t>784181127</t>
  </si>
  <si>
    <t>Hloubková jednonásobná bezbarvá penetrace podkladu na schodišti podlaží v do 3,80 m</t>
  </si>
  <si>
    <t>470</t>
  </si>
  <si>
    <t>(3,50+3,80)*(1,50+0,16)</t>
  </si>
  <si>
    <t>784211107</t>
  </si>
  <si>
    <t>Dvojnásobné bílé malby ze směsí za mokra výborně oděruvzdorných na schodišti v do 3,80 m</t>
  </si>
  <si>
    <t>472</t>
  </si>
  <si>
    <t>237</t>
  </si>
  <si>
    <t>784181121</t>
  </si>
  <si>
    <t>Hloubková jednonásobná bezbarvá penetrace podkladu v místnostech v do 3,80 m</t>
  </si>
  <si>
    <t>474</t>
  </si>
  <si>
    <t>2,34</t>
  </si>
  <si>
    <t>(3,20+6,90)*3,62*2</t>
  </si>
  <si>
    <t>-((1,80*2,75)-4,00)</t>
  </si>
  <si>
    <t>-((1,80*2,25)-4,00)</t>
  </si>
  <si>
    <t>(1,30+1,80)*3,62*2</t>
  </si>
  <si>
    <t>(3,75+2,00)*3,62*2</t>
  </si>
  <si>
    <t>(3,75+3,25)*3,62*2</t>
  </si>
  <si>
    <t>(3,20+6,90)*3,11*2</t>
  </si>
  <si>
    <t>-((2,00*2,15)-4,00)</t>
  </si>
  <si>
    <t>-((1,80*2,50)-4,00)*2</t>
  </si>
  <si>
    <t>(1,30+1,80)*3,41*2</t>
  </si>
  <si>
    <t>784211101</t>
  </si>
  <si>
    <t>Dvojnásobné bílé malby ze směsí za mokra výborně oděruvzdorných v místnostech v do 3,80 m</t>
  </si>
  <si>
    <t>476</t>
  </si>
  <si>
    <t>787</t>
  </si>
  <si>
    <t>Dokončovací práce - zasklívání</t>
  </si>
  <si>
    <t>239</t>
  </si>
  <si>
    <t>787892322</t>
  </si>
  <si>
    <t>Zasklívání podhledů s podtmelením sklem bezpečnostním tl přes 6 do 8 mm</t>
  </si>
  <si>
    <t>478</t>
  </si>
  <si>
    <t>"Z8"     2,40*1,55</t>
  </si>
  <si>
    <t>998787202</t>
  </si>
  <si>
    <t>Přesun hmot procentní pro zasklívání v objektech v přes 6 do 12 m</t>
  </si>
  <si>
    <t>480</t>
  </si>
  <si>
    <t xml:space="preserve">03 - SO01_C_Nástavba na pavilonu I. stupně </t>
  </si>
  <si>
    <t>Soupis:</t>
  </si>
  <si>
    <t>03_01 - Stavební část</t>
  </si>
  <si>
    <t xml:space="preserve">    781 - Dokončovací práce - obklady</t>
  </si>
  <si>
    <t>"D 12mm"</t>
  </si>
  <si>
    <t>1,65*58*0,888*0,001*1,20</t>
  </si>
  <si>
    <t>360,00*0,888*0,001*1,20</t>
  </si>
  <si>
    <t>1,65*(72-14)*0,888*0,001*1,20</t>
  </si>
  <si>
    <t>390,00*0,888*0,001*1,20</t>
  </si>
  <si>
    <t>(5,651*29*2+6,749*29*2)*0,05/2*0,20</t>
  </si>
  <si>
    <t>(5,651+6,749)*0,10*0,20</t>
  </si>
  <si>
    <t>"z +3,82 na +7,32"</t>
  </si>
  <si>
    <t>(36,50*2-3,80+12,20*2)*3,50-3,00*2,00*13-3,00*1,00-2,00*2,15-2,00*2,00-1,25*0,75-0,75*0,75*4</t>
  </si>
  <si>
    <t>3,80*(0,58+2,345)</t>
  </si>
  <si>
    <t>"z +7,57 na +8,32"</t>
  </si>
  <si>
    <t>(36,50*2+12,20*2)*0,75</t>
  </si>
  <si>
    <t>(6,50*3+3,25*2)*3,50</t>
  </si>
  <si>
    <t>311236331</t>
  </si>
  <si>
    <t>Zdivo jednovrstvé zvukově izolační na tenkovrstvou maltu z cihel děrovaných broušených do P15 tl 300 mm</t>
  </si>
  <si>
    <t>35,60*3,50-0,90*1,97*4</t>
  </si>
  <si>
    <t>342244221</t>
  </si>
  <si>
    <t>Příčka z cihel broušených na tenkovrstvou maltu tloušťky 140 mm</t>
  </si>
  <si>
    <t>"z +3,82 na +7,37"</t>
  </si>
  <si>
    <t>(5,40+3,10+1,75)*3,55-0,80*1,97*2</t>
  </si>
  <si>
    <t>(15,60+3,25*2)*3,55-0,90*1,97-0,80*1,97-0,70*0,97*2</t>
  </si>
  <si>
    <t>342244201</t>
  </si>
  <si>
    <t>Příčka z cihel broušených na tenkovrstvou maltu tloušťky 80 mm</t>
  </si>
  <si>
    <t>(0,25+0,20)*3,55*3</t>
  </si>
  <si>
    <t>342291121</t>
  </si>
  <si>
    <t>Ukotvení příček k cihelným konstrukcím plochými kotvami</t>
  </si>
  <si>
    <t>"2.N.P."     3,55*6+3,55*6</t>
  </si>
  <si>
    <t>317941123</t>
  </si>
  <si>
    <t>Osazování ocelových válcovaných nosníků na zdivu I, IE, U, UE nebo L přes č. 14 do č. 22 nebo výšky do 220 mm</t>
  </si>
  <si>
    <t>"(P1)  UPN 200"     3,50*2*14*25,30*0,001</t>
  </si>
  <si>
    <t>"(P2)  UPN 160"     2,50*2*18,80*0,001</t>
  </si>
  <si>
    <t>13010826</t>
  </si>
  <si>
    <t>ocel profilová jakost S235JR (11 375) průřez U (UPN) 200</t>
  </si>
  <si>
    <t>2,479*1,08</t>
  </si>
  <si>
    <t>13010822</t>
  </si>
  <si>
    <t>ocel profilová jakost S235JR (11 375) průřez U (UPN) 160</t>
  </si>
  <si>
    <t>0,094*1,08</t>
  </si>
  <si>
    <t>346481111</t>
  </si>
  <si>
    <t>Zaplentování rýh, potrubí, výklenků nebo nik ve stěnách rabicovým pletivem</t>
  </si>
  <si>
    <t>(0,45+0,20)*3,50*14</t>
  </si>
  <si>
    <t>(0,45+0,16)*2,50</t>
  </si>
  <si>
    <t>"UPN 160, UPN 200"</t>
  </si>
  <si>
    <t>(2,50+3,50*14)*2*0,20     "20%"</t>
  </si>
  <si>
    <t>317168022</t>
  </si>
  <si>
    <t>Překlad keramický plochý š 145 mm dl 1250 mm</t>
  </si>
  <si>
    <t>"P12"     4,00</t>
  </si>
  <si>
    <t>317168026</t>
  </si>
  <si>
    <t>Překlad keramický plochý š 145 mm dl 2250 mm</t>
  </si>
  <si>
    <t>"P13"     1,00</t>
  </si>
  <si>
    <t>317168061</t>
  </si>
  <si>
    <t>Překlad keramický vysoký v 238 mm dl 3500 mm</t>
  </si>
  <si>
    <t>"P1"     14,00</t>
  </si>
  <si>
    <t>"P4"     4,00</t>
  </si>
  <si>
    <t>"P5"     4*2</t>
  </si>
  <si>
    <t>"P7"     4,00</t>
  </si>
  <si>
    <t>"P8"     16,00</t>
  </si>
  <si>
    <t>3,50*2*14+2,50*2+2,50*2+2,00*2*2+1,50*2</t>
  </si>
  <si>
    <t>346272256</t>
  </si>
  <si>
    <t>Přizdívka z pórobetonových tvárnic tl 150 mm</t>
  </si>
  <si>
    <t>"2.N.P."     1,85*1,34*2</t>
  </si>
  <si>
    <t>panel stropní předpjatý včetně ucpávek dutin, vel 5651x1200x200 mm</t>
  </si>
  <si>
    <t>58*1,01</t>
  </si>
  <si>
    <t>panel stropní předpjatý včetně ucpávek dutin, vel 5651x700x200 mm</t>
  </si>
  <si>
    <t>2*1,01</t>
  </si>
  <si>
    <t>panel stropní předpjatý včetně ucpávek dutin, vel 6749x1200x200 mm</t>
  </si>
  <si>
    <t>5934604R</t>
  </si>
  <si>
    <t>panel stropní předpjatý včetně ucpávek dutin, vel 6749x700x200 mm</t>
  </si>
  <si>
    <t>2+2</t>
  </si>
  <si>
    <t>411133902</t>
  </si>
  <si>
    <t>Montáž stropních panelů z betonu předpjatého bez závěsných háků hmotnosti přes 1,5 do 3 t budova v do 18 m</t>
  </si>
  <si>
    <t>58+58</t>
  </si>
  <si>
    <t>"vyrovnání"</t>
  </si>
  <si>
    <t>(36,50*2+12,20*2)*0,37*0,10</t>
  </si>
  <si>
    <t>35,60*0,30*0,10</t>
  </si>
  <si>
    <t>(36,50*2+12,20*2)*0,37*0,05</t>
  </si>
  <si>
    <t>35,60*0,30*0,05</t>
  </si>
  <si>
    <t>"V1"     (83,00-16,15)*0,245*0,20</t>
  </si>
  <si>
    <t>"V2"     21,00*0,37*0,20</t>
  </si>
  <si>
    <t>"V3"     (25,00-14,95)*0,45*0,20</t>
  </si>
  <si>
    <t>"V4"     35,50*0,05*0,20</t>
  </si>
  <si>
    <t>"V1"     73,00*0,245*0,20</t>
  </si>
  <si>
    <t>"V2"     15,00*0,37*0,20</t>
  </si>
  <si>
    <t>"V3"     (26,00-16,75)*0,45*0,20</t>
  </si>
  <si>
    <t>"V4"     (45,00-8,95)*0,05*0,20</t>
  </si>
  <si>
    <t>97,40*2*0,10</t>
  </si>
  <si>
    <t>35,60*2*0,10</t>
  </si>
  <si>
    <t>97,40*2*0,05</t>
  </si>
  <si>
    <t>35,60*2*0,05</t>
  </si>
  <si>
    <t>"V1"     66,85*2*0,20</t>
  </si>
  <si>
    <t>"V2"     21,00*2*0,20</t>
  </si>
  <si>
    <t>"V3"     10,05*2*0,20</t>
  </si>
  <si>
    <t>"V4"     35,50*2*0,20</t>
  </si>
  <si>
    <t>"V1"     73,00*2*0,20</t>
  </si>
  <si>
    <t>"V2"     15,00*2*0,20</t>
  </si>
  <si>
    <t>"V3"     9,25*2*0,20</t>
  </si>
  <si>
    <t>"V4"     36,05*2*0,20</t>
  </si>
  <si>
    <t>(1207,60-120,76)*0,001</t>
  </si>
  <si>
    <t>-(360,00+95,70)*0,888*0,001</t>
  </si>
  <si>
    <t>(1206,00-120,60)*0,001</t>
  </si>
  <si>
    <t>-(390,00+118,80)*0,888*0,001</t>
  </si>
  <si>
    <t>(3,75+1,85+1,85+7,45+3,25*4+28,95+5,40+2,30+6,50+5,40+0,60+8,75*4+6,50*4)*2</t>
  </si>
  <si>
    <t>"2K2"     6,01*2+4,02</t>
  </si>
  <si>
    <t>"2P1"     12,19+24,37+104,43+30,29+56,87+56,80+56,80+56,80</t>
  </si>
  <si>
    <t>"2K2"     16,040*1</t>
  </si>
  <si>
    <t>"2P1"     398,550*3</t>
  </si>
  <si>
    <t>Stěrka vnitřních rovných stropů tl. do 3mm</t>
  </si>
  <si>
    <t>"2.N.P. - m.č. 208"     4,02</t>
  </si>
  <si>
    <t>(3,75+3,25)*3,41*2-2,00*2,00-0,80*1,97</t>
  </si>
  <si>
    <t>2,00*3*0,25</t>
  </si>
  <si>
    <t>((1,85+3,25)*3,41*2-0,75*0,75*2-0,70*1,97)*2</t>
  </si>
  <si>
    <t>0,75*3*4*0,25</t>
  </si>
  <si>
    <t>(7,45+3,25)*3,41*2-3,00*2,00*2-0,90*1,97</t>
  </si>
  <si>
    <t>(3,00*2+2,00*2*2)*0,25</t>
  </si>
  <si>
    <t>(28,95+5,40)*3,41*2-2,00*2,15-3,00*1,00-3,00*2,00*2-0,90*1,97*5-0,80*1,97*3-0,70*1,97*2</t>
  </si>
  <si>
    <t>(2,00+2,15*2)*0,45</t>
  </si>
  <si>
    <t>(3,00+1,00*2+3,00*2+2,00*2*2)*0,25</t>
  </si>
  <si>
    <t>(1,10+2,10*2)*0,20*4</t>
  </si>
  <si>
    <t>(2,30+1,75)*3,41*2-1,25*0,75-0,80*1,97</t>
  </si>
  <si>
    <t>(1,25+0,75*2)*0,25</t>
  </si>
  <si>
    <t>(6,50+5,40+0,60)*3,41*2-3,00*2,00-0,80*1,97</t>
  </si>
  <si>
    <t>(3,00+2,00*2)*0,25</t>
  </si>
  <si>
    <t>((8,75+6,50)*3,41*2-3,00*2,00*2-0,90*1,97)*4</t>
  </si>
  <si>
    <t>(3,00*2+2,00*2*2)*0,25*4</t>
  </si>
  <si>
    <t>612321121</t>
  </si>
  <si>
    <t>Vápenocementová omítka hladká jednovrstvá vnitřních stěn nanášená ručně</t>
  </si>
  <si>
    <t>"pod obklady"     68,820</t>
  </si>
  <si>
    <t>863,760-68,820</t>
  </si>
  <si>
    <t>"přechody různých materiálů - 20%"     863,70*0,20</t>
  </si>
  <si>
    <t>"z +3,50 na +8,45"</t>
  </si>
  <si>
    <t>"pohled V"</t>
  </si>
  <si>
    <t>36,50*4,95-3,00*2,00*5-3,00*1,00-2,00*2,00-1,25*0,75-0,75*0,75*4</t>
  </si>
  <si>
    <t>(3,00*5+2,00*2*5+3,00+1,00*2+2,00*3+1,25+0,75*2+0,75*3*4)*0,20</t>
  </si>
  <si>
    <t>"pohled J"     13,10*4,95</t>
  </si>
  <si>
    <t>"pohled Z"</t>
  </si>
  <si>
    <t>36,50*4,95-3,00*2,00*8</t>
  </si>
  <si>
    <t>(3,00*8+2,00*2*8)*0,20</t>
  </si>
  <si>
    <t>"pohled S"     (1,35+1,90)*4,95</t>
  </si>
  <si>
    <t>4,95*4+3,00*13+2,00*2*13+3,00+1,00*2+2,00*3+1,25+0,75*2+0,75*3*4</t>
  </si>
  <si>
    <t>3,00*14+2,00+1,25+0,75*4</t>
  </si>
  <si>
    <t>(3,00*13+2,00*2*13+3,00+1,00*2+2,00*3+1,25+0,75*2+0,75*3*4)*2</t>
  </si>
  <si>
    <t>133,550*1,05</t>
  </si>
  <si>
    <t>48,250*1,05</t>
  </si>
  <si>
    <t>227,500*1,05</t>
  </si>
  <si>
    <t>(3,00*2,00*13+3,00*1,00+2,00*2,00+1,25*0,75+0,75*0,75*4)*2</t>
  </si>
  <si>
    <t>"atika"     (36,50*2+12,20*2)*0,45*0,10</t>
  </si>
  <si>
    <t>(36,50+13,10+35,60+12,20)*2*0,10</t>
  </si>
  <si>
    <t>"D2/P,L"     1+4</t>
  </si>
  <si>
    <t>"D3/P,L"     1+2</t>
  </si>
  <si>
    <t>"D4/P,L"     1+1</t>
  </si>
  <si>
    <t>55331561</t>
  </si>
  <si>
    <t>zárubeň jednokřídlá ocelová pro zdění s protipožární úpravou tl stěny 110-150mm rozměru 700/1970, 2100mm</t>
  </si>
  <si>
    <t>"D4/P,L"      1+1</t>
  </si>
  <si>
    <t>"D3/P,L"      1+2</t>
  </si>
  <si>
    <t>55331563</t>
  </si>
  <si>
    <t>zárubeň jednokřídlá ocelová pro zdění s protipožární úpravou tl stěny 110-150mm rozměru 900/1970, 2100mm</t>
  </si>
  <si>
    <t>"D2/P,L"      1+4</t>
  </si>
  <si>
    <t>644941112</t>
  </si>
  <si>
    <t>Osazování ventilačních mřížek velikosti přes 150 x 200 do 300 x 300 mm</t>
  </si>
  <si>
    <t>"Z4"     5,00</t>
  </si>
  <si>
    <t>5534141R</t>
  </si>
  <si>
    <t>kovová mřížka bílá 200x200 mm, se želuziemi na větrací otvory</t>
  </si>
  <si>
    <t>"S1"     6*4</t>
  </si>
  <si>
    <t>"2.N.P."     36,50*13,10</t>
  </si>
  <si>
    <t>12,19+6,01*2+24,37+104,43+4,02+30,29+56,87+56,80*3</t>
  </si>
  <si>
    <t>(36,50+0,90*2)*8,45</t>
  </si>
  <si>
    <t>(36,50+0,90*2-4,70)*8,45+4,70*3,50</t>
  </si>
  <si>
    <t>(0,90+1,90+0,90+1,35)*8,45</t>
  </si>
  <si>
    <t>13,10*5,50</t>
  </si>
  <si>
    <t>738,728*60</t>
  </si>
  <si>
    <t>(2,25+38,30+0,90+0,90+38,30+2,80)*8,45</t>
  </si>
  <si>
    <t>705,153*60</t>
  </si>
  <si>
    <t>978015391</t>
  </si>
  <si>
    <t>Otlučení (osekání) vnější vápenné nebo vápenocementové omítky stupně členitosti 1 a 2 v rozsahu přes 80 do 100 %</t>
  </si>
  <si>
    <t>"z +3,50 na +4,20"</t>
  </si>
  <si>
    <t>(1,35+36,50+13,10+36,50+1,90)*0,70</t>
  </si>
  <si>
    <t>3,690*9</t>
  </si>
  <si>
    <t>"S1"     562,278</t>
  </si>
  <si>
    <t>"S1"     3,00</t>
  </si>
  <si>
    <t>(35,60+12,20)*2*0,58</t>
  </si>
  <si>
    <t>"S1"     533,598</t>
  </si>
  <si>
    <t>533,598*1,155</t>
  </si>
  <si>
    <t>fólie hydroizolační střešní mPVC určená ke stabilizaci přitížením a do vegetačních střech tl 1,6mm</t>
  </si>
  <si>
    <t>533,598*1,1655</t>
  </si>
  <si>
    <t>"S1"     35,60*12,20</t>
  </si>
  <si>
    <t>"S1"     35,60*12,20*3</t>
  </si>
  <si>
    <t>35,80*12,20*(0,05+0,03)*1,837</t>
  </si>
  <si>
    <t>"2K2, 2P1"</t>
  </si>
  <si>
    <t>12,19+6,01+6,01+24,37+104,43+4,02+30,29+56,87+56,80*3</t>
  </si>
  <si>
    <t>414,590*1,05</t>
  </si>
  <si>
    <t>"1.N.P., 2.N.P. - věnce"</t>
  </si>
  <si>
    <t>(36,50*2+13,10+1,90+1,35)*(0,30+0,25)</t>
  </si>
  <si>
    <t>49,143*1,05</t>
  </si>
  <si>
    <t>"S1 (tl. 160 mm)"     35,60*12,20</t>
  </si>
  <si>
    <t>"S1 (tl. 140 mm)"     35,60*12,20</t>
  </si>
  <si>
    <t>434,320*1,05</t>
  </si>
  <si>
    <t>434,320*(0,14+0,10)/2*1,05</t>
  </si>
  <si>
    <t>"S1"     (35,60+12,20)*2</t>
  </si>
  <si>
    <t>95,600*1,05</t>
  </si>
  <si>
    <t>12,19+6,01*2+24,37+104,43+30,29+56,87+56,80*3</t>
  </si>
  <si>
    <t>410,570*1,05</t>
  </si>
  <si>
    <t>763411111</t>
  </si>
  <si>
    <t>Sanitární příčky do mokrého prostředí, desky s HPL - laminátem tl 19,6 mm</t>
  </si>
  <si>
    <t>"Z7"     (1,85+1,40-0,70*2)*2,00*2</t>
  </si>
  <si>
    <t>763411121</t>
  </si>
  <si>
    <t>Dveře sanitárních příček, desky s HPL - laminátem tl 19,6 mm, š do 800 mm, v do 2000 mm</t>
  </si>
  <si>
    <t>"Z7"     2*2</t>
  </si>
  <si>
    <t>"K1  (bílá)"     48,30</t>
  </si>
  <si>
    <t>"K3"     103,80-16,85</t>
  </si>
  <si>
    <t>"K3"     4,00</t>
  </si>
  <si>
    <t>7645154R</t>
  </si>
  <si>
    <t>Zaatikový žlab včetně čel r.š. 600mm z poplastvaného plechu</t>
  </si>
  <si>
    <t>"K5"     5,30</t>
  </si>
  <si>
    <t>764518622</t>
  </si>
  <si>
    <t>Svody kruhové včetně objímek, kolen, odskoků z Pz s povrchovou úpravou průměru 100 mm</t>
  </si>
  <si>
    <t>"K6"     5,50</t>
  </si>
  <si>
    <t>764511642</t>
  </si>
  <si>
    <t>Kotlík oválný (trychtýřový) pro podokapní žlaby z Pz s povrchovou úpravou 330/100 mm</t>
  </si>
  <si>
    <t>"K7"     1,00</t>
  </si>
  <si>
    <t>76499-91R</t>
  </si>
  <si>
    <t>Úprava oplechování přesahu 2x, poplastovaný plech</t>
  </si>
  <si>
    <t>"K8"     2,00</t>
  </si>
  <si>
    <t>"D3/P,L"    1+2</t>
  </si>
  <si>
    <t>"D4/P,L"    1+1</t>
  </si>
  <si>
    <t>766660022</t>
  </si>
  <si>
    <t>Montáž dveřních křídel otvíravých jednokřídlových š přes 0,8 m požárních do ocelové zárubně</t>
  </si>
  <si>
    <t>dveře vnitřní jednokřídlé dřevěné plné, vel. 800x1970 mm   (podrobný popis viz PD)</t>
  </si>
  <si>
    <t>dveře vnitřní jednokřídlé dřevěné plné, vel. 700x1970 mm   (podrobný popis viz PD)</t>
  </si>
  <si>
    <t>dveře vnitřní jednokřídlé dřevěné plné, vel. 900x1970 mm   (podrobný popis viz PD)</t>
  </si>
  <si>
    <t>"O1"     3,00*2,00*13</t>
  </si>
  <si>
    <t>766622131</t>
  </si>
  <si>
    <t>Montáž plastových oken plochy přes 1 m2 otevíravých v do 1,5 m s rámem do zdiva</t>
  </si>
  <si>
    <t>"O9"     3,00*1,00</t>
  </si>
  <si>
    <t>"O6"     1,00</t>
  </si>
  <si>
    <t>"O7"     4,00</t>
  </si>
  <si>
    <t>okno plastové trojkřídlé, vel. 3000x2000 mm  (podrobný popis viz PD)</t>
  </si>
  <si>
    <t>"O1"     13,00</t>
  </si>
  <si>
    <t>okno plastové dvojkřídlé se středním sloupkem , vel. 2000x2000 mm  (podrobný popis viz PD)</t>
  </si>
  <si>
    <t>okno plastové jednokřídlé , vel. 1250x750 mm  (podrobný popis viz PD)</t>
  </si>
  <si>
    <t>okno plastové jednokřídlé , vel. 750x750 mm  (podrobný popis viz PD)</t>
  </si>
  <si>
    <t>6114005R</t>
  </si>
  <si>
    <t>okno plastové trojkřídlé, vel. 3000x1000 mm  (podrobný popis viz PD)</t>
  </si>
  <si>
    <t>"O9"     1,00</t>
  </si>
  <si>
    <t>76666072R</t>
  </si>
  <si>
    <t>"O8/Z2"     7-2</t>
  </si>
  <si>
    <t>"Z3"     10,00</t>
  </si>
  <si>
    <t>"Z9"     6-2</t>
  </si>
  <si>
    <t>766694112</t>
  </si>
  <si>
    <t>Montáž parapetních desek dřevěných nebo plastových š do 30 cm dl přes 1,0 do 1,6 m</t>
  </si>
  <si>
    <t>"Z9"     1,00</t>
  </si>
  <si>
    <t>766694114</t>
  </si>
  <si>
    <t>Montáž parapetních desek dřevěných nebo plastových š do 30 cm dl přes 2,6 do 3,6 m</t>
  </si>
  <si>
    <t>"Z9"     14,00</t>
  </si>
  <si>
    <t>0,75*4+1,25+2,00+3,00*14</t>
  </si>
  <si>
    <t>"2K2"     16,040</t>
  </si>
  <si>
    <t>771591112</t>
  </si>
  <si>
    <t>Izolace pod dlažbu nátěrem nebo stěrkou ve dvou vrstvách</t>
  </si>
  <si>
    <t>771591264</t>
  </si>
  <si>
    <t>Izolace těsnícími pásy mezi podlahou a stěnou</t>
  </si>
  <si>
    <t>"2K2"     (1,85+3,25)*2*2+(2,30+1,75)*2</t>
  </si>
  <si>
    <t>771591241</t>
  </si>
  <si>
    <t>Izolace těsnícími pásy vnitřní kout</t>
  </si>
  <si>
    <t>"2K2"     4*2+4</t>
  </si>
  <si>
    <t>16,040*1,10</t>
  </si>
  <si>
    <t>"Z5"     13,70-6,70</t>
  </si>
  <si>
    <t>7,00*1,02</t>
  </si>
  <si>
    <t>"2P1"     12,19+24,37+104,43+30,29+56,87+56,80*3</t>
  </si>
  <si>
    <t>"2P1"     398,550</t>
  </si>
  <si>
    <t>398,550*1,10</t>
  </si>
  <si>
    <t>(7,45+3,25)*2-0,90</t>
  </si>
  <si>
    <t>(28,95+5,40+0,20*4+0,45)*2-2,00-0,90*5-0,80*3-0,70*2</t>
  </si>
  <si>
    <t>(6,50+5,40+0,60)*2-0,80</t>
  </si>
  <si>
    <t>((8,75+6,50)*2-0,90)*4</t>
  </si>
  <si>
    <t>781</t>
  </si>
  <si>
    <t>Dokončovací práce - obklady</t>
  </si>
  <si>
    <t>781121011</t>
  </si>
  <si>
    <t>Nátěr penetrační na stěnu</t>
  </si>
  <si>
    <t>((1,85*2+3,25*2-0,70)*1,60+1,85*0,20)*2</t>
  </si>
  <si>
    <t>(2,30*2+1,75*2-0,80)*1,60</t>
  </si>
  <si>
    <t>(1,00+0,60)*1,60*3</t>
  </si>
  <si>
    <t>(1,25+0,60)*1,60</t>
  </si>
  <si>
    <t>1,00*2*1,60</t>
  </si>
  <si>
    <t>(0,60+1,75)*1,60</t>
  </si>
  <si>
    <t>(1,00*2+3,25)*1,60</t>
  </si>
  <si>
    <t>781131112</t>
  </si>
  <si>
    <t>Izolace pod obklad nátěrem nebo stěrkou ve dvou vrstvách</t>
  </si>
  <si>
    <t>(1,85*2+3,25*2-0,70)*0,50*2</t>
  </si>
  <si>
    <t>(2,30*2+1,75*2-0,80)*0,50</t>
  </si>
  <si>
    <t>781474112</t>
  </si>
  <si>
    <t>Montáž obkladů vnitřních keramických hladkých přes 9 do 12 ks/m2 lepených flexibilním lepidlem</t>
  </si>
  <si>
    <t>781477111</t>
  </si>
  <si>
    <t>Příplatek k montáži obkladů vnitřních keramických hladkých za plochu do 10 m2</t>
  </si>
  <si>
    <t>7,680+2,960+3,200+3,760+8,400</t>
  </si>
  <si>
    <t>781477114</t>
  </si>
  <si>
    <t>Příplatek k montáži obkladů vnitřních keramických hladkých za spárování tmelem dvousložkovým</t>
  </si>
  <si>
    <t>781477115</t>
  </si>
  <si>
    <t>Příplatek k montáži obkladů vnitřních keramických hladkých za lepením lepidlem dvousložkovým</t>
  </si>
  <si>
    <t>781494111</t>
  </si>
  <si>
    <t>Plastové profily rohové lepené flexibilním lepidlem</t>
  </si>
  <si>
    <t>1,60*(4*3+3+1*5)</t>
  </si>
  <si>
    <t>59761026</t>
  </si>
  <si>
    <t>obklad keramický hladký do 12ks/m2</t>
  </si>
  <si>
    <t>68,820*1,10</t>
  </si>
  <si>
    <t>998781202</t>
  </si>
  <si>
    <t>Přesun hmot procentní pro obklady keramické v objektech v přes 6 do 12 m</t>
  </si>
  <si>
    <t>(1,97*2+0,70)*0,25*2</t>
  </si>
  <si>
    <t>(1,97*2+0,80)*0,25*3</t>
  </si>
  <si>
    <t>(1,97*2+0,90)*0,25*5</t>
  </si>
  <si>
    <t>"2.N.P"</t>
  </si>
  <si>
    <t>(3,75+3,25)*3,11*2</t>
  </si>
  <si>
    <t>((1,85+3,25)*(3,11-1,60)*2)*2</t>
  </si>
  <si>
    <t>(7,45+3,25)*3,11*2</t>
  </si>
  <si>
    <t>-((3,00*2,00)-4,00)*2</t>
  </si>
  <si>
    <t>(28,95+5,40)*3,11*2</t>
  </si>
  <si>
    <t>(2,30-1,75)*(3,41-1,60)*2</t>
  </si>
  <si>
    <t>(6,50+5,40+0,60)*3,41*2</t>
  </si>
  <si>
    <t>-((3,00*2,00)-4,00)</t>
  </si>
  <si>
    <t>(8,75+6,50)*3,11*2*4</t>
  </si>
  <si>
    <t>-((3,00*2,00)-4,00)*8</t>
  </si>
  <si>
    <t>03_02 - elektroinstalace a hromosvod</t>
  </si>
  <si>
    <t>Úroveň 3:</t>
  </si>
  <si>
    <t>03_02_01 - Elektroinstalace</t>
  </si>
  <si>
    <t xml:space="preserve">    741 - Elektroinstalace - silnoproud</t>
  </si>
  <si>
    <t xml:space="preserve">    742 - Elektroinstalace - slaboproud</t>
  </si>
  <si>
    <t>M - Práce a dodávky M</t>
  </si>
  <si>
    <t xml:space="preserve">    21-M - Elektromontáže</t>
  </si>
  <si>
    <t>741</t>
  </si>
  <si>
    <t>Elektroinstalace - silnoproud</t>
  </si>
  <si>
    <t>741110102</t>
  </si>
  <si>
    <t>Montáž trubka pancéřová plastová tuhá D přes 23 do 29 mm uložená pevně</t>
  </si>
  <si>
    <t>1532077645</t>
  </si>
  <si>
    <t>34571022</t>
  </si>
  <si>
    <t>trubka elektroinstalační ohebná kovová D 23/28,9mm</t>
  </si>
  <si>
    <t>-1182919346</t>
  </si>
  <si>
    <t>741110254</t>
  </si>
  <si>
    <t>Montáž trubka pancéřová kovová ohebná D přes 48 do 65 mm uložená pod omítku</t>
  </si>
  <si>
    <t>1036151144</t>
  </si>
  <si>
    <t>1000290694</t>
  </si>
  <si>
    <t>KOPOS KF 09063 BA  TRUBKA DVOUPL. KOPOFLEX</t>
  </si>
  <si>
    <t>-1714044370</t>
  </si>
  <si>
    <t>10.075.499</t>
  </si>
  <si>
    <t>Kanál elektroinstalační 100X60 vč.víka b.bílá 2m, A1-F, IP40, Pb Free včetně rohu, spojek,zákrytu</t>
  </si>
  <si>
    <t>53888265</t>
  </si>
  <si>
    <t>1178293</t>
  </si>
  <si>
    <t>KRABICE KP PRO KANÁL 100x60  (KP80)</t>
  </si>
  <si>
    <t>1121969343</t>
  </si>
  <si>
    <t>10.154.133</t>
  </si>
  <si>
    <t>Přepážka kovová pro kanál 100x60</t>
  </si>
  <si>
    <t>415135750</t>
  </si>
  <si>
    <t>10.065.467</t>
  </si>
  <si>
    <t>Kryt kanálu spojovací 100x60  bílý</t>
  </si>
  <si>
    <t>705270185</t>
  </si>
  <si>
    <t>1182041</t>
  </si>
  <si>
    <t>KRYT elektroinstalační ho kanálu 100X60 KONCOVY HB</t>
  </si>
  <si>
    <t>-444534344</t>
  </si>
  <si>
    <t>1226121</t>
  </si>
  <si>
    <t xml:space="preserve">PODLOZKA přístrojová pro 2 přístroje  pro kanál 100x60 </t>
  </si>
  <si>
    <t>270784890</t>
  </si>
  <si>
    <t>741110514</t>
  </si>
  <si>
    <t>Montáž elektroinstalačního kanálu  100x60 s víčkem</t>
  </si>
  <si>
    <t>-926780881</t>
  </si>
  <si>
    <t>Montáž elektroinstalačního kanálu 100x60 s víčkem</t>
  </si>
  <si>
    <t>-882512050</t>
  </si>
  <si>
    <t>1144435</t>
  </si>
  <si>
    <t>KABEL 1-CXKH-R-J 1x16</t>
  </si>
  <si>
    <t>-1504826647</t>
  </si>
  <si>
    <t>1145247</t>
  </si>
  <si>
    <t>KABEL 1-CXKH-R- 3x2,5</t>
  </si>
  <si>
    <t>-868036670</t>
  </si>
  <si>
    <t>1145249</t>
  </si>
  <si>
    <t>KABEL 1-CXKH-R- 3x1,5</t>
  </si>
  <si>
    <t>1920981681</t>
  </si>
  <si>
    <t>741112001</t>
  </si>
  <si>
    <t>Montáž krabice zapuštěná plastová kruhová</t>
  </si>
  <si>
    <t>489537838</t>
  </si>
  <si>
    <t>34571451</t>
  </si>
  <si>
    <t>krabice pod omítku PVC přístrojová kruhová D 70mm hluboká</t>
  </si>
  <si>
    <t>-222431205</t>
  </si>
  <si>
    <t>741112022</t>
  </si>
  <si>
    <t>Montáž krabice nástěnná plastová čtyřhranná do 160x160 mm</t>
  </si>
  <si>
    <t>-643730966</t>
  </si>
  <si>
    <t>34571480</t>
  </si>
  <si>
    <t>krabice v uzavřeném provedení PP s krytím IP 66 čtvercová 125x125mm</t>
  </si>
  <si>
    <t>74047980</t>
  </si>
  <si>
    <t>741112101</t>
  </si>
  <si>
    <t>Montáž rozvodka zapuštěná plastová kruhová</t>
  </si>
  <si>
    <t>-398521650</t>
  </si>
  <si>
    <t>34571521</t>
  </si>
  <si>
    <t>krabice pod omítku PVC odbočná kruhová D 70mm s víčkem a svorkovnicí</t>
  </si>
  <si>
    <t>-1768750492</t>
  </si>
  <si>
    <t>741112132</t>
  </si>
  <si>
    <t>Montáž EKVIPOTEN. SVORK. EPS 3V KRABICI KO100E</t>
  </si>
  <si>
    <t>-603808490</t>
  </si>
  <si>
    <t>741120001</t>
  </si>
  <si>
    <t>Montáž vodič Cu izolovaný plný a laněný žíla 0,35-6 mm2 pod omítku (např. CY)</t>
  </si>
  <si>
    <t>-1718645386</t>
  </si>
  <si>
    <t>34141027</t>
  </si>
  <si>
    <t>vodič propojovací pevné  jádro Cu lanované izolace PVC 450/750V CY 1x4mm2</t>
  </si>
  <si>
    <t>-1760420827</t>
  </si>
  <si>
    <t>34141028</t>
  </si>
  <si>
    <t>vodič propojovací flexibilní jádro Cu lanované izolace PVC 450/750V (H07V-K) 1x10mm2</t>
  </si>
  <si>
    <t>2097556354</t>
  </si>
  <si>
    <t>741120541</t>
  </si>
  <si>
    <t>Montáž šňůra Cu těžká do 2,5 mm2 do 7 žil uložená volně (např. CGTG)</t>
  </si>
  <si>
    <t>-26267305</t>
  </si>
  <si>
    <t>34111036</t>
  </si>
  <si>
    <t>kabel instalační jádro Cu plné izolace PVC plášť PVC 450/750V (CYKY) 3x2,5mm2</t>
  </si>
  <si>
    <t>1834257258</t>
  </si>
  <si>
    <t>PKB.711042</t>
  </si>
  <si>
    <t>CYKY-J 5x10 RE</t>
  </si>
  <si>
    <t>km</t>
  </si>
  <si>
    <t>850836702</t>
  </si>
  <si>
    <t>PKB.711883</t>
  </si>
  <si>
    <t>CYKY-O 3x1,5</t>
  </si>
  <si>
    <t>-1508676167</t>
  </si>
  <si>
    <t>741122222</t>
  </si>
  <si>
    <t>Montáž kabel Cu plný kulatý žíla 4x10 mm2 uložený volně (např. CYKY)</t>
  </si>
  <si>
    <t>-1236766617</t>
  </si>
  <si>
    <t>PKB.711027</t>
  </si>
  <si>
    <t>CYKY-J 4x10 RE</t>
  </si>
  <si>
    <t>513148390</t>
  </si>
  <si>
    <t>741122225</t>
  </si>
  <si>
    <t>Montáž kabel Cu plný kulatý žíla 3x35+25 mm2, 4x35 mm2 uložený volně (např. CYKY)</t>
  </si>
  <si>
    <t>-827380197</t>
  </si>
  <si>
    <t>34111620</t>
  </si>
  <si>
    <t>kabel silový jádro Cu izolace PVC plášť PVC 0,6/1kV (1-CYKY) 4x25mm2</t>
  </si>
  <si>
    <t>1211627078</t>
  </si>
  <si>
    <t>741122231</t>
  </si>
  <si>
    <t>Montáž kabel Cu plný kulatý žíla 5x1,5 až 2,5 mm2 uložený volně (např. CYKY)</t>
  </si>
  <si>
    <t>-1272339390</t>
  </si>
  <si>
    <t>34111090</t>
  </si>
  <si>
    <t>kabel instalační jádro Cu plné izolace PVC plášť PVC 450/750V (CYKY) 5x1,5mm2</t>
  </si>
  <si>
    <t>1679551649</t>
  </si>
  <si>
    <t>741122611</t>
  </si>
  <si>
    <t>Montáž kabel Cu plný kulatý žíla 3x1,5 až 6 mm2 uložený pevně (např. CYKY)</t>
  </si>
  <si>
    <t>-1010591772</t>
  </si>
  <si>
    <t>741130022</t>
  </si>
  <si>
    <t>Ukončení vodič izolovaný do 4 mm2 na svorkovnici</t>
  </si>
  <si>
    <t>-1708711755</t>
  </si>
  <si>
    <t>741130025</t>
  </si>
  <si>
    <t>Ukončení vodič izolovaný do 16 mm2 na svorkovnici</t>
  </si>
  <si>
    <t>972801309</t>
  </si>
  <si>
    <t>741132132</t>
  </si>
  <si>
    <t>Ukončení kabelů 4x10 mm2 smršťovací záklopkou nebo páskem bez letování</t>
  </si>
  <si>
    <t>28051029</t>
  </si>
  <si>
    <t>741132135</t>
  </si>
  <si>
    <t>Ukončení kabelů 4x35 mm2 smršťovací záklopkou nebo páskem bez letování</t>
  </si>
  <si>
    <t>-242584869</t>
  </si>
  <si>
    <t>741210001</t>
  </si>
  <si>
    <t>Montáž rozvodnice oceloplechová nebo plastová běžná do 20 kg</t>
  </si>
  <si>
    <t>-1072655056</t>
  </si>
  <si>
    <t>1225144</t>
  </si>
  <si>
    <t>EKVIPOTENCIALNI SVORKOVNICE S KRYTEM 10x95mm2+1xFeZn 30x4</t>
  </si>
  <si>
    <t>-464801349</t>
  </si>
  <si>
    <t>1537552</t>
  </si>
  <si>
    <t>EKVIPOTEN. SVORK. EPS 3V KRABICI KO100E</t>
  </si>
  <si>
    <t>-2043635776</t>
  </si>
  <si>
    <t>741210003</t>
  </si>
  <si>
    <t>Montáž rozvodnice oceloplechová nebo plastová běžná do 100 kg</t>
  </si>
  <si>
    <t>-833402940</t>
  </si>
  <si>
    <t>741210101</t>
  </si>
  <si>
    <t>Montáž rozváděčů litinových, hliníkových nebo plastových sestava do 50 kg</t>
  </si>
  <si>
    <t>-345669917</t>
  </si>
  <si>
    <t>741210121</t>
  </si>
  <si>
    <t xml:space="preserve">Montáž výsuvného sloupku do lavice </t>
  </si>
  <si>
    <t>2015530159</t>
  </si>
  <si>
    <t>741210122</t>
  </si>
  <si>
    <t>Montáž rozváděčů litinových, hliníkových nebo plastových - skříněk do 20 kg</t>
  </si>
  <si>
    <t>-1062399211</t>
  </si>
  <si>
    <t>741310001</t>
  </si>
  <si>
    <t>Montáž vypínač nástěnný 1-jednopólový prostředí normální se zapojením vodičů</t>
  </si>
  <si>
    <t>-1813609427</t>
  </si>
  <si>
    <t>34535015</t>
  </si>
  <si>
    <t>spínač zapuštěný jednopólový, řazení 1, 40, šroubové svorky</t>
  </si>
  <si>
    <t>461096313</t>
  </si>
  <si>
    <t>741310011</t>
  </si>
  <si>
    <t>Montáž ovladač zapuštěný 0/1 -tlačítkový zapínací prostředí normální se zapojením vodičů</t>
  </si>
  <si>
    <t>-1240380817</t>
  </si>
  <si>
    <t>741310021</t>
  </si>
  <si>
    <t>Montáž přepínač nástěnný 5-sériový prostředí normální se zapojením vodičů</t>
  </si>
  <si>
    <t>-1629039130</t>
  </si>
  <si>
    <t>ABB.3558A05340</t>
  </si>
  <si>
    <t>Přístroj přepínače sériového, řazení 5</t>
  </si>
  <si>
    <t>526948551</t>
  </si>
  <si>
    <t>ABB.3557GA01940D1</t>
  </si>
  <si>
    <t>Tlačítko 0/1 jednopólové, s krytem a kontrokou ,</t>
  </si>
  <si>
    <t>1412583872</t>
  </si>
  <si>
    <t>741310402</t>
  </si>
  <si>
    <t>Montáž spínač tří/čtyřpólový nástěnný do 25 A prostředí normální se zapojením vodičů</t>
  </si>
  <si>
    <t>-1770024764</t>
  </si>
  <si>
    <t>ABB.3425310</t>
  </si>
  <si>
    <t>Spínač trojpólový páčkový, 0/1, 16 A, 400 V, IP44, nástěnný se zámkem v poloze 0</t>
  </si>
  <si>
    <t>1320837479</t>
  </si>
  <si>
    <t>741311004</t>
  </si>
  <si>
    <t>Montáž čidlo pohybu  se zapojením vodičů</t>
  </si>
  <si>
    <t>-1537768275</t>
  </si>
  <si>
    <t>Montáž čidlo pohybu se zapojením vodičů</t>
  </si>
  <si>
    <t>10.083.184</t>
  </si>
  <si>
    <t>Autimatický spínač pohybu úhel 180° 230V/500W  do 60min IP44</t>
  </si>
  <si>
    <t>1464376321</t>
  </si>
  <si>
    <t>741312531</t>
  </si>
  <si>
    <t>Montáž odpínače kompaktního třípólového do 750 V do 63 A bez zapojení vodičů</t>
  </si>
  <si>
    <t>1153290122</t>
  </si>
  <si>
    <t>8500134260.2</t>
  </si>
  <si>
    <t>Odpínač pojistkový3 pol , 400V/ 63A</t>
  </si>
  <si>
    <t>-113960114</t>
  </si>
  <si>
    <t>741313006</t>
  </si>
  <si>
    <t>Montáž dvouzásuvky (polo)zapuštěná bezšroubové připojení 2x (2P + PE) s přepěťovou ochranou se zapojením vodičů</t>
  </si>
  <si>
    <t>1368176504</t>
  </si>
  <si>
    <t>34555246</t>
  </si>
  <si>
    <t>zásuvka zápustná s  přepěťovou ochranou, s clonkami, bezšroubové svorky</t>
  </si>
  <si>
    <t>-1154227131</t>
  </si>
  <si>
    <t>ABB.5513AC02357B</t>
  </si>
  <si>
    <t xml:space="preserve">Zásuvka  s ochr. kolíky, s clonkami, </t>
  </si>
  <si>
    <t>-150569668</t>
  </si>
  <si>
    <t>741313012</t>
  </si>
  <si>
    <t>Montáž zásuvka chráněná bezšroubové připojení v krabici 2P+PE dvojí zapojení prostředí základní,vlhké se zapojením vodičů</t>
  </si>
  <si>
    <t>185592598</t>
  </si>
  <si>
    <t>ABB.55182929B</t>
  </si>
  <si>
    <t>Zásuvka jednonásobná s víčkem, IP44</t>
  </si>
  <si>
    <t>76702979</t>
  </si>
  <si>
    <t>741313083</t>
  </si>
  <si>
    <t>Montáž zásuvka chráněná v krabici šroubové připojení 2P+PE dvojí zapojení, prostředí venkovní, mokré se zapojením vodičů</t>
  </si>
  <si>
    <t>1645117983</t>
  </si>
  <si>
    <t>741372012</t>
  </si>
  <si>
    <t>Pohybové čidlo se zapojením vodičů</t>
  </si>
  <si>
    <t>369494145</t>
  </si>
  <si>
    <t>1000174635</t>
  </si>
  <si>
    <t>NG EB10430855  Čidlo přítomnosti 360° PD 360/24 Basic 24m 2300W 10A IP40 bílá, stropní, na omítku</t>
  </si>
  <si>
    <t>99053034</t>
  </si>
  <si>
    <t>741420031</t>
  </si>
  <si>
    <t>Montáž svorka hromosvodná na potrubí D do 200 mm se zhotovením</t>
  </si>
  <si>
    <t>181044732</t>
  </si>
  <si>
    <t>1234158</t>
  </si>
  <si>
    <t xml:space="preserve">SVORKA NA POTRUBI 26,9-60,3 </t>
  </si>
  <si>
    <t>-1838324749</t>
  </si>
  <si>
    <t>742</t>
  </si>
  <si>
    <t>Elektroinstalace - slaboproud</t>
  </si>
  <si>
    <t>742110104</t>
  </si>
  <si>
    <t>Montáž kabelového žlabu pro slaboproud drátěného 250/100 mm včetně podpěr a závěsů</t>
  </si>
  <si>
    <t>-971433026</t>
  </si>
  <si>
    <t>1000292473</t>
  </si>
  <si>
    <t xml:space="preserve">ŽLAB KABELOVÝ DRÁTĚNÝ + podpěry + kotvení DZI 60X200 BF </t>
  </si>
  <si>
    <t>510220031</t>
  </si>
  <si>
    <t>1598884</t>
  </si>
  <si>
    <t>Výsuvný ZASUVKOVY SLOUPEK 3X230V 2XRJ45 AL</t>
  </si>
  <si>
    <t>-1479883024</t>
  </si>
  <si>
    <t>1*3 "Přepočtené koeficientem množství</t>
  </si>
  <si>
    <t>Práce a dodávky M</t>
  </si>
  <si>
    <t>21-M</t>
  </si>
  <si>
    <t>Elektromontáže</t>
  </si>
  <si>
    <t>210280003</t>
  </si>
  <si>
    <t>Zkoušky a prohlídky el rozvodů a zařízení celková prohlídka pro objem mtž prací do 1 000 000 Kč</t>
  </si>
  <si>
    <t>731877470</t>
  </si>
  <si>
    <t>210280010</t>
  </si>
  <si>
    <t>Příplatek k celkové prohlídce za dalších i započatých 500 000 Kč přes 1 000 000 Kč</t>
  </si>
  <si>
    <t>-1942609580</t>
  </si>
  <si>
    <t>210290741</t>
  </si>
  <si>
    <t>Zapojení elektromotorů do 1 kW VZT</t>
  </si>
  <si>
    <t>642528507</t>
  </si>
  <si>
    <t>10.902.455</t>
  </si>
  <si>
    <t>Axiálních ventilátorů do potrubí 125 mm s časovým spínačem,</t>
  </si>
  <si>
    <t>640363301</t>
  </si>
  <si>
    <t>34113258</t>
  </si>
  <si>
    <t>kabel Instalační flexibilní jádro Cu lanované izolace pryž plášť pryž chloroprenová 450/750V (H07RN-F) 3x2,5mm2</t>
  </si>
  <si>
    <t>1014651811</t>
  </si>
  <si>
    <t>HZS2231</t>
  </si>
  <si>
    <t>Hodinová zúčtovací sazba elektrikář - Úprava rozvodny pro připojení elektroměrové rozváděče  RE + úprava stávajícího  rozváděče v 1NP</t>
  </si>
  <si>
    <t>512</t>
  </si>
  <si>
    <t>-1414566937</t>
  </si>
  <si>
    <t>Hodinová zúčtovací sazba elektrikář - Úprava rozvodny pro připojení elektroměrové rozváděče RE + úprava stávajícího rozváděče v 1NP</t>
  </si>
  <si>
    <t>HZS2232</t>
  </si>
  <si>
    <t xml:space="preserve">Hodinová zúčtovací sazba elektrikář odborný - zkušební provoz, nastavení </t>
  </si>
  <si>
    <t>-2029561690</t>
  </si>
  <si>
    <t>HZS2492</t>
  </si>
  <si>
    <t xml:space="preserve">Hodinová zúčtovací sazba pomocný dělník PSV - zednické pomocné práce </t>
  </si>
  <si>
    <t>1691214102</t>
  </si>
  <si>
    <t>03_02_02 - Hromosod</t>
  </si>
  <si>
    <t>741420022</t>
  </si>
  <si>
    <t>Montáž svorka hromosvodná se 3 šrouby</t>
  </si>
  <si>
    <t>329316248</t>
  </si>
  <si>
    <t>1397507</t>
  </si>
  <si>
    <t>SK/SR2 FEZN FI 30/FI3 BEZ DEST. /318033/</t>
  </si>
  <si>
    <t>144992628</t>
  </si>
  <si>
    <t>1338256</t>
  </si>
  <si>
    <t>SVORKA SK/SR3 /318201/</t>
  </si>
  <si>
    <t>1909229988</t>
  </si>
  <si>
    <t>1409505</t>
  </si>
  <si>
    <t>SVORKA SPOJ.OCEL RD/FI 6-22/6-10MM</t>
  </si>
  <si>
    <t>-429147309</t>
  </si>
  <si>
    <t>741410041</t>
  </si>
  <si>
    <t xml:space="preserve">Montáž vodič AlMg Si na podpěrách D do 10 mm </t>
  </si>
  <si>
    <t>-1054014211</t>
  </si>
  <si>
    <t>741410072</t>
  </si>
  <si>
    <t>Monžář podpěr pro AlMgSi na ploché střehy</t>
  </si>
  <si>
    <t>1716557052</t>
  </si>
  <si>
    <t>741420001</t>
  </si>
  <si>
    <t>Montáž drát nebo lano hromosvodné svodové D do 10 mm s podpěrou</t>
  </si>
  <si>
    <t>1291594524</t>
  </si>
  <si>
    <t>1480124</t>
  </si>
  <si>
    <t>PODP.VEDENI DEHNsnap SEDY M8/16 /204120/</t>
  </si>
  <si>
    <t>-393679086</t>
  </si>
  <si>
    <t>741420084</t>
  </si>
  <si>
    <t>Montáž jímače na střechu včetně stožáru a  podstavců</t>
  </si>
  <si>
    <t>1328618596</t>
  </si>
  <si>
    <t>Montáž jímače na střechu včetně stožáru a podstavců</t>
  </si>
  <si>
    <t>1248601</t>
  </si>
  <si>
    <t>DRAT 8 AlMgSi T/4 MEKKY /840028/ BAL=21M</t>
  </si>
  <si>
    <t>1604443700</t>
  </si>
  <si>
    <t>1459254</t>
  </si>
  <si>
    <t>JIMAC D22/16/10 L 2500MM /105525/</t>
  </si>
  <si>
    <t>1189386872</t>
  </si>
  <si>
    <t>1143114</t>
  </si>
  <si>
    <t>PODSTAVEC BETON. 240MM/8,5KG KLIN</t>
  </si>
  <si>
    <t>-1247436088</t>
  </si>
  <si>
    <t>1000313139</t>
  </si>
  <si>
    <t>Podložka plast D 280mm černá 0</t>
  </si>
  <si>
    <t>592641741</t>
  </si>
  <si>
    <t>1229398</t>
  </si>
  <si>
    <t>DILATACNI PROPOJKA AL MV /374011/</t>
  </si>
  <si>
    <t>1166455364</t>
  </si>
  <si>
    <t>1233482</t>
  </si>
  <si>
    <t>SVORKA UNIVERZAL. MV Rd8-10MM AL /390051</t>
  </si>
  <si>
    <t>-1708736378</t>
  </si>
  <si>
    <t>1030040037</t>
  </si>
  <si>
    <t>Štítek prázdný NIRO</t>
  </si>
  <si>
    <t>1995935558</t>
  </si>
  <si>
    <t>1132150</t>
  </si>
  <si>
    <t>POD. VEDENI PV 21 DEHN FB BETON/PLAST RD</t>
  </si>
  <si>
    <t>1635879875</t>
  </si>
  <si>
    <t>210280002</t>
  </si>
  <si>
    <t>Zkoušky a prohlídky el rozvodů a zařízení celková prohlídka pro objem montážních prací přes 100 do 500 tis Kč</t>
  </si>
  <si>
    <t>-344267362</t>
  </si>
  <si>
    <t>HZS1441</t>
  </si>
  <si>
    <t>Hodinová zúčtovací sazba  - Demontáž stávajícího hromodsvodu včetně ekologické likvidace</t>
  </si>
  <si>
    <t>1132508838</t>
  </si>
  <si>
    <t>Hodinová zúčtovací sazba - Demontáž stávajícího hromodsvodu včetně ekologické likvidace</t>
  </si>
  <si>
    <t>03_02_03 - Rozváděč RE</t>
  </si>
  <si>
    <t>1230881</t>
  </si>
  <si>
    <t>Elektroměrový rozváděč v provedení na povrch 600x600x300 IP 44,  jistič 3Bx40A, 1Bx2A + ZM relé v dporvedení pro ČEZ</t>
  </si>
  <si>
    <t>336291647</t>
  </si>
  <si>
    <t>03_02_04 - Rozváděč R2NP</t>
  </si>
  <si>
    <t>1230881.1</t>
  </si>
  <si>
    <t>Rozvodnice pro zapuštěnou montáž, jednokřídlové dveře, neprůhledné dveře, vnitřní V x Š 1550x710, počet řad 10, rozteč 150 mm, počet modulů v řadě 35, krytí IP44</t>
  </si>
  <si>
    <t>1827024218</t>
  </si>
  <si>
    <t>1000140345</t>
  </si>
  <si>
    <t>Kryt pro mudolový systém PD-D-KMV01535</t>
  </si>
  <si>
    <t>337745746</t>
  </si>
  <si>
    <t>1000140349</t>
  </si>
  <si>
    <t>Kryt PD-D-KM00535</t>
  </si>
  <si>
    <t>486765253</t>
  </si>
  <si>
    <t>10.674.580</t>
  </si>
  <si>
    <t>Záslepka ZAS1000-šířka 1000 mm ( šířka 55 modulů ), barva šedá</t>
  </si>
  <si>
    <t>1832337440</t>
  </si>
  <si>
    <t>1000140371.1</t>
  </si>
  <si>
    <t>„U“ lišta PD-D-L35-VU24</t>
  </si>
  <si>
    <t>1081714351</t>
  </si>
  <si>
    <t>1302385</t>
  </si>
  <si>
    <t>SCHRANKA NA DOKUMENTACI</t>
  </si>
  <si>
    <t>-1661042895</t>
  </si>
  <si>
    <t>1168365</t>
  </si>
  <si>
    <t>PROUDOVY CHRANIC OLI-10B-1N-030AC</t>
  </si>
  <si>
    <t>-1335798972</t>
  </si>
  <si>
    <t>8500138904</t>
  </si>
  <si>
    <t>Lišta propojovací vidlice 3P 1 m</t>
  </si>
  <si>
    <t>-235859726</t>
  </si>
  <si>
    <t>1455565</t>
  </si>
  <si>
    <t>SCHODISTOVY SPINAC MQD-16-100-A230</t>
  </si>
  <si>
    <t>1448259180</t>
  </si>
  <si>
    <t>1249842</t>
  </si>
  <si>
    <t>VYPINAC MSO-63-3</t>
  </si>
  <si>
    <t>-437066284</t>
  </si>
  <si>
    <t>741120401</t>
  </si>
  <si>
    <t>Montáž vodič Cu izolovaný drátovací plný žíla 0,35-6 mm2 v rozváděči (CY)</t>
  </si>
  <si>
    <t>-2097158448</t>
  </si>
  <si>
    <t>34140841</t>
  </si>
  <si>
    <t>vodič izolovaný s Cu jádrem 2,50mm2</t>
  </si>
  <si>
    <t>1839751115</t>
  </si>
  <si>
    <t>741120403</t>
  </si>
  <si>
    <t>Montáž vodič Cu izolovaný drátovací plný žíla 10-16 mm2 v rozváděči (CY)</t>
  </si>
  <si>
    <t>2034808628</t>
  </si>
  <si>
    <t>34140842</t>
  </si>
  <si>
    <t>vodič izolovaný s Cu jádrem 6mm2</t>
  </si>
  <si>
    <t>-1132692235</t>
  </si>
  <si>
    <t>1219104</t>
  </si>
  <si>
    <t>ROZVADECOVY KANAL  40X60 LD</t>
  </si>
  <si>
    <t>441114476</t>
  </si>
  <si>
    <t>3099101323</t>
  </si>
  <si>
    <t>Spojovací materiál a pomocná materiál</t>
  </si>
  <si>
    <t>balení</t>
  </si>
  <si>
    <t>2063576813</t>
  </si>
  <si>
    <t>1000140773</t>
  </si>
  <si>
    <t>LTN-25C-3 Jistič RP 0,46kč/ks</t>
  </si>
  <si>
    <t>-867822250</t>
  </si>
  <si>
    <t>1000140634</t>
  </si>
  <si>
    <t>LTN-6B-1 Jistič RP 0,18kč/ks</t>
  </si>
  <si>
    <t>-366647180</t>
  </si>
  <si>
    <t>10.567.613</t>
  </si>
  <si>
    <t>Tab."HLAVNÍ VYPÍNAČ!VYPNI V NEB." A5</t>
  </si>
  <si>
    <t>-1158556392</t>
  </si>
  <si>
    <t>OEZ40621</t>
  </si>
  <si>
    <t>Kombinovaný svodič bleskových proudů a přepětí 12,5-3N</t>
  </si>
  <si>
    <t>-1699267044</t>
  </si>
  <si>
    <t>STAA6</t>
  </si>
  <si>
    <t>POZOR! ELEKTRICKÉ ZAŘÍZENÍ HLAVNÍ VYPÍNAČ VYPNI V NEBEZPEČÍ!</t>
  </si>
  <si>
    <t>1175008459</t>
  </si>
  <si>
    <t>741130001</t>
  </si>
  <si>
    <t>Ukončení vodič izolovaný do 2,5mm2 v rozváděči nebo na přístroji</t>
  </si>
  <si>
    <t>-351409740</t>
  </si>
  <si>
    <t>741130005</t>
  </si>
  <si>
    <t>Ukončení vodič izolovaný do 10 mm2 v rozváděči nebo na přístroji</t>
  </si>
  <si>
    <t>463273771</t>
  </si>
  <si>
    <t>741210004</t>
  </si>
  <si>
    <t>Montáž rozvodnice oceloplechová nebo plastová běžná do 150 kg</t>
  </si>
  <si>
    <t>417560345</t>
  </si>
  <si>
    <t>OEZ38294.2.1</t>
  </si>
  <si>
    <t>Proudový chránič s nadproudovou ochranou 16B-1N-030A</t>
  </si>
  <si>
    <t>-2075564465</t>
  </si>
  <si>
    <t>741310272</t>
  </si>
  <si>
    <t>Montáž vypínač nebo přepínač otočný nebo ovládaný pomocí táhla, 200 A bez zapojení vodičů</t>
  </si>
  <si>
    <t>-1201590258</t>
  </si>
  <si>
    <t>-1234480177</t>
  </si>
  <si>
    <t>741320105</t>
  </si>
  <si>
    <t>Montáž jistič jednopólový nn do 25 A ve skříni</t>
  </si>
  <si>
    <t>-476464276</t>
  </si>
  <si>
    <t>Odpínač pojistkový3 pol , 400V/ 32A</t>
  </si>
  <si>
    <t>-1389607438</t>
  </si>
  <si>
    <t>OEZ06740.2</t>
  </si>
  <si>
    <t>Pojistková vložka  20A gG</t>
  </si>
  <si>
    <t>1211128939</t>
  </si>
  <si>
    <t>1249395.2</t>
  </si>
  <si>
    <t>Jistič jednopolový 1B/10A/ 10kA</t>
  </si>
  <si>
    <t>1627925608</t>
  </si>
  <si>
    <t>OEZ38294.2</t>
  </si>
  <si>
    <t>495428518</t>
  </si>
  <si>
    <t>10.228.203</t>
  </si>
  <si>
    <t>Pásek RSA PE 2,5 A označovací dělený</t>
  </si>
  <si>
    <t>KS</t>
  </si>
  <si>
    <t>-1422362043</t>
  </si>
  <si>
    <t>10.078.968.1</t>
  </si>
  <si>
    <t>Přepážka RSA 2,5 A k. - koncová</t>
  </si>
  <si>
    <t>-719346089</t>
  </si>
  <si>
    <t>10.078.962</t>
  </si>
  <si>
    <t>Svorka RSA  2,5 A řadová bílá</t>
  </si>
  <si>
    <t>1411239956</t>
  </si>
  <si>
    <t>10.077.747</t>
  </si>
  <si>
    <t>Svorka RSA 16 A řadová bílá</t>
  </si>
  <si>
    <t>1555522742</t>
  </si>
  <si>
    <t>741320165</t>
  </si>
  <si>
    <t>Montáž jistič třípólový nn do 25 A ve skříni</t>
  </si>
  <si>
    <t>-1955014929</t>
  </si>
  <si>
    <t>741321003</t>
  </si>
  <si>
    <t>Montáž proudových chráničů dvoupólových nn do 25 A ve skříni</t>
  </si>
  <si>
    <t>1888088200</t>
  </si>
  <si>
    <t>741322012</t>
  </si>
  <si>
    <t>Montáž svodiče bleskových proudů nn typ 1 třípólových impulzní proud do 100 kA</t>
  </si>
  <si>
    <t>1245788337</t>
  </si>
  <si>
    <t>741330651</t>
  </si>
  <si>
    <t>Montáž relé pomocné vestavné střídavé se zapojením vodičů</t>
  </si>
  <si>
    <t>-439759246</t>
  </si>
  <si>
    <t>1249823</t>
  </si>
  <si>
    <t>VYPINAC MSO-32-1</t>
  </si>
  <si>
    <t>-1157027576</t>
  </si>
  <si>
    <t xml:space="preserve">Hodinová zúčtovací sazba elektrikář odborný - zkoušky a vystavení protokolu </t>
  </si>
  <si>
    <t>-529308565</t>
  </si>
  <si>
    <t>03_02_05 - Rozváděč RTČ</t>
  </si>
  <si>
    <t>278484079</t>
  </si>
  <si>
    <t>-537958637</t>
  </si>
  <si>
    <t>335813792</t>
  </si>
  <si>
    <t>-1800592778</t>
  </si>
  <si>
    <t>1677854468</t>
  </si>
  <si>
    <t>884698754</t>
  </si>
  <si>
    <t>LTN-16C-3 Jistič RP 0,46kč/ks</t>
  </si>
  <si>
    <t>1895176935</t>
  </si>
  <si>
    <t>-73246438</t>
  </si>
  <si>
    <t>2015695284</t>
  </si>
  <si>
    <t>-1941450250</t>
  </si>
  <si>
    <t>2123295457</t>
  </si>
  <si>
    <t>497943423</t>
  </si>
  <si>
    <t>1249595</t>
  </si>
  <si>
    <t>JISTIC LTN-16B-3 /OEZ:41772/</t>
  </si>
  <si>
    <t>-175709646</t>
  </si>
  <si>
    <t>741210002</t>
  </si>
  <si>
    <t>Montáž rozvodnice oceloplechová nebo plastová běžná do 50 kg</t>
  </si>
  <si>
    <t>800178426</t>
  </si>
  <si>
    <t xml:space="preserve">Montáž vypínač nebo přepínač otočný nebo ovládaný do 200 A v rozváděči </t>
  </si>
  <si>
    <t>860217166</t>
  </si>
  <si>
    <t>-200739602</t>
  </si>
  <si>
    <t>-1245950213</t>
  </si>
  <si>
    <t>-907750691</t>
  </si>
  <si>
    <t>-1554674064</t>
  </si>
  <si>
    <t>-364789458</t>
  </si>
  <si>
    <t>-358399721</t>
  </si>
  <si>
    <t>-1556362873</t>
  </si>
  <si>
    <t>-1103145978</t>
  </si>
  <si>
    <t>-2117325280</t>
  </si>
  <si>
    <t>-449667554</t>
  </si>
  <si>
    <t>1161066</t>
  </si>
  <si>
    <t>SVODIC PREPETI SVBC-12,5-3-MZ (TN-C)</t>
  </si>
  <si>
    <t>642476275</t>
  </si>
  <si>
    <t>10.716.979</t>
  </si>
  <si>
    <t>OEZ Skříň RZG-N-3T42 na omítku,průhledné dveře IP40</t>
  </si>
  <si>
    <t>935510864</t>
  </si>
  <si>
    <t>1249839</t>
  </si>
  <si>
    <t>1989840988</t>
  </si>
  <si>
    <t>741330602</t>
  </si>
  <si>
    <t>Montáž relé návěstní se zapojením vodičů</t>
  </si>
  <si>
    <t>-604782133</t>
  </si>
  <si>
    <t>-1964789988</t>
  </si>
  <si>
    <t>03_02_06 - Svítidla</t>
  </si>
  <si>
    <t>A</t>
  </si>
  <si>
    <t>Vestavné  svítidlo 600x600 230V 29,7W 4000K IP40 ,  5000 l, barva bílá</t>
  </si>
  <si>
    <t>1391126018</t>
  </si>
  <si>
    <t>B</t>
  </si>
  <si>
    <t>Vestavné kruhové svítidlo s čirým difuzorem LED 14W 3000K, IP54 průměr 140mm hloubka 75mm, Ugr19, barva černá, třída izolace II., výzařovací charakteristika 90o - včetně závěsů a přívodů</t>
  </si>
  <si>
    <t>set</t>
  </si>
  <si>
    <t>-1539669790</t>
  </si>
  <si>
    <t>C</t>
  </si>
  <si>
    <t>Vestavné  svítidlo 600x600 230V 36W 4000K IP40,  4500 lm, barva bílá</t>
  </si>
  <si>
    <t>535324604</t>
  </si>
  <si>
    <t>D1</t>
  </si>
  <si>
    <t>Vestavné  svítidlo 320x105 230V 17,4W 4000K IP44 IK10,  5000 l, barva bílá</t>
  </si>
  <si>
    <t>1976961254</t>
  </si>
  <si>
    <t>D2</t>
  </si>
  <si>
    <t>Přisazené svítidlo na balkony LED 17,4 4000K IP44 IK10, rozměr198x180mm, 2850 lm, barva bílá RAL7021</t>
  </si>
  <si>
    <t>-514308976</t>
  </si>
  <si>
    <t>V1</t>
  </si>
  <si>
    <t>Přisazené svítidlo s nouzovým modulem 3hodiny/283lm,  LED 17W 230V 3000K IP66 IK10, rozměr 250x250x55mm, barva opál/antracit RAL 7021 (svítidlo u vchodů)</t>
  </si>
  <si>
    <t>1535803689</t>
  </si>
  <si>
    <t>E1</t>
  </si>
  <si>
    <t>Vestavné  svítidlo 230x44mm 230V 20,5W 4000K IP54 , 2400 lm, IK 07,  barva bílá</t>
  </si>
  <si>
    <t>1481223536</t>
  </si>
  <si>
    <t>E2</t>
  </si>
  <si>
    <t>Vestavné  svítidlo 155x44mm 230V 10,9W 4000K IP54 , 1120 lm, IK 07,  barva bílá</t>
  </si>
  <si>
    <t>-1772801976</t>
  </si>
  <si>
    <t>P</t>
  </si>
  <si>
    <t>Přisazené svítidlo 1250x80x75mm 230V 38,4W 4000K IP66 , 5440 lm, IK 09,  barva bílá</t>
  </si>
  <si>
    <t>1550948646</t>
  </si>
  <si>
    <t>H</t>
  </si>
  <si>
    <t>Přisazené svítidlo na pevný strop žárovkoví kruhové 260mm  E27 32W,  IP54, driver ve svítidle 230V</t>
  </si>
  <si>
    <t>-2077689463</t>
  </si>
  <si>
    <t>N1</t>
  </si>
  <si>
    <t>Svíidlo nouzové vestavné 230V 10W 3000 K s akumulátorem 1hod  220lm. široká charakteristika</t>
  </si>
  <si>
    <t>-1700846154</t>
  </si>
  <si>
    <t>N2</t>
  </si>
  <si>
    <t>Svíidlo nouzové vestavné 230V 10W 3000 K s akumulátorem 1hod  220lm. úzká charakteristika</t>
  </si>
  <si>
    <t>-355931827</t>
  </si>
  <si>
    <t>NP</t>
  </si>
  <si>
    <t>Svíidlo nouzové přisazené s piktogramem 230V 10W 3000 K s akumulátorem 1hod  220lm IP 40</t>
  </si>
  <si>
    <t>1647296277</t>
  </si>
  <si>
    <t>741371004</t>
  </si>
  <si>
    <t xml:space="preserve">Montáž svítidlo  bytové stropní </t>
  </si>
  <si>
    <t>-139519790</t>
  </si>
  <si>
    <t xml:space="preserve">Montáž svítidlo bytové stropní </t>
  </si>
  <si>
    <t>03_02_07 - Přeložka kabelů + přívod pro TČ</t>
  </si>
  <si>
    <t xml:space="preserve">    46-M - Zemní práce při extr.mont.pracích</t>
  </si>
  <si>
    <t>119003131</t>
  </si>
  <si>
    <t>Výstražná páska pro zabezpečení výkopu zřízení</t>
  </si>
  <si>
    <t>186826160</t>
  </si>
  <si>
    <t>119003132</t>
  </si>
  <si>
    <t>Výstražná páska pro zabezpečení výkopu odstranění</t>
  </si>
  <si>
    <t>-136940092</t>
  </si>
  <si>
    <t>119003215</t>
  </si>
  <si>
    <t>Trubková mobilní plotová zábrana výšky do 1,5 m pro zabezpečení výkopu zřízení</t>
  </si>
  <si>
    <t>-918797517</t>
  </si>
  <si>
    <t>119003216</t>
  </si>
  <si>
    <t>Trubková mobilní plotová zábrana výšky do 1,5 m pro zabezpečení výkopu odstranění</t>
  </si>
  <si>
    <t>1371912073</t>
  </si>
  <si>
    <t>171111111</t>
  </si>
  <si>
    <t>Hutnění zeminy ve výkopu tl po 20 cm</t>
  </si>
  <si>
    <t>-130602478</t>
  </si>
  <si>
    <t>-923895728</t>
  </si>
  <si>
    <t>1503774</t>
  </si>
  <si>
    <t>KABELOVA SPOJKA SSU - 4L  do 240mm</t>
  </si>
  <si>
    <t>106578520</t>
  </si>
  <si>
    <t>1792391</t>
  </si>
  <si>
    <t>KABELOVÁ  SPOJKA SSU 2L--25-35</t>
  </si>
  <si>
    <t>-1460061463</t>
  </si>
  <si>
    <t>1724372158</t>
  </si>
  <si>
    <t>741123273</t>
  </si>
  <si>
    <t>Montáž kabel Al plný nebo laněný kulatý s papírovou izolací žíla 3x240+120 mm2 uložený volně(např. AYKYD)</t>
  </si>
  <si>
    <t>-2067850433</t>
  </si>
  <si>
    <t>742122001</t>
  </si>
  <si>
    <t>Montáž kabelové spojky nebo svorkovnice pro slaboproud do 15 žil</t>
  </si>
  <si>
    <t>630023398</t>
  </si>
  <si>
    <t>46-M</t>
  </si>
  <si>
    <t>Zemní práce při extr.mont.pracích</t>
  </si>
  <si>
    <t>460010024</t>
  </si>
  <si>
    <t>Vytyčení trasy vedení kabelového podzemního v zastavěném prostoru</t>
  </si>
  <si>
    <t>-572349150</t>
  </si>
  <si>
    <t>460161312</t>
  </si>
  <si>
    <t>Hloubení kabelových rýh ručně š 50 cm hl 120 cm v hornině tř I skupiny 3</t>
  </si>
  <si>
    <t>1735344395</t>
  </si>
  <si>
    <t>460191111</t>
  </si>
  <si>
    <t>Rýhy kabelových spojek do 10 kV hloubení ručně včetně zásypu v hornině tř I skupiny 1</t>
  </si>
  <si>
    <t>-628980550</t>
  </si>
  <si>
    <t>1189026</t>
  </si>
  <si>
    <t>KABEL 1-AYKY-J 3X240+120</t>
  </si>
  <si>
    <t>-1976867255</t>
  </si>
  <si>
    <t>460201611</t>
  </si>
  <si>
    <t>Zarovnání kabelových rýh š do 50 cm po výkopu strojně</t>
  </si>
  <si>
    <t>-1364794889</t>
  </si>
  <si>
    <t>460421282</t>
  </si>
  <si>
    <t>Lože kabelů z prohozeného výkopku tl 5 cm nad kabel, kryté plastovou folií, š lože do 50 cm</t>
  </si>
  <si>
    <t>1362320907</t>
  </si>
  <si>
    <t>460431331</t>
  </si>
  <si>
    <t>Zásyp kabelových rýh ručně se zhutněním š 50 cm hl 120 cm z horniny tř I skupiny 1 a 2</t>
  </si>
  <si>
    <t>363896116</t>
  </si>
  <si>
    <t>03_03 - Vytápění</t>
  </si>
  <si>
    <t>D1 - A) Hlavní zařízení</t>
  </si>
  <si>
    <t>D2 - C) Potrubí (tvarovky, doprava a montáž)</t>
  </si>
  <si>
    <t>D3 - D) Armatury, čerpadla, expanze</t>
  </si>
  <si>
    <t>D4 - E) Podlahové vytápění</t>
  </si>
  <si>
    <t>D5 - F) Tepelné izolace (montáž, doprava)</t>
  </si>
  <si>
    <t>D6 - G) Ostatní</t>
  </si>
  <si>
    <t>D7 - H) Úprava 1.NP</t>
  </si>
  <si>
    <t>A) Hlavní zařízení</t>
  </si>
  <si>
    <t>Pol1</t>
  </si>
  <si>
    <t>Tepelné čerpadlo vzduch-voda kompaktní s invertorem, max. teplota topné vody 65°C, parametry A2/W35 výkon=10,41kW, příkon= 2,88kW, COP dle EN14511 = 3,61, regulační rozsah 5,1-14,5kW. Standard F2120-20</t>
  </si>
  <si>
    <t>ks.</t>
  </si>
  <si>
    <t>Pol2</t>
  </si>
  <si>
    <t>Vnitřní jednotka - hydraulický modul: se zásobníkem TUV min. 180l, elektrokotel  9 kW, expanzní nádoba o objemu min. 10l, průtokovou nádrží 26l, vestavěné pojistné ventily pro otopnou soustavu a teplou vodu, parametry výstupní hydraulické pro vytápění 1,7</t>
  </si>
  <si>
    <t>Vnitřní jednotka - hydraulický modul: se zásobníkem TUV min. 180l, elektrokotel 9 kW, expanzní nádoba o objemu min. 10l, průtokovou nádrží 26l, vestavěné pojistné ventily pro otopnou soustavu a teplou vodu, parametry výstupní hydraulické pro vytápění 1,7m3/h, 30kPa. Standard VVM 320</t>
  </si>
  <si>
    <t>Pol3</t>
  </si>
  <si>
    <t>Čidlo venkovní teploty</t>
  </si>
  <si>
    <t>Pol4</t>
  </si>
  <si>
    <t>Dvě pružné hadice s těsněním a odvzdušněním</t>
  </si>
  <si>
    <t>Pol5</t>
  </si>
  <si>
    <t>Topný kabel odvodu kondenzátu 3m</t>
  </si>
  <si>
    <t>Pol6</t>
  </si>
  <si>
    <t>Regulace ekvitermní s vnitřní korekcí</t>
  </si>
  <si>
    <t>Pol7</t>
  </si>
  <si>
    <t>Osazení a montáž čerpadla včetně příslušenství</t>
  </si>
  <si>
    <t>Pol8</t>
  </si>
  <si>
    <t>Spuštění tepelného čerpadla a regulace</t>
  </si>
  <si>
    <t>Pol9.1</t>
  </si>
  <si>
    <t>kpl</t>
  </si>
  <si>
    <t>C) Potrubí (tvarovky, doprava a montáž)</t>
  </si>
  <si>
    <t>Pol10</t>
  </si>
  <si>
    <t>Měď polotvrdá</t>
  </si>
  <si>
    <t>Pol11</t>
  </si>
  <si>
    <t>Pol9.2</t>
  </si>
  <si>
    <t>D3</t>
  </si>
  <si>
    <t>D) Armatury, čerpadla, expanze</t>
  </si>
  <si>
    <t>Pol12</t>
  </si>
  <si>
    <t>Pojistný ventil 3 bar 3/4´´</t>
  </si>
  <si>
    <t>Pol13</t>
  </si>
  <si>
    <t>Ventil vypouštěcí kulový</t>
  </si>
  <si>
    <t>Pol14</t>
  </si>
  <si>
    <t>Automatický odvzd. ventil R99 DN10</t>
  </si>
  <si>
    <t>Pol15</t>
  </si>
  <si>
    <t>Kulový kohout</t>
  </si>
  <si>
    <t>Pol16</t>
  </si>
  <si>
    <t>Filtr s magnetem</t>
  </si>
  <si>
    <t>Pol17</t>
  </si>
  <si>
    <t>Vyvažovací ventil DN25</t>
  </si>
  <si>
    <t>Pol18</t>
  </si>
  <si>
    <t>Šroubení</t>
  </si>
  <si>
    <t>Pol19</t>
  </si>
  <si>
    <t>Montáž armatur</t>
  </si>
  <si>
    <t>Pol20</t>
  </si>
  <si>
    <t>Uchycovací prvky ( objímky, konzoly )</t>
  </si>
  <si>
    <t>Pol21</t>
  </si>
  <si>
    <t>Drobný montážní materiál</t>
  </si>
  <si>
    <t>Pol9.3</t>
  </si>
  <si>
    <t>D4</t>
  </si>
  <si>
    <t>E) Podlahové vytápění</t>
  </si>
  <si>
    <t>Pol22</t>
  </si>
  <si>
    <t>Trubka PE-X 16x2 s kyslíkovou bariérou</t>
  </si>
  <si>
    <t>Pol23</t>
  </si>
  <si>
    <t>Systémová deska r=50mm, tl.50 mm</t>
  </si>
  <si>
    <t>Pol24</t>
  </si>
  <si>
    <t>Okrajová dilatační páska</t>
  </si>
  <si>
    <t>Pol25</t>
  </si>
  <si>
    <t>Rozdělovač s uzávěry a, nastavení okruhů a uzavírání okruhů - 11 okruhů včetně skříně</t>
  </si>
  <si>
    <t>Pol26</t>
  </si>
  <si>
    <t>Pol27</t>
  </si>
  <si>
    <t>Ochranná trubka R985N</t>
  </si>
  <si>
    <t>Pol28</t>
  </si>
  <si>
    <t>Montáž</t>
  </si>
  <si>
    <t>kpl.</t>
  </si>
  <si>
    <t>Pol9.4</t>
  </si>
  <si>
    <t>D5</t>
  </si>
  <si>
    <t>F) Tepelné izolace (montáž, doprava)</t>
  </si>
  <si>
    <t>Pol29</t>
  </si>
  <si>
    <t>Tepelná izolace tl. 25mm</t>
  </si>
  <si>
    <t>Pol30</t>
  </si>
  <si>
    <t>Pol31</t>
  </si>
  <si>
    <t>Tepelná izolace ARMAFLEX HT tl. 32</t>
  </si>
  <si>
    <t>Pol9.5</t>
  </si>
  <si>
    <t>D6</t>
  </si>
  <si>
    <t>G) Ostatní</t>
  </si>
  <si>
    <t>Pol32</t>
  </si>
  <si>
    <t>Stavební přípomoci</t>
  </si>
  <si>
    <t>Pol33</t>
  </si>
  <si>
    <t>Napuštění, proplach a zkouška těsnosti</t>
  </si>
  <si>
    <t>Pol34</t>
  </si>
  <si>
    <t>Topná zkouška</t>
  </si>
  <si>
    <t>Pol35</t>
  </si>
  <si>
    <t>Napojení TČ na SV a TUV a kanalizaci</t>
  </si>
  <si>
    <t>D7</t>
  </si>
  <si>
    <t>H) Úprava 1.NP</t>
  </si>
  <si>
    <t>Pol36</t>
  </si>
  <si>
    <t>Demontáž deskového tělesa včetně připojení</t>
  </si>
  <si>
    <t>Pol37</t>
  </si>
  <si>
    <t>Deskové těleso VK 21/500/1600</t>
  </si>
  <si>
    <t>Pol38</t>
  </si>
  <si>
    <t>Deskové těleso VK 21/600/1600</t>
  </si>
  <si>
    <t>Pol39</t>
  </si>
  <si>
    <t>Připojovací sdružená armatura rohová VK</t>
  </si>
  <si>
    <t>Pol40</t>
  </si>
  <si>
    <t>Termostatická hlavice pro veřejné budovy se zajištěním</t>
  </si>
  <si>
    <t>Pol41</t>
  </si>
  <si>
    <t>Montáž těles včetně připojení a termohlavice</t>
  </si>
  <si>
    <t>Pol42</t>
  </si>
  <si>
    <t>Potrubí předizolované 16x2 nebo měď 15x1+ izolace včetně fitinek</t>
  </si>
  <si>
    <t>Pol43</t>
  </si>
  <si>
    <t>Napojení na stávající OS</t>
  </si>
  <si>
    <t>Pol44</t>
  </si>
  <si>
    <t>Pol45</t>
  </si>
  <si>
    <t>Pol9.6</t>
  </si>
  <si>
    <t>03_04 - Zdravotně technické instalace</t>
  </si>
  <si>
    <t>721176114R00</t>
  </si>
  <si>
    <t>Potrubí HT odpadní svislé DN 70 x 1,9 mm</t>
  </si>
  <si>
    <t>721171109RM1</t>
  </si>
  <si>
    <t>Potrubí z plastu odpadní hrdlové D 110 x 2,2, materiál HT</t>
  </si>
  <si>
    <t>721176222R00</t>
  </si>
  <si>
    <t>Potrubí KG svodné (ležaté) v zemi DN 100 x 3,2 mm</t>
  </si>
  <si>
    <t>721176223R00</t>
  </si>
  <si>
    <t>Potrubí KG svodné (ležaté) v zemi DN 125 x 3,2 mm</t>
  </si>
  <si>
    <t>721173204RM1</t>
  </si>
  <si>
    <t>Potrubí z PVC připojovací D 40 x 1,8, materiál HT</t>
  </si>
  <si>
    <t>721173205RM1</t>
  </si>
  <si>
    <t>Potrubí z PVC připojovací D 50 x 1,8, materiál HT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</si>
  <si>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</si>
  <si>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</si>
  <si>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</si>
  <si>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</si>
  <si>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</si>
  <si>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</si>
  <si>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Předb.cena</t>
  </si>
  <si>
    <t>Podlahová vpust , DN 100 se spodním odpadem</t>
  </si>
  <si>
    <t>Předb.cena.1</t>
  </si>
  <si>
    <t>Ventilační hlavice,  DN 100</t>
  </si>
  <si>
    <t>Ventilační hlavice, DN 100</t>
  </si>
  <si>
    <t>Předb.cena.2</t>
  </si>
  <si>
    <t>Přivzdušňovací hlavice DN 50/100</t>
  </si>
  <si>
    <t>721242110RT1</t>
  </si>
  <si>
    <t>Lapač střešních splavenin PP DN 100 mm, kloub, zápachová klapka, koš na listí</t>
  </si>
  <si>
    <t>Předb.cena.3</t>
  </si>
  <si>
    <t>Střešní vtok DN 100 vyhřívaný</t>
  </si>
  <si>
    <t>721290112R00</t>
  </si>
  <si>
    <t>Zkouška těsnosti kanalizace vodou DN 200</t>
  </si>
  <si>
    <t>721290123R00</t>
  </si>
  <si>
    <t>Zkouška těsnosti kanalizace kouřem DN 300</t>
  </si>
  <si>
    <t>721170965R00</t>
  </si>
  <si>
    <t>Oprava - propojení dosavadního potrubí PVC DN 70</t>
  </si>
  <si>
    <t>721170966R00</t>
  </si>
  <si>
    <t>Oprava - propojení dosavadního potrubí PVC DN 100</t>
  </si>
  <si>
    <t>Předb.cena.4</t>
  </si>
  <si>
    <t>Zřízení šachty z betonových dílů DN 1000, s litinovým poklopem DN 400</t>
  </si>
  <si>
    <t>soubor</t>
  </si>
  <si>
    <t>Předb.cena.5</t>
  </si>
  <si>
    <t>Navrtávka DN 125 do, stávající betonové šachty</t>
  </si>
  <si>
    <t>Předb.cena.6</t>
  </si>
  <si>
    <t>Zemní práce pro kanalizační přípojky, (výkop, lože, obsyp pískem, zásyp</t>
  </si>
  <si>
    <t>998721101R00</t>
  </si>
  <si>
    <t>Přesun hmot pro vnitřní kanalizaci, výšky do 6 m</t>
  </si>
  <si>
    <t>722130213R00</t>
  </si>
  <si>
    <t>Potrubí z trub.závit.pozink.bezešvých 11353, DN 25</t>
  </si>
  <si>
    <t>722130214R00</t>
  </si>
  <si>
    <t>Potrubí z trub.závit.pozink.bezešvých 11353, DN 32</t>
  </si>
  <si>
    <t>722176011U00</t>
  </si>
  <si>
    <t>Rozvody z plastů polyfuze d 20 mm</t>
  </si>
  <si>
    <t>722176012U00</t>
  </si>
  <si>
    <t>Rozvody z plastů polyfuze d 25 mm</t>
  </si>
  <si>
    <t>722176013U00</t>
  </si>
  <si>
    <t>Rozvody z plastů polyfuze d 32 mm</t>
  </si>
  <si>
    <t>722176014U00</t>
  </si>
  <si>
    <t>Rozvody z plastů polyfuze d 40 mm</t>
  </si>
  <si>
    <t>722182111U00</t>
  </si>
  <si>
    <t>Plastové potrubí izolace PE DN 15</t>
  </si>
  <si>
    <t>722182112U00</t>
  </si>
  <si>
    <t>Plastové potrubí izolace PE DN 20</t>
  </si>
  <si>
    <t>722182113U00</t>
  </si>
  <si>
    <t>Plastové potrubí izolace PE DN 25</t>
  </si>
  <si>
    <t>722182114U00</t>
  </si>
  <si>
    <t>Plastové potrubí izolace PE DN 32</t>
  </si>
  <si>
    <t>722190401R00</t>
  </si>
  <si>
    <t>Vyvedení a upevnění výpustek DN 15</t>
  </si>
  <si>
    <t>722190403R00</t>
  </si>
  <si>
    <t>Vyvedení a upevnění výpustek DN 25</t>
  </si>
  <si>
    <t>722231011R00</t>
  </si>
  <si>
    <t>Armatury se 2závity - ventily přímé kulové,G 1/2</t>
  </si>
  <si>
    <t>722231012R00</t>
  </si>
  <si>
    <t>Armatury se 2závity - ventily přímé kulové,G 3/4</t>
  </si>
  <si>
    <t>722231014R00</t>
  </si>
  <si>
    <t>Armatury se 2závity - ventily přímé kulové, G 5/4"</t>
  </si>
  <si>
    <t>722254201RT3</t>
  </si>
  <si>
    <t>Hydrantový systém D25, box s plnými dveřmi, průměr 25/30, stálotvará hadice</t>
  </si>
  <si>
    <t>Předb.cena.7</t>
  </si>
  <si>
    <t>Čerpadlo do potrubí typ WILO-Star-Z 20</t>
  </si>
  <si>
    <t>722131934R00</t>
  </si>
  <si>
    <t>Oprava-propojení dosavadního potrubí závit. DN 32</t>
  </si>
  <si>
    <t>722172915R00</t>
  </si>
  <si>
    <t>Propojení plastového potrubí polyf. D 40 mm</t>
  </si>
  <si>
    <t>722290226R00</t>
  </si>
  <si>
    <t>Zkouška tlaku potrubí závitového DN 50</t>
  </si>
  <si>
    <t>722290234R00</t>
  </si>
  <si>
    <t>Proplach a dezinfekce vodovod.potrubí DN 80</t>
  </si>
  <si>
    <t>998722101R00</t>
  </si>
  <si>
    <t>Přesun hmot pro vnitřní vodovod, výšky do 6 m</t>
  </si>
  <si>
    <t>725013141R00</t>
  </si>
  <si>
    <t>Klozet diturvitový závěsný</t>
  </si>
  <si>
    <t>Předb.cena.8</t>
  </si>
  <si>
    <t>Závěsný prvek pro zavěšené WC, splachovací nádržka pod omítkou</t>
  </si>
  <si>
    <t>725017101R00</t>
  </si>
  <si>
    <t>Umyvadlo na šrouby diturvitové 55 cm, bílé</t>
  </si>
  <si>
    <t>725224136R00</t>
  </si>
  <si>
    <t>Umyvadlo diturvitové zápustné</t>
  </si>
  <si>
    <t>725019101R00</t>
  </si>
  <si>
    <t>Výlevka  s plastovou mřížkou SAM T 611</t>
  </si>
  <si>
    <t>Výlevka s plastovou mřížkou SAM T 611</t>
  </si>
  <si>
    <t>725016105R00</t>
  </si>
  <si>
    <t>Pisoár diturvitový s dálk. ovládáním AUP3, bílý</t>
  </si>
  <si>
    <t>725811111U00</t>
  </si>
  <si>
    <t>Ventil nástěnný pračkový G 1/2"</t>
  </si>
  <si>
    <t>725813111U00</t>
  </si>
  <si>
    <t>Ventil rohový připojovací G 1/2</t>
  </si>
  <si>
    <t>725822211U00</t>
  </si>
  <si>
    <t>Baterie stojan páková</t>
  </si>
  <si>
    <t>725822254UOO</t>
  </si>
  <si>
    <t>Baterie nástěnná páková</t>
  </si>
  <si>
    <t>725980113R00</t>
  </si>
  <si>
    <t>Dvířka kovová lakovaná 30/30</t>
  </si>
  <si>
    <t>998725101R00</t>
  </si>
  <si>
    <t>Přesun hmot pro zařizovací předměty, výšky do 6 m</t>
  </si>
  <si>
    <t>04 - SO02_Komunikace</t>
  </si>
  <si>
    <t xml:space="preserve">    5 - Komunikace pozemní</t>
  </si>
  <si>
    <t>122251103</t>
  </si>
  <si>
    <t>Odkopávky a prokopávky nezapažené v hornině třídy těžitelnosti I skupiny 3 objem do 100 m3 strojně</t>
  </si>
  <si>
    <t>"CH  (nad skladbou) - dle výpisu"     8,27</t>
  </si>
  <si>
    <t>"pod věží - dle výpisu"     21,50</t>
  </si>
  <si>
    <t>"KA - dle výpisu"     81,61*(0,42+0,25)</t>
  </si>
  <si>
    <t>"CH - dle výpisu"     37,34*0,30</t>
  </si>
  <si>
    <t>95,651*1,800</t>
  </si>
  <si>
    <t>"KA"     81,61</t>
  </si>
  <si>
    <t>"CH"     37,34</t>
  </si>
  <si>
    <t>182251101</t>
  </si>
  <si>
    <t>Svahování násypů strojně</t>
  </si>
  <si>
    <t>190,41*0,50     "50%"</t>
  </si>
  <si>
    <t>181351103</t>
  </si>
  <si>
    <t>Rozprostření ornice tl vrstvy do 200 mm pl přes 100 do 500 m2 v rovině nebo ve svahu do 1:5 strojně</t>
  </si>
  <si>
    <t>10364101</t>
  </si>
  <si>
    <t>zemina pro terénní úpravy -  ornice</t>
  </si>
  <si>
    <t>"včetně dopravy"     190,41*0,15*1,350</t>
  </si>
  <si>
    <t>181411131</t>
  </si>
  <si>
    <t>Založení parkového trávníku výsevem pl do 1000 m2 v rovině a ve svahu do 1:5</t>
  </si>
  <si>
    <t>"dle výpisu"      190,41</t>
  </si>
  <si>
    <t>00572410</t>
  </si>
  <si>
    <t>osivo směs travní parková</t>
  </si>
  <si>
    <t>190,410*0,025*1,00</t>
  </si>
  <si>
    <t>Komunikace pozemní</t>
  </si>
  <si>
    <t>564761111</t>
  </si>
  <si>
    <t>Podklad z kameniva hrubého drceného vel. 32-63 mm plochy přes 100 m2 tl 200 mm</t>
  </si>
  <si>
    <t>564771101</t>
  </si>
  <si>
    <t>Podklad z kameniva hrubého drceného vel. 32-63 mm plochy do 100 m2 tl 250 mm</t>
  </si>
  <si>
    <t>56711413R</t>
  </si>
  <si>
    <t>Podklad z kameniva zpevněného  cementem SC C 20/25 (PB I) tl 120 mm</t>
  </si>
  <si>
    <t>Podklad z kameniva zpevněného cementem SC C 20/25 (PB I) tl 120 mm</t>
  </si>
  <si>
    <t>577145141</t>
  </si>
  <si>
    <t>Asfaltový beton vrstva obrusná ACO 16 (ABH) tl 50 mm š přes 3 m z modifikovaného asfaltu</t>
  </si>
  <si>
    <t>573231108</t>
  </si>
  <si>
    <t>Postřik živičný spojovací ze silniční emulze v množství 0,50 kg/m2</t>
  </si>
  <si>
    <t>577144141</t>
  </si>
  <si>
    <t>Asfaltový beton vrstva obrusná ACO 11 (ABS) tř. I tl 50 mm š přes 3 m z modifikovaného asfaltu</t>
  </si>
  <si>
    <t>596211110</t>
  </si>
  <si>
    <t>Kladení zámkové dlažby komunikací pro pěší ručně tl 60 mm skupiny A pl do 50 m2</t>
  </si>
  <si>
    <t>59245018</t>
  </si>
  <si>
    <t>dlažba tvar obdélník betonová 200x100x60mm přírodní</t>
  </si>
  <si>
    <t>37,34*1,03</t>
  </si>
  <si>
    <t>637121111</t>
  </si>
  <si>
    <t>Okapový chodník z kačírku tl 100 mm s udusáním</t>
  </si>
  <si>
    <t>"OK  (dle výpisu)"     6,90</t>
  </si>
  <si>
    <t>916131213</t>
  </si>
  <si>
    <t>Osazení silničního obrubníku betonového stojatého s boční opěrou do lože z betonu prostého</t>
  </si>
  <si>
    <t>"dle výpisu"     31,300</t>
  </si>
  <si>
    <t>916331112</t>
  </si>
  <si>
    <t>Osazení zahradního obrubníku betonového do lože z betonu s boční opěrou</t>
  </si>
  <si>
    <t>38,16+15,05</t>
  </si>
  <si>
    <t>59217017</t>
  </si>
  <si>
    <t>obrubník betonový chodníkový 1000x100x250mm</t>
  </si>
  <si>
    <t>31,30*1,02</t>
  </si>
  <si>
    <t>59217037</t>
  </si>
  <si>
    <t>obrubník betonový parkový přírodní 500x50x200mm</t>
  </si>
  <si>
    <t>53,21*1,02</t>
  </si>
  <si>
    <t>998225111</t>
  </si>
  <si>
    <t>Přesun hmot pro pozemní komunikace s krytem z kamene, monolitickým betonovým nebo živičným</t>
  </si>
  <si>
    <t>05 - VRN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</si>
  <si>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</si>
  <si>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</si>
  <si>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</si>
  <si>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</si>
  <si>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</si>
  <si>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VRN6 - Územní vlivy</t>
  </si>
  <si>
    <t xml:space="preserve">    VRN7 - Provozní vlivy</t>
  </si>
  <si>
    <t>Vedlejší rozpočtové náklady</t>
  </si>
  <si>
    <t>VRN1</t>
  </si>
  <si>
    <t>Průzkumné, geodetické a projektové práce</t>
  </si>
  <si>
    <t>012203000</t>
  </si>
  <si>
    <t xml:space="preserve">Geodetické práce při provádění stavby - geodetické zaměření stavby </t>
  </si>
  <si>
    <t>1024</t>
  </si>
  <si>
    <t>692744571</t>
  </si>
  <si>
    <t>Geodetické práce při provádění stavby</t>
  </si>
  <si>
    <t>https://podminky.urs.cz/item/CS_URS_2023_01/012203000</t>
  </si>
  <si>
    <t>012303000</t>
  </si>
  <si>
    <t>Geodetické práce po výstavbě - zpracování GP pro zápis stavby do KN</t>
  </si>
  <si>
    <t>-1478708835</t>
  </si>
  <si>
    <t>Geodetické práce po výstavbě</t>
  </si>
  <si>
    <t>https://podminky.urs.cz/item/CS_URS_2023_01/012303000</t>
  </si>
  <si>
    <t>013002000</t>
  </si>
  <si>
    <t>Projektové práce-dokumentace skutečného provedení stavby</t>
  </si>
  <si>
    <t>-1098822455</t>
  </si>
  <si>
    <t>Projektové práce-dokumentace skutečného provedení</t>
  </si>
  <si>
    <t>VRN3</t>
  </si>
  <si>
    <t>Zařízení staveniště</t>
  </si>
  <si>
    <t>032002000</t>
  </si>
  <si>
    <t>Vybavení staveniště-mobilní WC,sklad,kancelář</t>
  </si>
  <si>
    <t>1409516447</t>
  </si>
  <si>
    <t>Vybavení staveniště-mobilní WC,sklad,kancelář,zdvihací mechanizmy</t>
  </si>
  <si>
    <t>033002000</t>
  </si>
  <si>
    <t>Připojení staveniště na inženýrské sítě-voda elektro (provozovatele)</t>
  </si>
  <si>
    <t>43462677</t>
  </si>
  <si>
    <t>Připojení staveniště na inženýrské sítě-voda elektro</t>
  </si>
  <si>
    <t>034002000</t>
  </si>
  <si>
    <t>Zabezpečení staveniště-provizorní oplocení staveniště výšky 1,8 m,  délky 40 m, vč. bezpečnostnního značení</t>
  </si>
  <si>
    <t>-1365321846</t>
  </si>
  <si>
    <t>Zabezpečení staveniště-provizorní oplocení, výšky 1,8m v délce 40 m, bezpečnostní značení</t>
  </si>
  <si>
    <t>039002000</t>
  </si>
  <si>
    <t>Zrušení zařízení staveniště</t>
  </si>
  <si>
    <t>1956526206</t>
  </si>
  <si>
    <t>VRN4</t>
  </si>
  <si>
    <t>Inženýrská činnost</t>
  </si>
  <si>
    <t>045203000</t>
  </si>
  <si>
    <t>Kompletační činnost a zpracování dokladové části k předání stavby v listinné a elektronické podobě v počtech dle SOD</t>
  </si>
  <si>
    <t>1282842879</t>
  </si>
  <si>
    <t>Kompletační činnost a zpracování dokladové části k předání stavby</t>
  </si>
  <si>
    <t>https://podminky.urs.cz/item/CS_URS_2022_01/045203000</t>
  </si>
  <si>
    <t>VRN5</t>
  </si>
  <si>
    <t>Finanční náklady</t>
  </si>
  <si>
    <t>051303000</t>
  </si>
  <si>
    <t>Pojištění stavby  - zejména proti klimatickým vlivům, zatečení do objektu</t>
  </si>
  <si>
    <t>-2016990340</t>
  </si>
  <si>
    <t xml:space="preserve">Pojištění stavby - vč. proti klimatickým vlivům, riziko zatečení do objektu </t>
  </si>
  <si>
    <t>https://podminky.urs.cz/item/CS_URS_2022_01/051303000</t>
  </si>
  <si>
    <t>VRN6</t>
  </si>
  <si>
    <t>Územní vlivy</t>
  </si>
  <si>
    <t>062103000</t>
  </si>
  <si>
    <t>Překládání nákladu - zázemí staveniště na oddělené ploše v aerálu ZŠ, zvýšené náklady na transport materiálu na staveništi</t>
  </si>
  <si>
    <t>629772885</t>
  </si>
  <si>
    <t>Překládání nákladu - zázemí staveniště na oddělené ploše v areálu ZŠ, zvýšené náklady na transport materiálu na staveništi</t>
  </si>
  <si>
    <t>https://podminky.urs.cz/item/CS_URS_2023_01/062103000</t>
  </si>
  <si>
    <t>062303000</t>
  </si>
  <si>
    <t xml:space="preserve">Použití nezvyklých dopravních prostředků . montáž stropních panelů ve stísněném území, nosnost, vyložení jeřábů stanoví zhotovitel dle technologického postupu. Vyložení 35 m, při zatížení 2,1 t. </t>
  </si>
  <si>
    <t>1124091841</t>
  </si>
  <si>
    <t xml:space="preserve">Použití nezvyklých dopravních prostředků - montáž stropních panelů ve stísněném území, nosnost, vyložení jeřábů stanoví zhotovitle dle technologického postupu (vyložení cca 35 m, zatížení 2,1 t) </t>
  </si>
  <si>
    <t>https://podminky.urs.cz/item/CS_URS_2023_01/062303000</t>
  </si>
  <si>
    <t>062503000</t>
  </si>
  <si>
    <t>Složitý terén staveniště - zpevnění přístupové komunikace dle situace v rozsahu 120 m2 - pro stabilní postavení jeřábů a příastup ke stavbě z areálové komunikace.</t>
  </si>
  <si>
    <t>946350337</t>
  </si>
  <si>
    <t>Složitý terén staveniště - zpevnění přístupové komunikace dle situace v rozsahu 120 m2 - pro stabilní postavení jeřábů a přístup ke stavbě z areálové komunikace.</t>
  </si>
  <si>
    <t>https://podminky.urs.cz/item/CS_URS_2023_01/062503000</t>
  </si>
  <si>
    <t>VRN7</t>
  </si>
  <si>
    <t>Provozní vlivy</t>
  </si>
  <si>
    <t>071103000</t>
  </si>
  <si>
    <t>Provoz investora - v ceně budou započítány náklady na zajištění ohroženého prostoru a  při transportu materiálu na stavbu mimo předaný prostor staveniště (veřejné komunikace)- vymezení ohroženého prostoru.</t>
  </si>
  <si>
    <t>-843314623</t>
  </si>
  <si>
    <t>Provoz investora - v ceně budou započítány náklady na zajištění ohroženého prostoru a při transportu materiálu na stavbu z veřejně přístupného pozemku.</t>
  </si>
  <si>
    <t>https://podminky.urs.cz/item/CS_URS_2023_01/071103000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</si>
</sst>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1" fillId="5" borderId="22" xfId="0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0" fontId="38" fillId="5" borderId="22" xfId="0" applyFont="1" applyFill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22" xfId="0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/>
    <xf numFmtId="0" fontId="21" fillId="4" borderId="7" xfId="0" applyFont="1" applyFill="1" applyBorder="1" applyAlignment="1">
      <alignment horizontal="right" vertical="center"/>
    </xf>
    <xf numFmtId="0" fontId="21" fillId="4" borderId="7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21" fillId="4" borderId="7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3_01/946112814" TargetMode="External"/><Relationship Id="rId2" Type="http://schemas.openxmlformats.org/officeDocument/2006/relationships/hyperlink" Target="https://podminky.urs.cz/item/CS_URS_2023_01/946112214" TargetMode="External"/><Relationship Id="rId1" Type="http://schemas.openxmlformats.org/officeDocument/2006/relationships/hyperlink" Target="https://podminky.urs.cz/item/CS_URS_2023_01/946112114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podminky.urs.cz/item/CS_URS_2023_01/76799511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1/071103000" TargetMode="External"/><Relationship Id="rId3" Type="http://schemas.openxmlformats.org/officeDocument/2006/relationships/hyperlink" Target="https://podminky.urs.cz/item/CS_URS_2022_01/045203000" TargetMode="External"/><Relationship Id="rId7" Type="http://schemas.openxmlformats.org/officeDocument/2006/relationships/hyperlink" Target="https://podminky.urs.cz/item/CS_URS_2023_01/062503000" TargetMode="External"/><Relationship Id="rId2" Type="http://schemas.openxmlformats.org/officeDocument/2006/relationships/hyperlink" Target="https://podminky.urs.cz/item/CS_URS_2023_01/012303000" TargetMode="External"/><Relationship Id="rId1" Type="http://schemas.openxmlformats.org/officeDocument/2006/relationships/hyperlink" Target="https://podminky.urs.cz/item/CS_URS_2023_01/012203000" TargetMode="External"/><Relationship Id="rId6" Type="http://schemas.openxmlformats.org/officeDocument/2006/relationships/hyperlink" Target="https://podminky.urs.cz/item/CS_URS_2023_01/062303000" TargetMode="External"/><Relationship Id="rId5" Type="http://schemas.openxmlformats.org/officeDocument/2006/relationships/hyperlink" Target="https://podminky.urs.cz/item/CS_URS_2023_01/062103000" TargetMode="External"/><Relationship Id="rId4" Type="http://schemas.openxmlformats.org/officeDocument/2006/relationships/hyperlink" Target="https://podminky.urs.cz/item/CS_URS_2022_01/051303000" TargetMode="External"/><Relationship Id="rId9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72"/>
  <sheetViews>
    <sheetView showGridLines="0" topLeftCell="A14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20" t="s">
        <v>14</v>
      </c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R5" s="19"/>
      <c r="BE5" s="217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21" t="s">
        <v>17</v>
      </c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R6" s="19"/>
      <c r="BE6" s="218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19</v>
      </c>
      <c r="AR7" s="19"/>
      <c r="BE7" s="218"/>
      <c r="BS7" s="16" t="s">
        <v>6</v>
      </c>
    </row>
    <row r="8" spans="1:74" ht="12" customHeight="1">
      <c r="B8" s="19"/>
      <c r="D8" s="26" t="s">
        <v>21</v>
      </c>
      <c r="K8" s="24" t="s">
        <v>22</v>
      </c>
      <c r="AK8" s="26" t="s">
        <v>23</v>
      </c>
      <c r="AN8" s="27" t="s">
        <v>24</v>
      </c>
      <c r="AR8" s="19"/>
      <c r="BE8" s="218"/>
      <c r="BS8" s="16" t="s">
        <v>6</v>
      </c>
    </row>
    <row r="9" spans="1:74" ht="14.45" customHeight="1">
      <c r="B9" s="19"/>
      <c r="AR9" s="19"/>
      <c r="BE9" s="218"/>
      <c r="BS9" s="16" t="s">
        <v>6</v>
      </c>
    </row>
    <row r="10" spans="1:74" ht="12" customHeight="1">
      <c r="B10" s="19"/>
      <c r="D10" s="26" t="s">
        <v>25</v>
      </c>
      <c r="AK10" s="26" t="s">
        <v>26</v>
      </c>
      <c r="AN10" s="24" t="s">
        <v>27</v>
      </c>
      <c r="AR10" s="19"/>
      <c r="BE10" s="218"/>
      <c r="BS10" s="16" t="s">
        <v>6</v>
      </c>
    </row>
    <row r="11" spans="1:74" ht="18.600000000000001" customHeight="1">
      <c r="B11" s="19"/>
      <c r="E11" s="24" t="s">
        <v>28</v>
      </c>
      <c r="AK11" s="26" t="s">
        <v>29</v>
      </c>
      <c r="AN11" s="24" t="s">
        <v>19</v>
      </c>
      <c r="AR11" s="19"/>
      <c r="BE11" s="218"/>
      <c r="BS11" s="16" t="s">
        <v>6</v>
      </c>
    </row>
    <row r="12" spans="1:74" ht="6.95" customHeight="1">
      <c r="B12" s="19"/>
      <c r="AR12" s="19"/>
      <c r="BE12" s="218"/>
      <c r="BS12" s="16" t="s">
        <v>6</v>
      </c>
    </row>
    <row r="13" spans="1:74" ht="12" customHeight="1">
      <c r="B13" s="19"/>
      <c r="D13" s="26" t="s">
        <v>30</v>
      </c>
      <c r="AK13" s="26" t="s">
        <v>26</v>
      </c>
      <c r="AN13" s="28" t="s">
        <v>31</v>
      </c>
      <c r="AR13" s="19"/>
      <c r="BE13" s="218"/>
      <c r="BS13" s="16" t="s">
        <v>6</v>
      </c>
    </row>
    <row r="14" spans="1:74" ht="12.75">
      <c r="B14" s="19"/>
      <c r="E14" s="222" t="s">
        <v>31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6" t="s">
        <v>29</v>
      </c>
      <c r="AN14" s="28" t="s">
        <v>31</v>
      </c>
      <c r="AR14" s="19"/>
      <c r="BE14" s="218"/>
      <c r="BS14" s="16" t="s">
        <v>6</v>
      </c>
    </row>
    <row r="15" spans="1:74" ht="6.95" customHeight="1">
      <c r="B15" s="19"/>
      <c r="AR15" s="19"/>
      <c r="BE15" s="218"/>
      <c r="BS15" s="16" t="s">
        <v>4</v>
      </c>
    </row>
    <row r="16" spans="1:74" ht="12" customHeight="1">
      <c r="B16" s="19"/>
      <c r="D16" s="26" t="s">
        <v>32</v>
      </c>
      <c r="AK16" s="26" t="s">
        <v>26</v>
      </c>
      <c r="AN16" s="24" t="s">
        <v>33</v>
      </c>
      <c r="AR16" s="19"/>
      <c r="BE16" s="218"/>
      <c r="BS16" s="16" t="s">
        <v>4</v>
      </c>
    </row>
    <row r="17" spans="2:71" ht="18.600000000000001" customHeight="1">
      <c r="B17" s="19"/>
      <c r="E17" s="24" t="s">
        <v>34</v>
      </c>
      <c r="AK17" s="26" t="s">
        <v>29</v>
      </c>
      <c r="AN17" s="24" t="s">
        <v>19</v>
      </c>
      <c r="AR17" s="19"/>
      <c r="BE17" s="218"/>
      <c r="BS17" s="16" t="s">
        <v>35</v>
      </c>
    </row>
    <row r="18" spans="2:71" ht="6.95" customHeight="1">
      <c r="B18" s="19"/>
      <c r="AR18" s="19"/>
      <c r="BE18" s="218"/>
      <c r="BS18" s="16" t="s">
        <v>6</v>
      </c>
    </row>
    <row r="19" spans="2:71" ht="12" customHeight="1">
      <c r="B19" s="19"/>
      <c r="D19" s="26" t="s">
        <v>36</v>
      </c>
      <c r="AK19" s="26" t="s">
        <v>26</v>
      </c>
      <c r="AN19" s="24" t="s">
        <v>19</v>
      </c>
      <c r="AR19" s="19"/>
      <c r="BE19" s="218"/>
      <c r="BS19" s="16" t="s">
        <v>6</v>
      </c>
    </row>
    <row r="20" spans="2:71" ht="18.600000000000001" customHeight="1">
      <c r="B20" s="19"/>
      <c r="E20" s="24" t="s">
        <v>37</v>
      </c>
      <c r="AK20" s="26" t="s">
        <v>29</v>
      </c>
      <c r="AN20" s="24" t="s">
        <v>19</v>
      </c>
      <c r="AR20" s="19"/>
      <c r="BE20" s="218"/>
      <c r="BS20" s="16" t="s">
        <v>35</v>
      </c>
    </row>
    <row r="21" spans="2:71" ht="6.95" customHeight="1">
      <c r="B21" s="19"/>
      <c r="AR21" s="19"/>
      <c r="BE21" s="218"/>
    </row>
    <row r="22" spans="2:71" ht="12" customHeight="1">
      <c r="B22" s="19"/>
      <c r="D22" s="26" t="s">
        <v>38</v>
      </c>
      <c r="AR22" s="19"/>
      <c r="BE22" s="218"/>
    </row>
    <row r="23" spans="2:71" ht="47.25" customHeight="1">
      <c r="B23" s="19"/>
      <c r="E23" s="224" t="s">
        <v>39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R23" s="19"/>
      <c r="BE23" s="218"/>
    </row>
    <row r="24" spans="2:71" ht="6.95" customHeight="1">
      <c r="B24" s="19"/>
      <c r="AR24" s="19"/>
      <c r="BE24" s="218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18"/>
    </row>
    <row r="26" spans="2:71" s="1" customFormat="1" ht="25.9" customHeight="1">
      <c r="B26" s="31"/>
      <c r="D26" s="32" t="s">
        <v>40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5">
        <f>ROUND(AG54,2)</f>
        <v>0</v>
      </c>
      <c r="AL26" s="226"/>
      <c r="AM26" s="226"/>
      <c r="AN26" s="226"/>
      <c r="AO26" s="226"/>
      <c r="AR26" s="31"/>
      <c r="BE26" s="218"/>
    </row>
    <row r="27" spans="2:71" s="1" customFormat="1" ht="6.95" customHeight="1">
      <c r="B27" s="31"/>
      <c r="AR27" s="31"/>
      <c r="BE27" s="218"/>
    </row>
    <row r="28" spans="2:71" s="1" customFormat="1" ht="12.75">
      <c r="B28" s="31"/>
      <c r="L28" s="227" t="s">
        <v>41</v>
      </c>
      <c r="M28" s="227"/>
      <c r="N28" s="227"/>
      <c r="O28" s="227"/>
      <c r="P28" s="227"/>
      <c r="W28" s="227" t="s">
        <v>42</v>
      </c>
      <c r="X28" s="227"/>
      <c r="Y28" s="227"/>
      <c r="Z28" s="227"/>
      <c r="AA28" s="227"/>
      <c r="AB28" s="227"/>
      <c r="AC28" s="227"/>
      <c r="AD28" s="227"/>
      <c r="AE28" s="227"/>
      <c r="AK28" s="227" t="s">
        <v>43</v>
      </c>
      <c r="AL28" s="227"/>
      <c r="AM28" s="227"/>
      <c r="AN28" s="227"/>
      <c r="AO28" s="227"/>
      <c r="AR28" s="31"/>
      <c r="BE28" s="218"/>
    </row>
    <row r="29" spans="2:71" s="2" customFormat="1" ht="14.45" customHeight="1">
      <c r="B29" s="35"/>
      <c r="D29" s="26" t="s">
        <v>44</v>
      </c>
      <c r="F29" s="26" t="s">
        <v>45</v>
      </c>
      <c r="L29" s="200">
        <v>0.21</v>
      </c>
      <c r="M29" s="201"/>
      <c r="N29" s="201"/>
      <c r="O29" s="201"/>
      <c r="P29" s="201"/>
      <c r="W29" s="202">
        <f>ROUND(AZ54, 2)</f>
        <v>0</v>
      </c>
      <c r="X29" s="201"/>
      <c r="Y29" s="201"/>
      <c r="Z29" s="201"/>
      <c r="AA29" s="201"/>
      <c r="AB29" s="201"/>
      <c r="AC29" s="201"/>
      <c r="AD29" s="201"/>
      <c r="AE29" s="201"/>
      <c r="AK29" s="202">
        <f>ROUND(AV54, 2)</f>
        <v>0</v>
      </c>
      <c r="AL29" s="201"/>
      <c r="AM29" s="201"/>
      <c r="AN29" s="201"/>
      <c r="AO29" s="201"/>
      <c r="AR29" s="35"/>
      <c r="BE29" s="219"/>
    </row>
    <row r="30" spans="2:71" s="2" customFormat="1" ht="14.45" customHeight="1">
      <c r="B30" s="35"/>
      <c r="F30" s="26" t="s">
        <v>46</v>
      </c>
      <c r="L30" s="200">
        <v>0.15</v>
      </c>
      <c r="M30" s="201"/>
      <c r="N30" s="201"/>
      <c r="O30" s="201"/>
      <c r="P30" s="201"/>
      <c r="W30" s="202">
        <f>ROUND(BA54, 2)</f>
        <v>0</v>
      </c>
      <c r="X30" s="201"/>
      <c r="Y30" s="201"/>
      <c r="Z30" s="201"/>
      <c r="AA30" s="201"/>
      <c r="AB30" s="201"/>
      <c r="AC30" s="201"/>
      <c r="AD30" s="201"/>
      <c r="AE30" s="201"/>
      <c r="AK30" s="202">
        <f>ROUND(AW54, 2)</f>
        <v>0</v>
      </c>
      <c r="AL30" s="201"/>
      <c r="AM30" s="201"/>
      <c r="AN30" s="201"/>
      <c r="AO30" s="201"/>
      <c r="AR30" s="35"/>
      <c r="BE30" s="219"/>
    </row>
    <row r="31" spans="2:71" s="2" customFormat="1" ht="14.45" hidden="1" customHeight="1">
      <c r="B31" s="35"/>
      <c r="F31" s="26" t="s">
        <v>47</v>
      </c>
      <c r="L31" s="200">
        <v>0.21</v>
      </c>
      <c r="M31" s="201"/>
      <c r="N31" s="201"/>
      <c r="O31" s="201"/>
      <c r="P31" s="201"/>
      <c r="W31" s="202">
        <f>ROUND(BB54, 2)</f>
        <v>0</v>
      </c>
      <c r="X31" s="201"/>
      <c r="Y31" s="201"/>
      <c r="Z31" s="201"/>
      <c r="AA31" s="201"/>
      <c r="AB31" s="201"/>
      <c r="AC31" s="201"/>
      <c r="AD31" s="201"/>
      <c r="AE31" s="201"/>
      <c r="AK31" s="202">
        <v>0</v>
      </c>
      <c r="AL31" s="201"/>
      <c r="AM31" s="201"/>
      <c r="AN31" s="201"/>
      <c r="AO31" s="201"/>
      <c r="AR31" s="35"/>
      <c r="BE31" s="219"/>
    </row>
    <row r="32" spans="2:71" s="2" customFormat="1" ht="14.45" hidden="1" customHeight="1">
      <c r="B32" s="35"/>
      <c r="F32" s="26" t="s">
        <v>48</v>
      </c>
      <c r="L32" s="200">
        <v>0.15</v>
      </c>
      <c r="M32" s="201"/>
      <c r="N32" s="201"/>
      <c r="O32" s="201"/>
      <c r="P32" s="201"/>
      <c r="W32" s="202">
        <f>ROUND(BC54, 2)</f>
        <v>0</v>
      </c>
      <c r="X32" s="201"/>
      <c r="Y32" s="201"/>
      <c r="Z32" s="201"/>
      <c r="AA32" s="201"/>
      <c r="AB32" s="201"/>
      <c r="AC32" s="201"/>
      <c r="AD32" s="201"/>
      <c r="AE32" s="201"/>
      <c r="AK32" s="202">
        <v>0</v>
      </c>
      <c r="AL32" s="201"/>
      <c r="AM32" s="201"/>
      <c r="AN32" s="201"/>
      <c r="AO32" s="201"/>
      <c r="AR32" s="35"/>
      <c r="BE32" s="219"/>
    </row>
    <row r="33" spans="2:44" s="2" customFormat="1" ht="14.45" hidden="1" customHeight="1">
      <c r="B33" s="35"/>
      <c r="F33" s="26" t="s">
        <v>49</v>
      </c>
      <c r="L33" s="200">
        <v>0</v>
      </c>
      <c r="M33" s="201"/>
      <c r="N33" s="201"/>
      <c r="O33" s="201"/>
      <c r="P33" s="201"/>
      <c r="W33" s="202">
        <f>ROUND(BD54, 2)</f>
        <v>0</v>
      </c>
      <c r="X33" s="201"/>
      <c r="Y33" s="201"/>
      <c r="Z33" s="201"/>
      <c r="AA33" s="201"/>
      <c r="AB33" s="201"/>
      <c r="AC33" s="201"/>
      <c r="AD33" s="201"/>
      <c r="AE33" s="201"/>
      <c r="AK33" s="202">
        <v>0</v>
      </c>
      <c r="AL33" s="201"/>
      <c r="AM33" s="201"/>
      <c r="AN33" s="201"/>
      <c r="AO33" s="201"/>
      <c r="AR33" s="35"/>
    </row>
    <row r="34" spans="2:44" s="1" customFormat="1" ht="6.95" customHeight="1">
      <c r="B34" s="31"/>
      <c r="AR34" s="31"/>
    </row>
    <row r="35" spans="2:44" s="1" customFormat="1" ht="25.9" customHeight="1">
      <c r="B35" s="31"/>
      <c r="C35" s="36"/>
      <c r="D35" s="37" t="s">
        <v>50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51</v>
      </c>
      <c r="U35" s="38"/>
      <c r="V35" s="38"/>
      <c r="W35" s="38"/>
      <c r="X35" s="206" t="s">
        <v>52</v>
      </c>
      <c r="Y35" s="204"/>
      <c r="Z35" s="204"/>
      <c r="AA35" s="204"/>
      <c r="AB35" s="204"/>
      <c r="AC35" s="38"/>
      <c r="AD35" s="38"/>
      <c r="AE35" s="38"/>
      <c r="AF35" s="38"/>
      <c r="AG35" s="38"/>
      <c r="AH35" s="38"/>
      <c r="AI35" s="38"/>
      <c r="AJ35" s="38"/>
      <c r="AK35" s="203">
        <f>SUM(AK26:AK33)</f>
        <v>0</v>
      </c>
      <c r="AL35" s="204"/>
      <c r="AM35" s="204"/>
      <c r="AN35" s="204"/>
      <c r="AO35" s="205"/>
      <c r="AP35" s="36"/>
      <c r="AQ35" s="36"/>
      <c r="AR35" s="31"/>
    </row>
    <row r="36" spans="2:44" s="1" customFormat="1" ht="6.95" customHeight="1">
      <c r="B36" s="31"/>
      <c r="AR36" s="31"/>
    </row>
    <row r="37" spans="2:44" s="1" customFormat="1" ht="6.95" customHeight="1"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31"/>
    </row>
    <row r="41" spans="2:44" s="1" customFormat="1" ht="6.95" customHeight="1">
      <c r="B41" s="4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31"/>
    </row>
    <row r="42" spans="2:44" s="1" customFormat="1" ht="24.95" customHeight="1">
      <c r="B42" s="31"/>
      <c r="C42" s="20" t="s">
        <v>53</v>
      </c>
      <c r="AR42" s="31"/>
    </row>
    <row r="43" spans="2:44" s="1" customFormat="1" ht="6.95" customHeight="1">
      <c r="B43" s="31"/>
      <c r="AR43" s="31"/>
    </row>
    <row r="44" spans="2:44" s="3" customFormat="1" ht="12" customHeight="1">
      <c r="B44" s="44"/>
      <c r="C44" s="26" t="s">
        <v>13</v>
      </c>
      <c r="L44" s="3" t="str">
        <f>K5</f>
        <v>Rozpocet</v>
      </c>
      <c r="AR44" s="44"/>
    </row>
    <row r="45" spans="2:44" s="4" customFormat="1" ht="36.950000000000003" customHeight="1">
      <c r="B45" s="45"/>
      <c r="C45" s="46" t="s">
        <v>16</v>
      </c>
      <c r="L45" s="228" t="str">
        <f>K6</f>
        <v>Nástavba na pavilonu I. stupně  v areálu ZŠ Kounice</v>
      </c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  <c r="AE45" s="229"/>
      <c r="AF45" s="229"/>
      <c r="AG45" s="229"/>
      <c r="AH45" s="229"/>
      <c r="AI45" s="229"/>
      <c r="AJ45" s="229"/>
      <c r="AK45" s="229"/>
      <c r="AL45" s="229"/>
      <c r="AM45" s="229"/>
      <c r="AN45" s="229"/>
      <c r="AO45" s="229"/>
      <c r="AR45" s="45"/>
    </row>
    <row r="46" spans="2:44" s="1" customFormat="1" ht="6.95" customHeight="1">
      <c r="B46" s="31"/>
      <c r="AR46" s="31"/>
    </row>
    <row r="47" spans="2:44" s="1" customFormat="1" ht="12" customHeight="1">
      <c r="B47" s="31"/>
      <c r="C47" s="26" t="s">
        <v>21</v>
      </c>
      <c r="L47" s="47" t="str">
        <f>IF(K8="","",K8)</f>
        <v>Kounice 363, 289 15 Kounice</v>
      </c>
      <c r="AI47" s="26" t="s">
        <v>23</v>
      </c>
      <c r="AM47" s="212" t="str">
        <f>IF(AN8= "","",AN8)</f>
        <v>18. 2. 2023</v>
      </c>
      <c r="AN47" s="212"/>
      <c r="AR47" s="31"/>
    </row>
    <row r="48" spans="2:44" s="1" customFormat="1" ht="6.95" customHeight="1">
      <c r="B48" s="31"/>
      <c r="AR48" s="31"/>
    </row>
    <row r="49" spans="1:91" s="1" customFormat="1" ht="39.950000000000003" customHeight="1">
      <c r="B49" s="31"/>
      <c r="C49" s="26" t="s">
        <v>25</v>
      </c>
      <c r="L49" s="3" t="str">
        <f>IF(E11= "","",E11)</f>
        <v xml:space="preserve">Městys Kounice, 289 15 Kounice 127 </v>
      </c>
      <c r="AI49" s="26" t="s">
        <v>32</v>
      </c>
      <c r="AM49" s="213" t="str">
        <f>IF(E17="","",E17)</f>
        <v>Ing.arch. ZIMA JAN,  Fügnerova 263, Chlumec n.C.</v>
      </c>
      <c r="AN49" s="214"/>
      <c r="AO49" s="214"/>
      <c r="AP49" s="214"/>
      <c r="AR49" s="31"/>
      <c r="AS49" s="194" t="s">
        <v>54</v>
      </c>
      <c r="AT49" s="195"/>
      <c r="AU49" s="49"/>
      <c r="AV49" s="49"/>
      <c r="AW49" s="49"/>
      <c r="AX49" s="49"/>
      <c r="AY49" s="49"/>
      <c r="AZ49" s="49"/>
      <c r="BA49" s="49"/>
      <c r="BB49" s="49"/>
      <c r="BC49" s="49"/>
      <c r="BD49" s="50"/>
    </row>
    <row r="50" spans="1:91" s="1" customFormat="1" ht="15.2" customHeight="1">
      <c r="B50" s="31"/>
      <c r="C50" s="26" t="s">
        <v>30</v>
      </c>
      <c r="L50" s="3" t="str">
        <f>IF(E14= "Vyplň údaj","",E14)</f>
        <v/>
      </c>
      <c r="AI50" s="26" t="s">
        <v>36</v>
      </c>
      <c r="AM50" s="213" t="str">
        <f>IF(E20="","",E20)</f>
        <v xml:space="preserve"> </v>
      </c>
      <c r="AN50" s="214"/>
      <c r="AO50" s="214"/>
      <c r="AP50" s="214"/>
      <c r="AR50" s="31"/>
      <c r="AS50" s="196"/>
      <c r="AT50" s="197"/>
      <c r="BD50" s="52"/>
    </row>
    <row r="51" spans="1:91" s="1" customFormat="1" ht="10.7" customHeight="1">
      <c r="B51" s="31"/>
      <c r="AR51" s="31"/>
      <c r="AS51" s="196"/>
      <c r="AT51" s="197"/>
      <c r="BD51" s="52"/>
    </row>
    <row r="52" spans="1:91" s="1" customFormat="1" ht="29.25" customHeight="1">
      <c r="B52" s="31"/>
      <c r="C52" s="232" t="s">
        <v>55</v>
      </c>
      <c r="D52" s="209"/>
      <c r="E52" s="209"/>
      <c r="F52" s="209"/>
      <c r="G52" s="209"/>
      <c r="H52" s="53"/>
      <c r="I52" s="231" t="s">
        <v>56</v>
      </c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09"/>
      <c r="AB52" s="209"/>
      <c r="AC52" s="209"/>
      <c r="AD52" s="209"/>
      <c r="AE52" s="209"/>
      <c r="AF52" s="209"/>
      <c r="AG52" s="208" t="s">
        <v>57</v>
      </c>
      <c r="AH52" s="209"/>
      <c r="AI52" s="209"/>
      <c r="AJ52" s="209"/>
      <c r="AK52" s="209"/>
      <c r="AL52" s="209"/>
      <c r="AM52" s="209"/>
      <c r="AN52" s="231" t="s">
        <v>58</v>
      </c>
      <c r="AO52" s="209"/>
      <c r="AP52" s="209"/>
      <c r="AQ52" s="54" t="s">
        <v>59</v>
      </c>
      <c r="AR52" s="31"/>
      <c r="AS52" s="55" t="s">
        <v>60</v>
      </c>
      <c r="AT52" s="56" t="s">
        <v>61</v>
      </c>
      <c r="AU52" s="56" t="s">
        <v>62</v>
      </c>
      <c r="AV52" s="56" t="s">
        <v>63</v>
      </c>
      <c r="AW52" s="56" t="s">
        <v>64</v>
      </c>
      <c r="AX52" s="56" t="s">
        <v>65</v>
      </c>
      <c r="AY52" s="56" t="s">
        <v>66</v>
      </c>
      <c r="AZ52" s="56" t="s">
        <v>67</v>
      </c>
      <c r="BA52" s="56" t="s">
        <v>68</v>
      </c>
      <c r="BB52" s="56" t="s">
        <v>69</v>
      </c>
      <c r="BC52" s="56" t="s">
        <v>70</v>
      </c>
      <c r="BD52" s="57" t="s">
        <v>71</v>
      </c>
    </row>
    <row r="53" spans="1:91" s="1" customFormat="1" ht="10.7" customHeight="1">
      <c r="B53" s="31"/>
      <c r="AR53" s="31"/>
      <c r="AS53" s="58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50"/>
    </row>
    <row r="54" spans="1:91" s="5" customFormat="1" ht="32.450000000000003" customHeight="1">
      <c r="B54" s="59"/>
      <c r="C54" s="60" t="s">
        <v>72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216">
        <f>ROUND(AG55+AG56+AG57+AG69+AG70,2)</f>
        <v>0</v>
      </c>
      <c r="AH54" s="216"/>
      <c r="AI54" s="216"/>
      <c r="AJ54" s="216"/>
      <c r="AK54" s="216"/>
      <c r="AL54" s="216"/>
      <c r="AM54" s="216"/>
      <c r="AN54" s="193">
        <f t="shared" ref="AN54:AN70" si="0">SUM(AG54,AT54)</f>
        <v>0</v>
      </c>
      <c r="AO54" s="193"/>
      <c r="AP54" s="193"/>
      <c r="AQ54" s="63" t="s">
        <v>19</v>
      </c>
      <c r="AR54" s="59"/>
      <c r="AS54" s="64">
        <f>ROUND(AS55+AS56+AS57+AS69+AS70,2)</f>
        <v>0</v>
      </c>
      <c r="AT54" s="65">
        <f t="shared" ref="AT54:AT70" si="1">ROUND(SUM(AV54:AW54),2)</f>
        <v>0</v>
      </c>
      <c r="AU54" s="66">
        <f>ROUND(AU55+AU56+AU57+AU69+AU70,5)</f>
        <v>0</v>
      </c>
      <c r="AV54" s="65">
        <f>ROUND(AZ54*L29,2)</f>
        <v>0</v>
      </c>
      <c r="AW54" s="65">
        <f>ROUND(BA54*L30,2)</f>
        <v>0</v>
      </c>
      <c r="AX54" s="65">
        <f>ROUND(BB54*L29,2)</f>
        <v>0</v>
      </c>
      <c r="AY54" s="65">
        <f>ROUND(BC54*L30,2)</f>
        <v>0</v>
      </c>
      <c r="AZ54" s="65">
        <f>ROUND(AZ55+AZ56+AZ57+AZ69+AZ70,2)</f>
        <v>0</v>
      </c>
      <c r="BA54" s="65">
        <f>ROUND(BA55+BA56+BA57+BA69+BA70,2)</f>
        <v>0</v>
      </c>
      <c r="BB54" s="65">
        <f>ROUND(BB55+BB56+BB57+BB69+BB70,2)</f>
        <v>0</v>
      </c>
      <c r="BC54" s="65">
        <f>ROUND(BC55+BC56+BC57+BC69+BC70,2)</f>
        <v>0</v>
      </c>
      <c r="BD54" s="67">
        <f>ROUND(BD55+BD56+BD57+BD69+BD70,2)</f>
        <v>0</v>
      </c>
      <c r="BS54" s="68" t="s">
        <v>73</v>
      </c>
      <c r="BT54" s="68" t="s">
        <v>74</v>
      </c>
      <c r="BU54" s="69" t="s">
        <v>75</v>
      </c>
      <c r="BV54" s="68" t="s">
        <v>76</v>
      </c>
      <c r="BW54" s="68" t="s">
        <v>5</v>
      </c>
      <c r="BX54" s="68" t="s">
        <v>77</v>
      </c>
      <c r="CL54" s="68" t="s">
        <v>19</v>
      </c>
    </row>
    <row r="55" spans="1:91" s="6" customFormat="1" ht="16.5" customHeight="1">
      <c r="A55" s="70" t="s">
        <v>78</v>
      </c>
      <c r="B55" s="71"/>
      <c r="C55" s="72"/>
      <c r="D55" s="215" t="s">
        <v>79</v>
      </c>
      <c r="E55" s="215"/>
      <c r="F55" s="215"/>
      <c r="G55" s="215"/>
      <c r="H55" s="215"/>
      <c r="I55" s="73"/>
      <c r="J55" s="215" t="s">
        <v>80</v>
      </c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191">
        <f>'01 - SO01_A_ Bourací práce'!J30</f>
        <v>0</v>
      </c>
      <c r="AH55" s="192"/>
      <c r="AI55" s="192"/>
      <c r="AJ55" s="192"/>
      <c r="AK55" s="192"/>
      <c r="AL55" s="192"/>
      <c r="AM55" s="192"/>
      <c r="AN55" s="191">
        <f t="shared" si="0"/>
        <v>0</v>
      </c>
      <c r="AO55" s="192"/>
      <c r="AP55" s="192"/>
      <c r="AQ55" s="74" t="s">
        <v>81</v>
      </c>
      <c r="AR55" s="71"/>
      <c r="AS55" s="75">
        <v>0</v>
      </c>
      <c r="AT55" s="76">
        <f t="shared" si="1"/>
        <v>0</v>
      </c>
      <c r="AU55" s="77">
        <f>'01 - SO01_A_ Bourací práce'!P94</f>
        <v>0</v>
      </c>
      <c r="AV55" s="76">
        <f>'01 - SO01_A_ Bourací práce'!J33</f>
        <v>0</v>
      </c>
      <c r="AW55" s="76">
        <f>'01 - SO01_A_ Bourací práce'!J34</f>
        <v>0</v>
      </c>
      <c r="AX55" s="76">
        <f>'01 - SO01_A_ Bourací práce'!J35</f>
        <v>0</v>
      </c>
      <c r="AY55" s="76">
        <f>'01 - SO01_A_ Bourací práce'!J36</f>
        <v>0</v>
      </c>
      <c r="AZ55" s="76">
        <f>'01 - SO01_A_ Bourací práce'!F33</f>
        <v>0</v>
      </c>
      <c r="BA55" s="76">
        <f>'01 - SO01_A_ Bourací práce'!F34</f>
        <v>0</v>
      </c>
      <c r="BB55" s="76">
        <f>'01 - SO01_A_ Bourací práce'!F35</f>
        <v>0</v>
      </c>
      <c r="BC55" s="76">
        <f>'01 - SO01_A_ Bourací práce'!F36</f>
        <v>0</v>
      </c>
      <c r="BD55" s="78">
        <f>'01 - SO01_A_ Bourací práce'!F37</f>
        <v>0</v>
      </c>
      <c r="BT55" s="79" t="s">
        <v>82</v>
      </c>
      <c r="BV55" s="79" t="s">
        <v>76</v>
      </c>
      <c r="BW55" s="79" t="s">
        <v>83</v>
      </c>
      <c r="BX55" s="79" t="s">
        <v>5</v>
      </c>
      <c r="CL55" s="79" t="s">
        <v>19</v>
      </c>
      <c r="CM55" s="79" t="s">
        <v>84</v>
      </c>
    </row>
    <row r="56" spans="1:91" s="6" customFormat="1" ht="24.75" customHeight="1">
      <c r="A56" s="70" t="s">
        <v>78</v>
      </c>
      <c r="B56" s="71"/>
      <c r="C56" s="72"/>
      <c r="D56" s="215" t="s">
        <v>85</v>
      </c>
      <c r="E56" s="215"/>
      <c r="F56" s="215"/>
      <c r="G56" s="215"/>
      <c r="H56" s="215"/>
      <c r="I56" s="73"/>
      <c r="J56" s="215" t="s">
        <v>86</v>
      </c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5"/>
      <c r="AB56" s="215"/>
      <c r="AC56" s="215"/>
      <c r="AD56" s="215"/>
      <c r="AE56" s="215"/>
      <c r="AF56" s="215"/>
      <c r="AG56" s="191">
        <f>'02 - SO01_B_ Přístavba be...'!J30</f>
        <v>0</v>
      </c>
      <c r="AH56" s="192"/>
      <c r="AI56" s="192"/>
      <c r="AJ56" s="192"/>
      <c r="AK56" s="192"/>
      <c r="AL56" s="192"/>
      <c r="AM56" s="192"/>
      <c r="AN56" s="191">
        <f t="shared" si="0"/>
        <v>0</v>
      </c>
      <c r="AO56" s="192"/>
      <c r="AP56" s="192"/>
      <c r="AQ56" s="74" t="s">
        <v>81</v>
      </c>
      <c r="AR56" s="71"/>
      <c r="AS56" s="75">
        <v>0</v>
      </c>
      <c r="AT56" s="76">
        <f t="shared" si="1"/>
        <v>0</v>
      </c>
      <c r="AU56" s="77">
        <f>'02 - SO01_B_ Přístavba be...'!P100</f>
        <v>0</v>
      </c>
      <c r="AV56" s="76">
        <f>'02 - SO01_B_ Přístavba be...'!J33</f>
        <v>0</v>
      </c>
      <c r="AW56" s="76">
        <f>'02 - SO01_B_ Přístavba be...'!J34</f>
        <v>0</v>
      </c>
      <c r="AX56" s="76">
        <f>'02 - SO01_B_ Přístavba be...'!J35</f>
        <v>0</v>
      </c>
      <c r="AY56" s="76">
        <f>'02 - SO01_B_ Přístavba be...'!J36</f>
        <v>0</v>
      </c>
      <c r="AZ56" s="76">
        <f>'02 - SO01_B_ Přístavba be...'!F33</f>
        <v>0</v>
      </c>
      <c r="BA56" s="76">
        <f>'02 - SO01_B_ Přístavba be...'!F34</f>
        <v>0</v>
      </c>
      <c r="BB56" s="76">
        <f>'02 - SO01_B_ Přístavba be...'!F35</f>
        <v>0</v>
      </c>
      <c r="BC56" s="76">
        <f>'02 - SO01_B_ Přístavba be...'!F36</f>
        <v>0</v>
      </c>
      <c r="BD56" s="78">
        <f>'02 - SO01_B_ Přístavba be...'!F37</f>
        <v>0</v>
      </c>
      <c r="BT56" s="79" t="s">
        <v>82</v>
      </c>
      <c r="BV56" s="79" t="s">
        <v>76</v>
      </c>
      <c r="BW56" s="79" t="s">
        <v>87</v>
      </c>
      <c r="BX56" s="79" t="s">
        <v>5</v>
      </c>
      <c r="CL56" s="79" t="s">
        <v>19</v>
      </c>
      <c r="CM56" s="79" t="s">
        <v>84</v>
      </c>
    </row>
    <row r="57" spans="1:91" s="6" customFormat="1" ht="24.75" customHeight="1">
      <c r="B57" s="71"/>
      <c r="C57" s="72"/>
      <c r="D57" s="215" t="s">
        <v>88</v>
      </c>
      <c r="E57" s="215"/>
      <c r="F57" s="215"/>
      <c r="G57" s="215"/>
      <c r="H57" s="215"/>
      <c r="I57" s="73"/>
      <c r="J57" s="215" t="s">
        <v>89</v>
      </c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5"/>
      <c r="AC57" s="215"/>
      <c r="AD57" s="215"/>
      <c r="AE57" s="215"/>
      <c r="AF57" s="215"/>
      <c r="AG57" s="210">
        <f>ROUND(AG58+AG59+AG67+AG68,2)</f>
        <v>0</v>
      </c>
      <c r="AH57" s="192"/>
      <c r="AI57" s="192"/>
      <c r="AJ57" s="192"/>
      <c r="AK57" s="192"/>
      <c r="AL57" s="192"/>
      <c r="AM57" s="192"/>
      <c r="AN57" s="191">
        <f t="shared" si="0"/>
        <v>0</v>
      </c>
      <c r="AO57" s="192"/>
      <c r="AP57" s="192"/>
      <c r="AQ57" s="74" t="s">
        <v>81</v>
      </c>
      <c r="AR57" s="71"/>
      <c r="AS57" s="75">
        <f>ROUND(AS58+AS59+AS67+AS68,2)</f>
        <v>0</v>
      </c>
      <c r="AT57" s="76">
        <f t="shared" si="1"/>
        <v>0</v>
      </c>
      <c r="AU57" s="77">
        <f>ROUND(AU58+AU59+AU67+AU68,5)</f>
        <v>0</v>
      </c>
      <c r="AV57" s="76">
        <f>ROUND(AZ57*L29,2)</f>
        <v>0</v>
      </c>
      <c r="AW57" s="76">
        <f>ROUND(BA57*L30,2)</f>
        <v>0</v>
      </c>
      <c r="AX57" s="76">
        <f>ROUND(BB57*L29,2)</f>
        <v>0</v>
      </c>
      <c r="AY57" s="76">
        <f>ROUND(BC57*L30,2)</f>
        <v>0</v>
      </c>
      <c r="AZ57" s="76">
        <f>ROUND(AZ58+AZ59+AZ67+AZ68,2)</f>
        <v>0</v>
      </c>
      <c r="BA57" s="76">
        <f>ROUND(BA58+BA59+BA67+BA68,2)</f>
        <v>0</v>
      </c>
      <c r="BB57" s="76">
        <f>ROUND(BB58+BB59+BB67+BB68,2)</f>
        <v>0</v>
      </c>
      <c r="BC57" s="76">
        <f>ROUND(BC58+BC59+BC67+BC68,2)</f>
        <v>0</v>
      </c>
      <c r="BD57" s="78">
        <f>ROUND(BD58+BD59+BD67+BD68,2)</f>
        <v>0</v>
      </c>
      <c r="BS57" s="79" t="s">
        <v>73</v>
      </c>
      <c r="BT57" s="79" t="s">
        <v>82</v>
      </c>
      <c r="BU57" s="79" t="s">
        <v>75</v>
      </c>
      <c r="BV57" s="79" t="s">
        <v>76</v>
      </c>
      <c r="BW57" s="79" t="s">
        <v>90</v>
      </c>
      <c r="BX57" s="79" t="s">
        <v>5</v>
      </c>
      <c r="CL57" s="79" t="s">
        <v>19</v>
      </c>
      <c r="CM57" s="79" t="s">
        <v>84</v>
      </c>
    </row>
    <row r="58" spans="1:91" s="3" customFormat="1" ht="16.5" customHeight="1">
      <c r="A58" s="70" t="s">
        <v>78</v>
      </c>
      <c r="B58" s="44"/>
      <c r="C58" s="9"/>
      <c r="D58" s="9"/>
      <c r="E58" s="230" t="s">
        <v>91</v>
      </c>
      <c r="F58" s="230"/>
      <c r="G58" s="230"/>
      <c r="H58" s="230"/>
      <c r="I58" s="230"/>
      <c r="J58" s="9"/>
      <c r="K58" s="230" t="s">
        <v>92</v>
      </c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30"/>
      <c r="AC58" s="230"/>
      <c r="AD58" s="230"/>
      <c r="AE58" s="230"/>
      <c r="AF58" s="230"/>
      <c r="AG58" s="198">
        <f>'03_01 - Stavební část'!J32</f>
        <v>0</v>
      </c>
      <c r="AH58" s="199"/>
      <c r="AI58" s="199"/>
      <c r="AJ58" s="199"/>
      <c r="AK58" s="199"/>
      <c r="AL58" s="199"/>
      <c r="AM58" s="199"/>
      <c r="AN58" s="198">
        <f t="shared" si="0"/>
        <v>0</v>
      </c>
      <c r="AO58" s="199"/>
      <c r="AP58" s="199"/>
      <c r="AQ58" s="80" t="s">
        <v>93</v>
      </c>
      <c r="AR58" s="44"/>
      <c r="AS58" s="81">
        <v>0</v>
      </c>
      <c r="AT58" s="82">
        <f t="shared" si="1"/>
        <v>0</v>
      </c>
      <c r="AU58" s="83">
        <f>'03_01 - Stavební část'!P103</f>
        <v>0</v>
      </c>
      <c r="AV58" s="82">
        <f>'03_01 - Stavební část'!J35</f>
        <v>0</v>
      </c>
      <c r="AW58" s="82">
        <f>'03_01 - Stavební část'!J36</f>
        <v>0</v>
      </c>
      <c r="AX58" s="82">
        <f>'03_01 - Stavební část'!J37</f>
        <v>0</v>
      </c>
      <c r="AY58" s="82">
        <f>'03_01 - Stavební část'!J38</f>
        <v>0</v>
      </c>
      <c r="AZ58" s="82">
        <f>'03_01 - Stavební část'!F35</f>
        <v>0</v>
      </c>
      <c r="BA58" s="82">
        <f>'03_01 - Stavební část'!F36</f>
        <v>0</v>
      </c>
      <c r="BB58" s="82">
        <f>'03_01 - Stavební část'!F37</f>
        <v>0</v>
      </c>
      <c r="BC58" s="82">
        <f>'03_01 - Stavební část'!F38</f>
        <v>0</v>
      </c>
      <c r="BD58" s="84">
        <f>'03_01 - Stavební část'!F39</f>
        <v>0</v>
      </c>
      <c r="BT58" s="24" t="s">
        <v>84</v>
      </c>
      <c r="BV58" s="24" t="s">
        <v>76</v>
      </c>
      <c r="BW58" s="24" t="s">
        <v>94</v>
      </c>
      <c r="BX58" s="24" t="s">
        <v>90</v>
      </c>
      <c r="CL58" s="24" t="s">
        <v>19</v>
      </c>
    </row>
    <row r="59" spans="1:91" s="3" customFormat="1" ht="16.5" customHeight="1">
      <c r="B59" s="44"/>
      <c r="C59" s="9"/>
      <c r="D59" s="9"/>
      <c r="E59" s="230" t="s">
        <v>95</v>
      </c>
      <c r="F59" s="230"/>
      <c r="G59" s="230"/>
      <c r="H59" s="230"/>
      <c r="I59" s="230"/>
      <c r="J59" s="9"/>
      <c r="K59" s="230" t="s">
        <v>96</v>
      </c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  <c r="AB59" s="230"/>
      <c r="AC59" s="230"/>
      <c r="AD59" s="230"/>
      <c r="AE59" s="230"/>
      <c r="AF59" s="230"/>
      <c r="AG59" s="211">
        <f>ROUND(SUM(AG60:AG66),2)</f>
        <v>0</v>
      </c>
      <c r="AH59" s="199"/>
      <c r="AI59" s="199"/>
      <c r="AJ59" s="199"/>
      <c r="AK59" s="199"/>
      <c r="AL59" s="199"/>
      <c r="AM59" s="199"/>
      <c r="AN59" s="198">
        <f t="shared" si="0"/>
        <v>0</v>
      </c>
      <c r="AO59" s="199"/>
      <c r="AP59" s="199"/>
      <c r="AQ59" s="80" t="s">
        <v>93</v>
      </c>
      <c r="AR59" s="44"/>
      <c r="AS59" s="81">
        <f>ROUND(SUM(AS60:AS66),2)</f>
        <v>0</v>
      </c>
      <c r="AT59" s="82">
        <f t="shared" si="1"/>
        <v>0</v>
      </c>
      <c r="AU59" s="83">
        <f>ROUND(SUM(AU60:AU66),5)</f>
        <v>0</v>
      </c>
      <c r="AV59" s="82">
        <f>ROUND(AZ59*L29,2)</f>
        <v>0</v>
      </c>
      <c r="AW59" s="82">
        <f>ROUND(BA59*L30,2)</f>
        <v>0</v>
      </c>
      <c r="AX59" s="82">
        <f>ROUND(BB59*L29,2)</f>
        <v>0</v>
      </c>
      <c r="AY59" s="82">
        <f>ROUND(BC59*L30,2)</f>
        <v>0</v>
      </c>
      <c r="AZ59" s="82">
        <f>ROUND(SUM(AZ60:AZ66),2)</f>
        <v>0</v>
      </c>
      <c r="BA59" s="82">
        <f>ROUND(SUM(BA60:BA66),2)</f>
        <v>0</v>
      </c>
      <c r="BB59" s="82">
        <f>ROUND(SUM(BB60:BB66),2)</f>
        <v>0</v>
      </c>
      <c r="BC59" s="82">
        <f>ROUND(SUM(BC60:BC66),2)</f>
        <v>0</v>
      </c>
      <c r="BD59" s="84">
        <f>ROUND(SUM(BD60:BD66),2)</f>
        <v>0</v>
      </c>
      <c r="BS59" s="24" t="s">
        <v>73</v>
      </c>
      <c r="BT59" s="24" t="s">
        <v>84</v>
      </c>
      <c r="BU59" s="24" t="s">
        <v>75</v>
      </c>
      <c r="BV59" s="24" t="s">
        <v>76</v>
      </c>
      <c r="BW59" s="24" t="s">
        <v>97</v>
      </c>
      <c r="BX59" s="24" t="s">
        <v>90</v>
      </c>
      <c r="CL59" s="24" t="s">
        <v>19</v>
      </c>
    </row>
    <row r="60" spans="1:91" s="3" customFormat="1" ht="16.5" customHeight="1">
      <c r="A60" s="70" t="s">
        <v>78</v>
      </c>
      <c r="B60" s="44"/>
      <c r="C60" s="9"/>
      <c r="D60" s="9"/>
      <c r="E60" s="9"/>
      <c r="F60" s="230" t="s">
        <v>98</v>
      </c>
      <c r="G60" s="230"/>
      <c r="H60" s="230"/>
      <c r="I60" s="230"/>
      <c r="J60" s="230"/>
      <c r="K60" s="9"/>
      <c r="L60" s="230" t="s">
        <v>99</v>
      </c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30"/>
      <c r="AB60" s="230"/>
      <c r="AC60" s="230"/>
      <c r="AD60" s="230"/>
      <c r="AE60" s="230"/>
      <c r="AF60" s="230"/>
      <c r="AG60" s="198">
        <f>'03_02_01 - Elektroinstalace'!J34</f>
        <v>0</v>
      </c>
      <c r="AH60" s="199"/>
      <c r="AI60" s="199"/>
      <c r="AJ60" s="199"/>
      <c r="AK60" s="199"/>
      <c r="AL60" s="199"/>
      <c r="AM60" s="199"/>
      <c r="AN60" s="198">
        <f t="shared" si="0"/>
        <v>0</v>
      </c>
      <c r="AO60" s="199"/>
      <c r="AP60" s="199"/>
      <c r="AQ60" s="80" t="s">
        <v>93</v>
      </c>
      <c r="AR60" s="44"/>
      <c r="AS60" s="81">
        <v>0</v>
      </c>
      <c r="AT60" s="82">
        <f t="shared" si="1"/>
        <v>0</v>
      </c>
      <c r="AU60" s="83">
        <f>'03_02_01 - Elektroinstalace'!P97</f>
        <v>0</v>
      </c>
      <c r="AV60" s="82">
        <f>'03_02_01 - Elektroinstalace'!J37</f>
        <v>0</v>
      </c>
      <c r="AW60" s="82">
        <f>'03_02_01 - Elektroinstalace'!J38</f>
        <v>0</v>
      </c>
      <c r="AX60" s="82">
        <f>'03_02_01 - Elektroinstalace'!J39</f>
        <v>0</v>
      </c>
      <c r="AY60" s="82">
        <f>'03_02_01 - Elektroinstalace'!J40</f>
        <v>0</v>
      </c>
      <c r="AZ60" s="82">
        <f>'03_02_01 - Elektroinstalace'!F37</f>
        <v>0</v>
      </c>
      <c r="BA60" s="82">
        <f>'03_02_01 - Elektroinstalace'!F38</f>
        <v>0</v>
      </c>
      <c r="BB60" s="82">
        <f>'03_02_01 - Elektroinstalace'!F39</f>
        <v>0</v>
      </c>
      <c r="BC60" s="82">
        <f>'03_02_01 - Elektroinstalace'!F40</f>
        <v>0</v>
      </c>
      <c r="BD60" s="84">
        <f>'03_02_01 - Elektroinstalace'!F41</f>
        <v>0</v>
      </c>
      <c r="BT60" s="24" t="s">
        <v>100</v>
      </c>
      <c r="BV60" s="24" t="s">
        <v>76</v>
      </c>
      <c r="BW60" s="24" t="s">
        <v>101</v>
      </c>
      <c r="BX60" s="24" t="s">
        <v>97</v>
      </c>
      <c r="CL60" s="24" t="s">
        <v>19</v>
      </c>
    </row>
    <row r="61" spans="1:91" s="3" customFormat="1" ht="16.5" customHeight="1">
      <c r="A61" s="70" t="s">
        <v>78</v>
      </c>
      <c r="B61" s="44"/>
      <c r="C61" s="9"/>
      <c r="D61" s="9"/>
      <c r="E61" s="9"/>
      <c r="F61" s="230" t="s">
        <v>102</v>
      </c>
      <c r="G61" s="230"/>
      <c r="H61" s="230"/>
      <c r="I61" s="230"/>
      <c r="J61" s="230"/>
      <c r="K61" s="9"/>
      <c r="L61" s="230" t="s">
        <v>103</v>
      </c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  <c r="AA61" s="230"/>
      <c r="AB61" s="230"/>
      <c r="AC61" s="230"/>
      <c r="AD61" s="230"/>
      <c r="AE61" s="230"/>
      <c r="AF61" s="230"/>
      <c r="AG61" s="198">
        <f>'03_02_02 - Hromosod'!J34</f>
        <v>0</v>
      </c>
      <c r="AH61" s="199"/>
      <c r="AI61" s="199"/>
      <c r="AJ61" s="199"/>
      <c r="AK61" s="199"/>
      <c r="AL61" s="199"/>
      <c r="AM61" s="199"/>
      <c r="AN61" s="198">
        <f t="shared" si="0"/>
        <v>0</v>
      </c>
      <c r="AO61" s="199"/>
      <c r="AP61" s="199"/>
      <c r="AQ61" s="80" t="s">
        <v>93</v>
      </c>
      <c r="AR61" s="44"/>
      <c r="AS61" s="81">
        <v>0</v>
      </c>
      <c r="AT61" s="82">
        <f t="shared" si="1"/>
        <v>0</v>
      </c>
      <c r="AU61" s="83">
        <f>'03_02_02 - Hromosod'!P96</f>
        <v>0</v>
      </c>
      <c r="AV61" s="82">
        <f>'03_02_02 - Hromosod'!J37</f>
        <v>0</v>
      </c>
      <c r="AW61" s="82">
        <f>'03_02_02 - Hromosod'!J38</f>
        <v>0</v>
      </c>
      <c r="AX61" s="82">
        <f>'03_02_02 - Hromosod'!J39</f>
        <v>0</v>
      </c>
      <c r="AY61" s="82">
        <f>'03_02_02 - Hromosod'!J40</f>
        <v>0</v>
      </c>
      <c r="AZ61" s="82">
        <f>'03_02_02 - Hromosod'!F37</f>
        <v>0</v>
      </c>
      <c r="BA61" s="82">
        <f>'03_02_02 - Hromosod'!F38</f>
        <v>0</v>
      </c>
      <c r="BB61" s="82">
        <f>'03_02_02 - Hromosod'!F39</f>
        <v>0</v>
      </c>
      <c r="BC61" s="82">
        <f>'03_02_02 - Hromosod'!F40</f>
        <v>0</v>
      </c>
      <c r="BD61" s="84">
        <f>'03_02_02 - Hromosod'!F41</f>
        <v>0</v>
      </c>
      <c r="BT61" s="24" t="s">
        <v>100</v>
      </c>
      <c r="BV61" s="24" t="s">
        <v>76</v>
      </c>
      <c r="BW61" s="24" t="s">
        <v>104</v>
      </c>
      <c r="BX61" s="24" t="s">
        <v>97</v>
      </c>
      <c r="CL61" s="24" t="s">
        <v>19</v>
      </c>
    </row>
    <row r="62" spans="1:91" s="3" customFormat="1" ht="16.5" customHeight="1">
      <c r="A62" s="70" t="s">
        <v>78</v>
      </c>
      <c r="B62" s="44"/>
      <c r="C62" s="9"/>
      <c r="D62" s="9"/>
      <c r="E62" s="9"/>
      <c r="F62" s="230" t="s">
        <v>105</v>
      </c>
      <c r="G62" s="230"/>
      <c r="H62" s="230"/>
      <c r="I62" s="230"/>
      <c r="J62" s="230"/>
      <c r="K62" s="9"/>
      <c r="L62" s="230" t="s">
        <v>106</v>
      </c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198">
        <f>'03_02_03 - Rozváděč RE'!J34</f>
        <v>0</v>
      </c>
      <c r="AH62" s="199"/>
      <c r="AI62" s="199"/>
      <c r="AJ62" s="199"/>
      <c r="AK62" s="199"/>
      <c r="AL62" s="199"/>
      <c r="AM62" s="199"/>
      <c r="AN62" s="198">
        <f t="shared" si="0"/>
        <v>0</v>
      </c>
      <c r="AO62" s="199"/>
      <c r="AP62" s="199"/>
      <c r="AQ62" s="80" t="s">
        <v>93</v>
      </c>
      <c r="AR62" s="44"/>
      <c r="AS62" s="81">
        <v>0</v>
      </c>
      <c r="AT62" s="82">
        <f t="shared" si="1"/>
        <v>0</v>
      </c>
      <c r="AU62" s="83">
        <f>'03_02_03 - Rozváděč RE'!P91</f>
        <v>0</v>
      </c>
      <c r="AV62" s="82">
        <f>'03_02_03 - Rozváděč RE'!J37</f>
        <v>0</v>
      </c>
      <c r="AW62" s="82">
        <f>'03_02_03 - Rozváděč RE'!J38</f>
        <v>0</v>
      </c>
      <c r="AX62" s="82">
        <f>'03_02_03 - Rozváděč RE'!J39</f>
        <v>0</v>
      </c>
      <c r="AY62" s="82">
        <f>'03_02_03 - Rozváděč RE'!J40</f>
        <v>0</v>
      </c>
      <c r="AZ62" s="82">
        <f>'03_02_03 - Rozváděč RE'!F37</f>
        <v>0</v>
      </c>
      <c r="BA62" s="82">
        <f>'03_02_03 - Rozváděč RE'!F38</f>
        <v>0</v>
      </c>
      <c r="BB62" s="82">
        <f>'03_02_03 - Rozváděč RE'!F39</f>
        <v>0</v>
      </c>
      <c r="BC62" s="82">
        <f>'03_02_03 - Rozváděč RE'!F40</f>
        <v>0</v>
      </c>
      <c r="BD62" s="84">
        <f>'03_02_03 - Rozváděč RE'!F41</f>
        <v>0</v>
      </c>
      <c r="BT62" s="24" t="s">
        <v>100</v>
      </c>
      <c r="BV62" s="24" t="s">
        <v>76</v>
      </c>
      <c r="BW62" s="24" t="s">
        <v>107</v>
      </c>
      <c r="BX62" s="24" t="s">
        <v>97</v>
      </c>
      <c r="CL62" s="24" t="s">
        <v>19</v>
      </c>
    </row>
    <row r="63" spans="1:91" s="3" customFormat="1" ht="16.5" customHeight="1">
      <c r="A63" s="70" t="s">
        <v>78</v>
      </c>
      <c r="B63" s="44"/>
      <c r="C63" s="9"/>
      <c r="D63" s="9"/>
      <c r="E63" s="9"/>
      <c r="F63" s="230" t="s">
        <v>108</v>
      </c>
      <c r="G63" s="230"/>
      <c r="H63" s="230"/>
      <c r="I63" s="230"/>
      <c r="J63" s="230"/>
      <c r="K63" s="9"/>
      <c r="L63" s="230" t="s">
        <v>109</v>
      </c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0"/>
      <c r="AD63" s="230"/>
      <c r="AE63" s="230"/>
      <c r="AF63" s="230"/>
      <c r="AG63" s="198">
        <f>'03_02_04 - Rozváděč R2NP'!J34</f>
        <v>0</v>
      </c>
      <c r="AH63" s="199"/>
      <c r="AI63" s="199"/>
      <c r="AJ63" s="199"/>
      <c r="AK63" s="199"/>
      <c r="AL63" s="199"/>
      <c r="AM63" s="199"/>
      <c r="AN63" s="198">
        <f t="shared" si="0"/>
        <v>0</v>
      </c>
      <c r="AO63" s="199"/>
      <c r="AP63" s="199"/>
      <c r="AQ63" s="80" t="s">
        <v>93</v>
      </c>
      <c r="AR63" s="44"/>
      <c r="AS63" s="81">
        <v>0</v>
      </c>
      <c r="AT63" s="82">
        <f t="shared" si="1"/>
        <v>0</v>
      </c>
      <c r="AU63" s="83">
        <f>'03_02_04 - Rozváděč R2NP'!P94</f>
        <v>0</v>
      </c>
      <c r="AV63" s="82">
        <f>'03_02_04 - Rozváděč R2NP'!J37</f>
        <v>0</v>
      </c>
      <c r="AW63" s="82">
        <f>'03_02_04 - Rozváděč R2NP'!J38</f>
        <v>0</v>
      </c>
      <c r="AX63" s="82">
        <f>'03_02_04 - Rozváděč R2NP'!J39</f>
        <v>0</v>
      </c>
      <c r="AY63" s="82">
        <f>'03_02_04 - Rozváděč R2NP'!J40</f>
        <v>0</v>
      </c>
      <c r="AZ63" s="82">
        <f>'03_02_04 - Rozváděč R2NP'!F37</f>
        <v>0</v>
      </c>
      <c r="BA63" s="82">
        <f>'03_02_04 - Rozváděč R2NP'!F38</f>
        <v>0</v>
      </c>
      <c r="BB63" s="82">
        <f>'03_02_04 - Rozváděč R2NP'!F39</f>
        <v>0</v>
      </c>
      <c r="BC63" s="82">
        <f>'03_02_04 - Rozváděč R2NP'!F40</f>
        <v>0</v>
      </c>
      <c r="BD63" s="84">
        <f>'03_02_04 - Rozváděč R2NP'!F41</f>
        <v>0</v>
      </c>
      <c r="BT63" s="24" t="s">
        <v>100</v>
      </c>
      <c r="BV63" s="24" t="s">
        <v>76</v>
      </c>
      <c r="BW63" s="24" t="s">
        <v>110</v>
      </c>
      <c r="BX63" s="24" t="s">
        <v>97</v>
      </c>
      <c r="CL63" s="24" t="s">
        <v>19</v>
      </c>
    </row>
    <row r="64" spans="1:91" s="3" customFormat="1" ht="16.5" customHeight="1">
      <c r="A64" s="70" t="s">
        <v>78</v>
      </c>
      <c r="B64" s="44"/>
      <c r="C64" s="9"/>
      <c r="D64" s="9"/>
      <c r="E64" s="9"/>
      <c r="F64" s="230" t="s">
        <v>111</v>
      </c>
      <c r="G64" s="230"/>
      <c r="H64" s="230"/>
      <c r="I64" s="230"/>
      <c r="J64" s="230"/>
      <c r="K64" s="9"/>
      <c r="L64" s="230" t="s">
        <v>112</v>
      </c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198">
        <f>'03_02_05 - Rozváděč RTČ'!J34</f>
        <v>0</v>
      </c>
      <c r="AH64" s="199"/>
      <c r="AI64" s="199"/>
      <c r="AJ64" s="199"/>
      <c r="AK64" s="199"/>
      <c r="AL64" s="199"/>
      <c r="AM64" s="199"/>
      <c r="AN64" s="198">
        <f t="shared" si="0"/>
        <v>0</v>
      </c>
      <c r="AO64" s="199"/>
      <c r="AP64" s="199"/>
      <c r="AQ64" s="80" t="s">
        <v>93</v>
      </c>
      <c r="AR64" s="44"/>
      <c r="AS64" s="81">
        <v>0</v>
      </c>
      <c r="AT64" s="82">
        <f t="shared" si="1"/>
        <v>0</v>
      </c>
      <c r="AU64" s="83">
        <f>'03_02_05 - Rozváděč RTČ'!P94</f>
        <v>0</v>
      </c>
      <c r="AV64" s="82">
        <f>'03_02_05 - Rozváděč RTČ'!J37</f>
        <v>0</v>
      </c>
      <c r="AW64" s="82">
        <f>'03_02_05 - Rozváděč RTČ'!J38</f>
        <v>0</v>
      </c>
      <c r="AX64" s="82">
        <f>'03_02_05 - Rozváděč RTČ'!J39</f>
        <v>0</v>
      </c>
      <c r="AY64" s="82">
        <f>'03_02_05 - Rozváděč RTČ'!J40</f>
        <v>0</v>
      </c>
      <c r="AZ64" s="82">
        <f>'03_02_05 - Rozváděč RTČ'!F37</f>
        <v>0</v>
      </c>
      <c r="BA64" s="82">
        <f>'03_02_05 - Rozváděč RTČ'!F38</f>
        <v>0</v>
      </c>
      <c r="BB64" s="82">
        <f>'03_02_05 - Rozváděč RTČ'!F39</f>
        <v>0</v>
      </c>
      <c r="BC64" s="82">
        <f>'03_02_05 - Rozváděč RTČ'!F40</f>
        <v>0</v>
      </c>
      <c r="BD64" s="84">
        <f>'03_02_05 - Rozváděč RTČ'!F41</f>
        <v>0</v>
      </c>
      <c r="BT64" s="24" t="s">
        <v>100</v>
      </c>
      <c r="BV64" s="24" t="s">
        <v>76</v>
      </c>
      <c r="BW64" s="24" t="s">
        <v>113</v>
      </c>
      <c r="BX64" s="24" t="s">
        <v>97</v>
      </c>
      <c r="CL64" s="24" t="s">
        <v>19</v>
      </c>
    </row>
    <row r="65" spans="1:91" s="3" customFormat="1" ht="16.5" customHeight="1">
      <c r="A65" s="70" t="s">
        <v>78</v>
      </c>
      <c r="B65" s="44"/>
      <c r="C65" s="9"/>
      <c r="D65" s="9"/>
      <c r="E65" s="9"/>
      <c r="F65" s="230" t="s">
        <v>114</v>
      </c>
      <c r="G65" s="230"/>
      <c r="H65" s="230"/>
      <c r="I65" s="230"/>
      <c r="J65" s="230"/>
      <c r="K65" s="9"/>
      <c r="L65" s="230" t="s">
        <v>115</v>
      </c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  <c r="AA65" s="230"/>
      <c r="AB65" s="230"/>
      <c r="AC65" s="230"/>
      <c r="AD65" s="230"/>
      <c r="AE65" s="230"/>
      <c r="AF65" s="230"/>
      <c r="AG65" s="198">
        <f>'03_02_06 - Svítidla'!J34</f>
        <v>0</v>
      </c>
      <c r="AH65" s="199"/>
      <c r="AI65" s="199"/>
      <c r="AJ65" s="199"/>
      <c r="AK65" s="199"/>
      <c r="AL65" s="199"/>
      <c r="AM65" s="199"/>
      <c r="AN65" s="198">
        <f t="shared" si="0"/>
        <v>0</v>
      </c>
      <c r="AO65" s="199"/>
      <c r="AP65" s="199"/>
      <c r="AQ65" s="80" t="s">
        <v>93</v>
      </c>
      <c r="AR65" s="44"/>
      <c r="AS65" s="81">
        <v>0</v>
      </c>
      <c r="AT65" s="82">
        <f t="shared" si="1"/>
        <v>0</v>
      </c>
      <c r="AU65" s="83">
        <f>'03_02_06 - Svítidla'!P93</f>
        <v>0</v>
      </c>
      <c r="AV65" s="82">
        <f>'03_02_06 - Svítidla'!J37</f>
        <v>0</v>
      </c>
      <c r="AW65" s="82">
        <f>'03_02_06 - Svítidla'!J38</f>
        <v>0</v>
      </c>
      <c r="AX65" s="82">
        <f>'03_02_06 - Svítidla'!J39</f>
        <v>0</v>
      </c>
      <c r="AY65" s="82">
        <f>'03_02_06 - Svítidla'!J40</f>
        <v>0</v>
      </c>
      <c r="AZ65" s="82">
        <f>'03_02_06 - Svítidla'!F37</f>
        <v>0</v>
      </c>
      <c r="BA65" s="82">
        <f>'03_02_06 - Svítidla'!F38</f>
        <v>0</v>
      </c>
      <c r="BB65" s="82">
        <f>'03_02_06 - Svítidla'!F39</f>
        <v>0</v>
      </c>
      <c r="BC65" s="82">
        <f>'03_02_06 - Svítidla'!F40</f>
        <v>0</v>
      </c>
      <c r="BD65" s="84">
        <f>'03_02_06 - Svítidla'!F41</f>
        <v>0</v>
      </c>
      <c r="BT65" s="24" t="s">
        <v>100</v>
      </c>
      <c r="BV65" s="24" t="s">
        <v>76</v>
      </c>
      <c r="BW65" s="24" t="s">
        <v>116</v>
      </c>
      <c r="BX65" s="24" t="s">
        <v>97</v>
      </c>
      <c r="CL65" s="24" t="s">
        <v>19</v>
      </c>
    </row>
    <row r="66" spans="1:91" s="3" customFormat="1" ht="16.5" customHeight="1">
      <c r="A66" s="70" t="s">
        <v>78</v>
      </c>
      <c r="B66" s="44"/>
      <c r="C66" s="9"/>
      <c r="D66" s="9"/>
      <c r="E66" s="9"/>
      <c r="F66" s="230" t="s">
        <v>117</v>
      </c>
      <c r="G66" s="230"/>
      <c r="H66" s="230"/>
      <c r="I66" s="230"/>
      <c r="J66" s="230"/>
      <c r="K66" s="9"/>
      <c r="L66" s="230" t="s">
        <v>118</v>
      </c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230"/>
      <c r="AE66" s="230"/>
      <c r="AF66" s="230"/>
      <c r="AG66" s="198">
        <f>'03_02_07 - Přeložka kabel...'!J34</f>
        <v>0</v>
      </c>
      <c r="AH66" s="199"/>
      <c r="AI66" s="199"/>
      <c r="AJ66" s="199"/>
      <c r="AK66" s="199"/>
      <c r="AL66" s="199"/>
      <c r="AM66" s="199"/>
      <c r="AN66" s="198">
        <f t="shared" si="0"/>
        <v>0</v>
      </c>
      <c r="AO66" s="199"/>
      <c r="AP66" s="199"/>
      <c r="AQ66" s="80" t="s">
        <v>93</v>
      </c>
      <c r="AR66" s="44"/>
      <c r="AS66" s="81">
        <v>0</v>
      </c>
      <c r="AT66" s="82">
        <f t="shared" si="1"/>
        <v>0</v>
      </c>
      <c r="AU66" s="83">
        <f>'03_02_07 - Přeložka kabel...'!P98</f>
        <v>0</v>
      </c>
      <c r="AV66" s="82">
        <f>'03_02_07 - Přeložka kabel...'!J37</f>
        <v>0</v>
      </c>
      <c r="AW66" s="82">
        <f>'03_02_07 - Přeložka kabel...'!J38</f>
        <v>0</v>
      </c>
      <c r="AX66" s="82">
        <f>'03_02_07 - Přeložka kabel...'!J39</f>
        <v>0</v>
      </c>
      <c r="AY66" s="82">
        <f>'03_02_07 - Přeložka kabel...'!J40</f>
        <v>0</v>
      </c>
      <c r="AZ66" s="82">
        <f>'03_02_07 - Přeložka kabel...'!F37</f>
        <v>0</v>
      </c>
      <c r="BA66" s="82">
        <f>'03_02_07 - Přeložka kabel...'!F38</f>
        <v>0</v>
      </c>
      <c r="BB66" s="82">
        <f>'03_02_07 - Přeložka kabel...'!F39</f>
        <v>0</v>
      </c>
      <c r="BC66" s="82">
        <f>'03_02_07 - Přeložka kabel...'!F40</f>
        <v>0</v>
      </c>
      <c r="BD66" s="84">
        <f>'03_02_07 - Přeložka kabel...'!F41</f>
        <v>0</v>
      </c>
      <c r="BT66" s="24" t="s">
        <v>100</v>
      </c>
      <c r="BV66" s="24" t="s">
        <v>76</v>
      </c>
      <c r="BW66" s="24" t="s">
        <v>119</v>
      </c>
      <c r="BX66" s="24" t="s">
        <v>97</v>
      </c>
      <c r="CL66" s="24" t="s">
        <v>19</v>
      </c>
    </row>
    <row r="67" spans="1:91" s="3" customFormat="1" ht="16.5" customHeight="1">
      <c r="A67" s="70" t="s">
        <v>78</v>
      </c>
      <c r="B67" s="44"/>
      <c r="C67" s="9"/>
      <c r="D67" s="9"/>
      <c r="E67" s="230" t="s">
        <v>120</v>
      </c>
      <c r="F67" s="230"/>
      <c r="G67" s="230"/>
      <c r="H67" s="230"/>
      <c r="I67" s="230"/>
      <c r="J67" s="9"/>
      <c r="K67" s="230" t="s">
        <v>121</v>
      </c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30"/>
      <c r="AD67" s="230"/>
      <c r="AE67" s="230"/>
      <c r="AF67" s="230"/>
      <c r="AG67" s="198">
        <f>'03_03 - Vytápění'!J32</f>
        <v>0</v>
      </c>
      <c r="AH67" s="199"/>
      <c r="AI67" s="199"/>
      <c r="AJ67" s="199"/>
      <c r="AK67" s="199"/>
      <c r="AL67" s="199"/>
      <c r="AM67" s="199"/>
      <c r="AN67" s="198">
        <f t="shared" si="0"/>
        <v>0</v>
      </c>
      <c r="AO67" s="199"/>
      <c r="AP67" s="199"/>
      <c r="AQ67" s="80" t="s">
        <v>93</v>
      </c>
      <c r="AR67" s="44"/>
      <c r="AS67" s="81">
        <v>0</v>
      </c>
      <c r="AT67" s="82">
        <f t="shared" si="1"/>
        <v>0</v>
      </c>
      <c r="AU67" s="83">
        <f>'03_03 - Vytápění'!P92</f>
        <v>0</v>
      </c>
      <c r="AV67" s="82">
        <f>'03_03 - Vytápění'!J35</f>
        <v>0</v>
      </c>
      <c r="AW67" s="82">
        <f>'03_03 - Vytápění'!J36</f>
        <v>0</v>
      </c>
      <c r="AX67" s="82">
        <f>'03_03 - Vytápění'!J37</f>
        <v>0</v>
      </c>
      <c r="AY67" s="82">
        <f>'03_03 - Vytápění'!J38</f>
        <v>0</v>
      </c>
      <c r="AZ67" s="82">
        <f>'03_03 - Vytápění'!F35</f>
        <v>0</v>
      </c>
      <c r="BA67" s="82">
        <f>'03_03 - Vytápění'!F36</f>
        <v>0</v>
      </c>
      <c r="BB67" s="82">
        <f>'03_03 - Vytápění'!F37</f>
        <v>0</v>
      </c>
      <c r="BC67" s="82">
        <f>'03_03 - Vytápění'!F38</f>
        <v>0</v>
      </c>
      <c r="BD67" s="84">
        <f>'03_03 - Vytápění'!F39</f>
        <v>0</v>
      </c>
      <c r="BT67" s="24" t="s">
        <v>84</v>
      </c>
      <c r="BV67" s="24" t="s">
        <v>76</v>
      </c>
      <c r="BW67" s="24" t="s">
        <v>122</v>
      </c>
      <c r="BX67" s="24" t="s">
        <v>90</v>
      </c>
      <c r="CL67" s="24" t="s">
        <v>19</v>
      </c>
    </row>
    <row r="68" spans="1:91" s="3" customFormat="1" ht="16.5" customHeight="1">
      <c r="A68" s="70" t="s">
        <v>78</v>
      </c>
      <c r="B68" s="44"/>
      <c r="C68" s="9"/>
      <c r="D68" s="9"/>
      <c r="E68" s="230" t="s">
        <v>123</v>
      </c>
      <c r="F68" s="230"/>
      <c r="G68" s="230"/>
      <c r="H68" s="230"/>
      <c r="I68" s="230"/>
      <c r="J68" s="9"/>
      <c r="K68" s="230" t="s">
        <v>124</v>
      </c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  <c r="AC68" s="230"/>
      <c r="AD68" s="230"/>
      <c r="AE68" s="230"/>
      <c r="AF68" s="230"/>
      <c r="AG68" s="198">
        <f>'03_04 - Zdravotně technic...'!J32</f>
        <v>0</v>
      </c>
      <c r="AH68" s="199"/>
      <c r="AI68" s="199"/>
      <c r="AJ68" s="199"/>
      <c r="AK68" s="199"/>
      <c r="AL68" s="199"/>
      <c r="AM68" s="199"/>
      <c r="AN68" s="198">
        <f t="shared" si="0"/>
        <v>0</v>
      </c>
      <c r="AO68" s="199"/>
      <c r="AP68" s="199"/>
      <c r="AQ68" s="80" t="s">
        <v>93</v>
      </c>
      <c r="AR68" s="44"/>
      <c r="AS68" s="81">
        <v>0</v>
      </c>
      <c r="AT68" s="82">
        <f t="shared" si="1"/>
        <v>0</v>
      </c>
      <c r="AU68" s="83">
        <f>'03_04 - Zdravotně technic...'!P85</f>
        <v>0</v>
      </c>
      <c r="AV68" s="82">
        <f>'03_04 - Zdravotně technic...'!J35</f>
        <v>0</v>
      </c>
      <c r="AW68" s="82">
        <f>'03_04 - Zdravotně technic...'!J36</f>
        <v>0</v>
      </c>
      <c r="AX68" s="82">
        <f>'03_04 - Zdravotně technic...'!J37</f>
        <v>0</v>
      </c>
      <c r="AY68" s="82">
        <f>'03_04 - Zdravotně technic...'!J38</f>
        <v>0</v>
      </c>
      <c r="AZ68" s="82">
        <f>'03_04 - Zdravotně technic...'!F35</f>
        <v>0</v>
      </c>
      <c r="BA68" s="82">
        <f>'03_04 - Zdravotně technic...'!F36</f>
        <v>0</v>
      </c>
      <c r="BB68" s="82">
        <f>'03_04 - Zdravotně technic...'!F37</f>
        <v>0</v>
      </c>
      <c r="BC68" s="82">
        <f>'03_04 - Zdravotně technic...'!F38</f>
        <v>0</v>
      </c>
      <c r="BD68" s="84">
        <f>'03_04 - Zdravotně technic...'!F39</f>
        <v>0</v>
      </c>
      <c r="BT68" s="24" t="s">
        <v>84</v>
      </c>
      <c r="BV68" s="24" t="s">
        <v>76</v>
      </c>
      <c r="BW68" s="24" t="s">
        <v>125</v>
      </c>
      <c r="BX68" s="24" t="s">
        <v>90</v>
      </c>
      <c r="CL68" s="24" t="s">
        <v>19</v>
      </c>
    </row>
    <row r="69" spans="1:91" s="6" customFormat="1" ht="16.5" customHeight="1">
      <c r="A69" s="70" t="s">
        <v>78</v>
      </c>
      <c r="B69" s="71"/>
      <c r="C69" s="72"/>
      <c r="D69" s="215" t="s">
        <v>126</v>
      </c>
      <c r="E69" s="215"/>
      <c r="F69" s="215"/>
      <c r="G69" s="215"/>
      <c r="H69" s="215"/>
      <c r="I69" s="73"/>
      <c r="J69" s="215" t="s">
        <v>127</v>
      </c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191">
        <f>'04 - SO02_Komunikace'!J30</f>
        <v>0</v>
      </c>
      <c r="AH69" s="192"/>
      <c r="AI69" s="192"/>
      <c r="AJ69" s="192"/>
      <c r="AK69" s="192"/>
      <c r="AL69" s="192"/>
      <c r="AM69" s="192"/>
      <c r="AN69" s="191">
        <f t="shared" si="0"/>
        <v>0</v>
      </c>
      <c r="AO69" s="192"/>
      <c r="AP69" s="192"/>
      <c r="AQ69" s="74" t="s">
        <v>81</v>
      </c>
      <c r="AR69" s="71"/>
      <c r="AS69" s="75">
        <v>0</v>
      </c>
      <c r="AT69" s="76">
        <f t="shared" si="1"/>
        <v>0</v>
      </c>
      <c r="AU69" s="77">
        <f>'04 - SO02_Komunikace'!P85</f>
        <v>0</v>
      </c>
      <c r="AV69" s="76">
        <f>'04 - SO02_Komunikace'!J33</f>
        <v>0</v>
      </c>
      <c r="AW69" s="76">
        <f>'04 - SO02_Komunikace'!J34</f>
        <v>0</v>
      </c>
      <c r="AX69" s="76">
        <f>'04 - SO02_Komunikace'!J35</f>
        <v>0</v>
      </c>
      <c r="AY69" s="76">
        <f>'04 - SO02_Komunikace'!J36</f>
        <v>0</v>
      </c>
      <c r="AZ69" s="76">
        <f>'04 - SO02_Komunikace'!F33</f>
        <v>0</v>
      </c>
      <c r="BA69" s="76">
        <f>'04 - SO02_Komunikace'!F34</f>
        <v>0</v>
      </c>
      <c r="BB69" s="76">
        <f>'04 - SO02_Komunikace'!F35</f>
        <v>0</v>
      </c>
      <c r="BC69" s="76">
        <f>'04 - SO02_Komunikace'!F36</f>
        <v>0</v>
      </c>
      <c r="BD69" s="78">
        <f>'04 - SO02_Komunikace'!F37</f>
        <v>0</v>
      </c>
      <c r="BT69" s="79" t="s">
        <v>82</v>
      </c>
      <c r="BV69" s="79" t="s">
        <v>76</v>
      </c>
      <c r="BW69" s="79" t="s">
        <v>128</v>
      </c>
      <c r="BX69" s="79" t="s">
        <v>5</v>
      </c>
      <c r="CL69" s="79" t="s">
        <v>19</v>
      </c>
      <c r="CM69" s="79" t="s">
        <v>84</v>
      </c>
    </row>
    <row r="70" spans="1:91" s="6" customFormat="1" ht="16.5" customHeight="1">
      <c r="A70" s="70" t="s">
        <v>78</v>
      </c>
      <c r="B70" s="71"/>
      <c r="C70" s="72"/>
      <c r="D70" s="215" t="s">
        <v>129</v>
      </c>
      <c r="E70" s="215"/>
      <c r="F70" s="215"/>
      <c r="G70" s="215"/>
      <c r="H70" s="215"/>
      <c r="I70" s="73"/>
      <c r="J70" s="215" t="s">
        <v>130</v>
      </c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191">
        <f>'05 - VRN'!J30</f>
        <v>0</v>
      </c>
      <c r="AH70" s="192"/>
      <c r="AI70" s="192"/>
      <c r="AJ70" s="192"/>
      <c r="AK70" s="192"/>
      <c r="AL70" s="192"/>
      <c r="AM70" s="192"/>
      <c r="AN70" s="191">
        <f t="shared" si="0"/>
        <v>0</v>
      </c>
      <c r="AO70" s="192"/>
      <c r="AP70" s="192"/>
      <c r="AQ70" s="74" t="s">
        <v>81</v>
      </c>
      <c r="AR70" s="71"/>
      <c r="AS70" s="85">
        <v>0</v>
      </c>
      <c r="AT70" s="86">
        <f t="shared" si="1"/>
        <v>0</v>
      </c>
      <c r="AU70" s="87">
        <f>'05 - VRN'!P86</f>
        <v>0</v>
      </c>
      <c r="AV70" s="86">
        <f>'05 - VRN'!J33</f>
        <v>0</v>
      </c>
      <c r="AW70" s="86">
        <f>'05 - VRN'!J34</f>
        <v>0</v>
      </c>
      <c r="AX70" s="86">
        <f>'05 - VRN'!J35</f>
        <v>0</v>
      </c>
      <c r="AY70" s="86">
        <f>'05 - VRN'!J36</f>
        <v>0</v>
      </c>
      <c r="AZ70" s="86">
        <f>'05 - VRN'!F33</f>
        <v>0</v>
      </c>
      <c r="BA70" s="86">
        <f>'05 - VRN'!F34</f>
        <v>0</v>
      </c>
      <c r="BB70" s="86">
        <f>'05 - VRN'!F35</f>
        <v>0</v>
      </c>
      <c r="BC70" s="86">
        <f>'05 - VRN'!F36</f>
        <v>0</v>
      </c>
      <c r="BD70" s="88">
        <f>'05 - VRN'!F37</f>
        <v>0</v>
      </c>
      <c r="BT70" s="79" t="s">
        <v>82</v>
      </c>
      <c r="BV70" s="79" t="s">
        <v>76</v>
      </c>
      <c r="BW70" s="79" t="s">
        <v>131</v>
      </c>
      <c r="BX70" s="79" t="s">
        <v>5</v>
      </c>
      <c r="CL70" s="79" t="s">
        <v>19</v>
      </c>
      <c r="CM70" s="79" t="s">
        <v>84</v>
      </c>
    </row>
    <row r="71" spans="1:91" s="1" customFormat="1" ht="30" customHeight="1">
      <c r="B71" s="31"/>
      <c r="AR71" s="31"/>
    </row>
    <row r="72" spans="1:91" s="1" customFormat="1" ht="6.95" customHeight="1"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31"/>
    </row>
  </sheetData>
  <sheetProtection algorithmName="SHA-512" hashValue="WHK5R3zdFwwlTsBP1gK/evJQcG8f/X0MDP/HUKFFerMJ0TD64sZkXXHybF0LvDcUwijqWnzvLVbi4ReZqUbuxA==" saltValue="B2Dskj/mTKBbCasVF5fEmyzEnm2146GYb596xhfheS6kXkx0BbuBqBrPRBcVH9Hm2BAjmR7zwbmKIhCYvnNcQQ==" spinCount="100000" sheet="1" objects="1" scenarios="1" formatColumns="0" formatRows="0"/>
  <mergeCells count="102">
    <mergeCell ref="E59:I59"/>
    <mergeCell ref="F64:J64"/>
    <mergeCell ref="F63:J63"/>
    <mergeCell ref="F62:J62"/>
    <mergeCell ref="F61:J61"/>
    <mergeCell ref="F60:J60"/>
    <mergeCell ref="I52:AF52"/>
    <mergeCell ref="J56:AF56"/>
    <mergeCell ref="J55:AF55"/>
    <mergeCell ref="J57:AF57"/>
    <mergeCell ref="K58:AF58"/>
    <mergeCell ref="K59:AF59"/>
    <mergeCell ref="L61:AF61"/>
    <mergeCell ref="L62:AF62"/>
    <mergeCell ref="L63:AF63"/>
    <mergeCell ref="L60:AF60"/>
    <mergeCell ref="L45:AO45"/>
    <mergeCell ref="L64:AF64"/>
    <mergeCell ref="F65:J65"/>
    <mergeCell ref="L65:AF65"/>
    <mergeCell ref="F66:J66"/>
    <mergeCell ref="L66:AF66"/>
    <mergeCell ref="E67:I67"/>
    <mergeCell ref="K67:AF67"/>
    <mergeCell ref="E68:I68"/>
    <mergeCell ref="K68:AF68"/>
    <mergeCell ref="AG64:AM64"/>
    <mergeCell ref="AN64:AP64"/>
    <mergeCell ref="AN52:AP52"/>
    <mergeCell ref="AN62:AP62"/>
    <mergeCell ref="AN57:AP57"/>
    <mergeCell ref="AN59:AP59"/>
    <mergeCell ref="AN60:AP60"/>
    <mergeCell ref="AN58:AP58"/>
    <mergeCell ref="AN61:AP61"/>
    <mergeCell ref="C52:G52"/>
    <mergeCell ref="D56:H56"/>
    <mergeCell ref="D57:H57"/>
    <mergeCell ref="D55:H55"/>
    <mergeCell ref="E58:I58"/>
    <mergeCell ref="D69:H69"/>
    <mergeCell ref="J69:AF69"/>
    <mergeCell ref="D70:H70"/>
    <mergeCell ref="J70:AF70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3:AM63"/>
    <mergeCell ref="AG62:AM62"/>
    <mergeCell ref="AG61:AM61"/>
    <mergeCell ref="AG52:AM52"/>
    <mergeCell ref="AG60:AM60"/>
    <mergeCell ref="AG55:AM55"/>
    <mergeCell ref="AG57:AM57"/>
    <mergeCell ref="AG56:AM56"/>
    <mergeCell ref="AG58:AM58"/>
    <mergeCell ref="AG59:AM59"/>
    <mergeCell ref="AM47:AN47"/>
    <mergeCell ref="AM49:AP49"/>
    <mergeCell ref="AM50:AP50"/>
    <mergeCell ref="AN55:AP55"/>
    <mergeCell ref="AN63:AP63"/>
    <mergeCell ref="AN56:AP56"/>
    <mergeCell ref="AN69:AP69"/>
    <mergeCell ref="AG69:AM69"/>
    <mergeCell ref="AN70:AP70"/>
    <mergeCell ref="AG70:AM70"/>
    <mergeCell ref="AN54:AP54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</mergeCells>
  <hyperlinks>
    <hyperlink ref="A55" location="'01 - SO01_A_ Bourací práce'!C2" display="/"/>
    <hyperlink ref="A56" location="'02 - SO01_B_ Přístavba be...'!C2" display="/"/>
    <hyperlink ref="A58" location="'03_01 - Stavební část'!C2" display="/"/>
    <hyperlink ref="A60" location="'03_02_01 - Elektroinstalace'!C2" display="/"/>
    <hyperlink ref="A61" location="'03_02_02 - Hromosod'!C2" display="/"/>
    <hyperlink ref="A62" location="'03_02_03 - Rozváděč RE'!C2" display="/"/>
    <hyperlink ref="A63" location="'03_02_04 - Rozváděč R2NP'!C2" display="/"/>
    <hyperlink ref="A64" location="'03_02_05 - Rozváděč RTČ'!C2" display="/"/>
    <hyperlink ref="A65" location="'03_02_06 - Svítidla'!C2" display="/"/>
    <hyperlink ref="A66" location="'03_02_07 - Přeložka kabel...'!C2" display="/"/>
    <hyperlink ref="A67" location="'03_03 - Vytápění'!C2" display="/"/>
    <hyperlink ref="A68" location="'03_04 - Zdravotně technic...'!C2" display="/"/>
    <hyperlink ref="A69" location="'04 - SO02_Komunikace'!C2" display="/"/>
    <hyperlink ref="A70" location="'05 - VRN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9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83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s="1" customFormat="1" ht="12" customHeight="1">
      <c r="B8" s="31"/>
      <c r="D8" s="26" t="s">
        <v>133</v>
      </c>
      <c r="L8" s="31"/>
    </row>
    <row r="9" spans="2:46" s="1" customFormat="1" ht="16.5" customHeight="1">
      <c r="B9" s="31"/>
      <c r="E9" s="228" t="s">
        <v>134</v>
      </c>
      <c r="F9" s="233"/>
      <c r="G9" s="233"/>
      <c r="H9" s="233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19</v>
      </c>
      <c r="I11" s="26" t="s">
        <v>20</v>
      </c>
      <c r="J11" s="24" t="s">
        <v>19</v>
      </c>
      <c r="L11" s="31"/>
    </row>
    <row r="12" spans="2:46" s="1" customFormat="1" ht="12" customHeight="1">
      <c r="B12" s="31"/>
      <c r="D12" s="26" t="s">
        <v>21</v>
      </c>
      <c r="F12" s="24" t="s">
        <v>22</v>
      </c>
      <c r="I12" s="26" t="s">
        <v>23</v>
      </c>
      <c r="J12" s="48" t="str">
        <f>'Rekapitulace stavby'!AN8</f>
        <v>18. 2. 2023</v>
      </c>
      <c r="L12" s="31"/>
    </row>
    <row r="13" spans="2:46" s="1" customFormat="1" ht="10.7" customHeight="1">
      <c r="B13" s="31"/>
      <c r="L13" s="31"/>
    </row>
    <row r="14" spans="2:46" s="1" customFormat="1" ht="12" customHeight="1">
      <c r="B14" s="31"/>
      <c r="D14" s="26" t="s">
        <v>25</v>
      </c>
      <c r="I14" s="26" t="s">
        <v>26</v>
      </c>
      <c r="J14" s="24" t="s">
        <v>27</v>
      </c>
      <c r="L14" s="31"/>
    </row>
    <row r="15" spans="2:46" s="1" customFormat="1" ht="18" customHeight="1">
      <c r="B15" s="31"/>
      <c r="E15" s="24" t="s">
        <v>28</v>
      </c>
      <c r="I15" s="26" t="s">
        <v>29</v>
      </c>
      <c r="J15" s="24" t="s">
        <v>19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26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6" t="str">
        <f>'Rekapitulace stavby'!E14</f>
        <v>Vyplň údaj</v>
      </c>
      <c r="F18" s="220"/>
      <c r="G18" s="220"/>
      <c r="H18" s="220"/>
      <c r="I18" s="26" t="s">
        <v>29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26</v>
      </c>
      <c r="J20" s="24" t="s">
        <v>33</v>
      </c>
      <c r="L20" s="31"/>
    </row>
    <row r="21" spans="2:12" s="1" customFormat="1" ht="18" customHeight="1">
      <c r="B21" s="31"/>
      <c r="E21" s="24" t="s">
        <v>34</v>
      </c>
      <c r="I21" s="26" t="s">
        <v>29</v>
      </c>
      <c r="J21" s="24" t="s">
        <v>19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36</v>
      </c>
      <c r="I23" s="26" t="s">
        <v>26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29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38</v>
      </c>
      <c r="L26" s="31"/>
    </row>
    <row r="27" spans="2:12" s="7" customFormat="1" ht="47.25" customHeight="1">
      <c r="B27" s="90"/>
      <c r="E27" s="224" t="s">
        <v>39</v>
      </c>
      <c r="F27" s="224"/>
      <c r="G27" s="224"/>
      <c r="H27" s="224"/>
      <c r="L27" s="90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35" customHeight="1">
      <c r="B30" s="31"/>
      <c r="D30" s="91" t="s">
        <v>40</v>
      </c>
      <c r="J30" s="62">
        <f>ROUND(J94, 2)</f>
        <v>0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42</v>
      </c>
      <c r="I32" s="34" t="s">
        <v>41</v>
      </c>
      <c r="J32" s="34" t="s">
        <v>43</v>
      </c>
      <c r="L32" s="31"/>
    </row>
    <row r="33" spans="2:12" s="1" customFormat="1" ht="14.45" customHeight="1">
      <c r="B33" s="31"/>
      <c r="D33" s="51" t="s">
        <v>44</v>
      </c>
      <c r="E33" s="26" t="s">
        <v>45</v>
      </c>
      <c r="F33" s="82">
        <f>ROUND((SUM(BE94:BE289)),  2)</f>
        <v>0</v>
      </c>
      <c r="I33" s="92">
        <v>0.21</v>
      </c>
      <c r="J33" s="82">
        <f>ROUND(((SUM(BE94:BE289))*I33),  2)</f>
        <v>0</v>
      </c>
      <c r="L33" s="31"/>
    </row>
    <row r="34" spans="2:12" s="1" customFormat="1" ht="14.45" customHeight="1">
      <c r="B34" s="31"/>
      <c r="E34" s="26" t="s">
        <v>46</v>
      </c>
      <c r="F34" s="82">
        <f>ROUND((SUM(BF94:BF289)),  2)</f>
        <v>0</v>
      </c>
      <c r="I34" s="92">
        <v>0.15</v>
      </c>
      <c r="J34" s="82">
        <f>ROUND(((SUM(BF94:BF289))*I34),  2)</f>
        <v>0</v>
      </c>
      <c r="L34" s="31"/>
    </row>
    <row r="35" spans="2:12" s="1" customFormat="1" ht="14.45" hidden="1" customHeight="1">
      <c r="B35" s="31"/>
      <c r="E35" s="26" t="s">
        <v>47</v>
      </c>
      <c r="F35" s="82">
        <f>ROUND((SUM(BG94:BG289)),  2)</f>
        <v>0</v>
      </c>
      <c r="I35" s="92">
        <v>0.21</v>
      </c>
      <c r="J35" s="82">
        <f>0</f>
        <v>0</v>
      </c>
      <c r="L35" s="31"/>
    </row>
    <row r="36" spans="2:12" s="1" customFormat="1" ht="14.45" hidden="1" customHeight="1">
      <c r="B36" s="31"/>
      <c r="E36" s="26" t="s">
        <v>48</v>
      </c>
      <c r="F36" s="82">
        <f>ROUND((SUM(BH94:BH289)),  2)</f>
        <v>0</v>
      </c>
      <c r="I36" s="92">
        <v>0.15</v>
      </c>
      <c r="J36" s="82">
        <f>0</f>
        <v>0</v>
      </c>
      <c r="L36" s="31"/>
    </row>
    <row r="37" spans="2:12" s="1" customFormat="1" ht="14.45" hidden="1" customHeight="1">
      <c r="B37" s="31"/>
      <c r="E37" s="26" t="s">
        <v>49</v>
      </c>
      <c r="F37" s="82">
        <f>ROUND((SUM(BI94:BI289)),  2)</f>
        <v>0</v>
      </c>
      <c r="I37" s="92">
        <v>0</v>
      </c>
      <c r="J37" s="82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50</v>
      </c>
      <c r="E39" s="53"/>
      <c r="F39" s="53"/>
      <c r="G39" s="95" t="s">
        <v>51</v>
      </c>
      <c r="H39" s="96" t="s">
        <v>52</v>
      </c>
      <c r="I39" s="53"/>
      <c r="J39" s="97">
        <f>SUM(J30:J37)</f>
        <v>0</v>
      </c>
      <c r="K39" s="98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hidden="1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hidden="1" customHeight="1">
      <c r="B45" s="31"/>
      <c r="C45" s="20" t="s">
        <v>135</v>
      </c>
      <c r="L45" s="31"/>
    </row>
    <row r="46" spans="2:12" s="1" customFormat="1" ht="6.95" hidden="1" customHeight="1">
      <c r="B46" s="31"/>
      <c r="L46" s="31"/>
    </row>
    <row r="47" spans="2:12" s="1" customFormat="1" ht="12" hidden="1" customHeight="1">
      <c r="B47" s="31"/>
      <c r="C47" s="26" t="s">
        <v>16</v>
      </c>
      <c r="L47" s="31"/>
    </row>
    <row r="48" spans="2:12" s="1" customFormat="1" ht="16.5" hidden="1" customHeight="1">
      <c r="B48" s="31"/>
      <c r="E48" s="234" t="str">
        <f>E7</f>
        <v>Nástavba na pavilonu I. stupně  v areálu ZŠ Kounice</v>
      </c>
      <c r="F48" s="235"/>
      <c r="G48" s="235"/>
      <c r="H48" s="235"/>
      <c r="L48" s="31"/>
    </row>
    <row r="49" spans="2:47" s="1" customFormat="1" ht="12" hidden="1" customHeight="1">
      <c r="B49" s="31"/>
      <c r="C49" s="26" t="s">
        <v>133</v>
      </c>
      <c r="L49" s="31"/>
    </row>
    <row r="50" spans="2:47" s="1" customFormat="1" ht="16.5" hidden="1" customHeight="1">
      <c r="B50" s="31"/>
      <c r="E50" s="228" t="str">
        <f>E9</f>
        <v>01 - SO01_A_ Bourací práce</v>
      </c>
      <c r="F50" s="233"/>
      <c r="G50" s="233"/>
      <c r="H50" s="233"/>
      <c r="L50" s="31"/>
    </row>
    <row r="51" spans="2:47" s="1" customFormat="1" ht="6.95" hidden="1" customHeight="1">
      <c r="B51" s="31"/>
      <c r="L51" s="31"/>
    </row>
    <row r="52" spans="2:47" s="1" customFormat="1" ht="12" hidden="1" customHeight="1">
      <c r="B52" s="31"/>
      <c r="C52" s="26" t="s">
        <v>21</v>
      </c>
      <c r="F52" s="24" t="str">
        <f>F12</f>
        <v>Kounice 363, 289 15 Kounice</v>
      </c>
      <c r="I52" s="26" t="s">
        <v>23</v>
      </c>
      <c r="J52" s="48" t="str">
        <f>IF(J12="","",J12)</f>
        <v>18. 2. 2023</v>
      </c>
      <c r="L52" s="31"/>
    </row>
    <row r="53" spans="2:47" s="1" customFormat="1" ht="6.95" hidden="1" customHeight="1">
      <c r="B53" s="31"/>
      <c r="L53" s="31"/>
    </row>
    <row r="54" spans="2:47" s="1" customFormat="1" ht="39.950000000000003" hidden="1" customHeight="1">
      <c r="B54" s="31"/>
      <c r="C54" s="26" t="s">
        <v>25</v>
      </c>
      <c r="F54" s="24" t="str">
        <f>E15</f>
        <v xml:space="preserve">Městys Kounice, 289 15 Kounice 127 </v>
      </c>
      <c r="I54" s="26" t="s">
        <v>32</v>
      </c>
      <c r="J54" s="29" t="str">
        <f>E21</f>
        <v>Ing.arch. ZIMA JAN,  Fügnerova 263, Chlumec n.C.</v>
      </c>
      <c r="L54" s="31"/>
    </row>
    <row r="55" spans="2:47" s="1" customFormat="1" ht="15.2" hidden="1" customHeight="1">
      <c r="B55" s="31"/>
      <c r="C55" s="26" t="s">
        <v>30</v>
      </c>
      <c r="F55" s="24" t="str">
        <f>IF(E18="","",E18)</f>
        <v>Vyplň údaj</v>
      </c>
      <c r="I55" s="26" t="s">
        <v>36</v>
      </c>
      <c r="J55" s="29" t="str">
        <f>E24</f>
        <v xml:space="preserve"> </v>
      </c>
      <c r="L55" s="31"/>
    </row>
    <row r="56" spans="2:47" s="1" customFormat="1" ht="10.35" hidden="1" customHeight="1">
      <c r="B56" s="31"/>
      <c r="L56" s="31"/>
    </row>
    <row r="57" spans="2:47" s="1" customFormat="1" ht="29.25" hidden="1" customHeight="1">
      <c r="B57" s="31"/>
      <c r="C57" s="99" t="s">
        <v>136</v>
      </c>
      <c r="D57" s="93"/>
      <c r="E57" s="93"/>
      <c r="F57" s="93"/>
      <c r="G57" s="93"/>
      <c r="H57" s="93"/>
      <c r="I57" s="93"/>
      <c r="J57" s="100" t="s">
        <v>137</v>
      </c>
      <c r="K57" s="93"/>
      <c r="L57" s="31"/>
    </row>
    <row r="58" spans="2:47" s="1" customFormat="1" ht="10.35" hidden="1" customHeight="1">
      <c r="B58" s="31"/>
      <c r="L58" s="31"/>
    </row>
    <row r="59" spans="2:47" s="1" customFormat="1" ht="22.7" hidden="1" customHeight="1">
      <c r="B59" s="31"/>
      <c r="C59" s="101" t="s">
        <v>72</v>
      </c>
      <c r="J59" s="62">
        <f>J94</f>
        <v>0</v>
      </c>
      <c r="L59" s="31"/>
      <c r="AU59" s="16" t="s">
        <v>138</v>
      </c>
    </row>
    <row r="60" spans="2:47" s="8" customFormat="1" ht="24.95" hidden="1" customHeight="1">
      <c r="B60" s="102"/>
      <c r="D60" s="103" t="s">
        <v>139</v>
      </c>
      <c r="E60" s="104"/>
      <c r="F60" s="104"/>
      <c r="G60" s="104"/>
      <c r="H60" s="104"/>
      <c r="I60" s="104"/>
      <c r="J60" s="105">
        <f>J95</f>
        <v>0</v>
      </c>
      <c r="L60" s="102"/>
    </row>
    <row r="61" spans="2:47" s="9" customFormat="1" ht="19.899999999999999" hidden="1" customHeight="1">
      <c r="B61" s="106"/>
      <c r="D61" s="107" t="s">
        <v>140</v>
      </c>
      <c r="E61" s="108"/>
      <c r="F61" s="108"/>
      <c r="G61" s="108"/>
      <c r="H61" s="108"/>
      <c r="I61" s="108"/>
      <c r="J61" s="109">
        <f>J96</f>
        <v>0</v>
      </c>
      <c r="L61" s="106"/>
    </row>
    <row r="62" spans="2:47" s="9" customFormat="1" ht="19.899999999999999" hidden="1" customHeight="1">
      <c r="B62" s="106"/>
      <c r="D62" s="107" t="s">
        <v>141</v>
      </c>
      <c r="E62" s="108"/>
      <c r="F62" s="108"/>
      <c r="G62" s="108"/>
      <c r="H62" s="108"/>
      <c r="I62" s="108"/>
      <c r="J62" s="109">
        <f>J121</f>
        <v>0</v>
      </c>
      <c r="L62" s="106"/>
    </row>
    <row r="63" spans="2:47" s="9" customFormat="1" ht="19.899999999999999" hidden="1" customHeight="1">
      <c r="B63" s="106"/>
      <c r="D63" s="107" t="s">
        <v>142</v>
      </c>
      <c r="E63" s="108"/>
      <c r="F63" s="108"/>
      <c r="G63" s="108"/>
      <c r="H63" s="108"/>
      <c r="I63" s="108"/>
      <c r="J63" s="109">
        <f>J126</f>
        <v>0</v>
      </c>
      <c r="L63" s="106"/>
    </row>
    <row r="64" spans="2:47" s="9" customFormat="1" ht="19.899999999999999" hidden="1" customHeight="1">
      <c r="B64" s="106"/>
      <c r="D64" s="107" t="s">
        <v>143</v>
      </c>
      <c r="E64" s="108"/>
      <c r="F64" s="108"/>
      <c r="G64" s="108"/>
      <c r="H64" s="108"/>
      <c r="I64" s="108"/>
      <c r="J64" s="109">
        <f>J136</f>
        <v>0</v>
      </c>
      <c r="L64" s="106"/>
    </row>
    <row r="65" spans="2:12" s="9" customFormat="1" ht="19.899999999999999" hidden="1" customHeight="1">
      <c r="B65" s="106"/>
      <c r="D65" s="107" t="s">
        <v>144</v>
      </c>
      <c r="E65" s="108"/>
      <c r="F65" s="108"/>
      <c r="G65" s="108"/>
      <c r="H65" s="108"/>
      <c r="I65" s="108"/>
      <c r="J65" s="109">
        <f>J171</f>
        <v>0</v>
      </c>
      <c r="L65" s="106"/>
    </row>
    <row r="66" spans="2:12" s="9" customFormat="1" ht="19.899999999999999" hidden="1" customHeight="1">
      <c r="B66" s="106"/>
      <c r="D66" s="107" t="s">
        <v>145</v>
      </c>
      <c r="E66" s="108"/>
      <c r="F66" s="108"/>
      <c r="G66" s="108"/>
      <c r="H66" s="108"/>
      <c r="I66" s="108"/>
      <c r="J66" s="109">
        <f>J182</f>
        <v>0</v>
      </c>
      <c r="L66" s="106"/>
    </row>
    <row r="67" spans="2:12" s="8" customFormat="1" ht="24.95" hidden="1" customHeight="1">
      <c r="B67" s="102"/>
      <c r="D67" s="103" t="s">
        <v>146</v>
      </c>
      <c r="E67" s="104"/>
      <c r="F67" s="104"/>
      <c r="G67" s="104"/>
      <c r="H67" s="104"/>
      <c r="I67" s="104"/>
      <c r="J67" s="105">
        <f>J185</f>
        <v>0</v>
      </c>
      <c r="L67" s="102"/>
    </row>
    <row r="68" spans="2:12" s="9" customFormat="1" ht="19.899999999999999" hidden="1" customHeight="1">
      <c r="B68" s="106"/>
      <c r="D68" s="107" t="s">
        <v>147</v>
      </c>
      <c r="E68" s="108"/>
      <c r="F68" s="108"/>
      <c r="G68" s="108"/>
      <c r="H68" s="108"/>
      <c r="I68" s="108"/>
      <c r="J68" s="109">
        <f>J186</f>
        <v>0</v>
      </c>
      <c r="L68" s="106"/>
    </row>
    <row r="69" spans="2:12" s="9" customFormat="1" ht="19.899999999999999" hidden="1" customHeight="1">
      <c r="B69" s="106"/>
      <c r="D69" s="107" t="s">
        <v>148</v>
      </c>
      <c r="E69" s="108"/>
      <c r="F69" s="108"/>
      <c r="G69" s="108"/>
      <c r="H69" s="108"/>
      <c r="I69" s="108"/>
      <c r="J69" s="109">
        <f>J216</f>
        <v>0</v>
      </c>
      <c r="L69" s="106"/>
    </row>
    <row r="70" spans="2:12" s="9" customFormat="1" ht="19.899999999999999" hidden="1" customHeight="1">
      <c r="B70" s="106"/>
      <c r="D70" s="107" t="s">
        <v>149</v>
      </c>
      <c r="E70" s="108"/>
      <c r="F70" s="108"/>
      <c r="G70" s="108"/>
      <c r="H70" s="108"/>
      <c r="I70" s="108"/>
      <c r="J70" s="109">
        <f>J224</f>
        <v>0</v>
      </c>
      <c r="L70" s="106"/>
    </row>
    <row r="71" spans="2:12" s="9" customFormat="1" ht="19.899999999999999" hidden="1" customHeight="1">
      <c r="B71" s="106"/>
      <c r="D71" s="107" t="s">
        <v>150</v>
      </c>
      <c r="E71" s="108"/>
      <c r="F71" s="108"/>
      <c r="G71" s="108"/>
      <c r="H71" s="108"/>
      <c r="I71" s="108"/>
      <c r="J71" s="109">
        <f>J248</f>
        <v>0</v>
      </c>
      <c r="L71" s="106"/>
    </row>
    <row r="72" spans="2:12" s="9" customFormat="1" ht="19.899999999999999" hidden="1" customHeight="1">
      <c r="B72" s="106"/>
      <c r="D72" s="107" t="s">
        <v>151</v>
      </c>
      <c r="E72" s="108"/>
      <c r="F72" s="108"/>
      <c r="G72" s="108"/>
      <c r="H72" s="108"/>
      <c r="I72" s="108"/>
      <c r="J72" s="109">
        <f>J261</f>
        <v>0</v>
      </c>
      <c r="L72" s="106"/>
    </row>
    <row r="73" spans="2:12" s="9" customFormat="1" ht="19.899999999999999" hidden="1" customHeight="1">
      <c r="B73" s="106"/>
      <c r="D73" s="107" t="s">
        <v>152</v>
      </c>
      <c r="E73" s="108"/>
      <c r="F73" s="108"/>
      <c r="G73" s="108"/>
      <c r="H73" s="108"/>
      <c r="I73" s="108"/>
      <c r="J73" s="109">
        <f>J276</f>
        <v>0</v>
      </c>
      <c r="L73" s="106"/>
    </row>
    <row r="74" spans="2:12" s="8" customFormat="1" ht="24.95" hidden="1" customHeight="1">
      <c r="B74" s="102"/>
      <c r="D74" s="103" t="s">
        <v>153</v>
      </c>
      <c r="E74" s="104"/>
      <c r="F74" s="104"/>
      <c r="G74" s="104"/>
      <c r="H74" s="104"/>
      <c r="I74" s="104"/>
      <c r="J74" s="105">
        <f>J285</f>
        <v>0</v>
      </c>
      <c r="L74" s="102"/>
    </row>
    <row r="75" spans="2:12" s="1" customFormat="1" ht="21.75" hidden="1" customHeight="1">
      <c r="B75" s="31"/>
      <c r="L75" s="31"/>
    </row>
    <row r="76" spans="2:12" s="1" customFormat="1" ht="6.95" hidden="1" customHeight="1"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31"/>
    </row>
    <row r="77" spans="2:12" hidden="1"/>
    <row r="78" spans="2:12" hidden="1"/>
    <row r="79" spans="2:12" hidden="1"/>
    <row r="80" spans="2:12" s="1" customFormat="1" ht="6.95" customHeight="1"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31"/>
    </row>
    <row r="81" spans="2:63" s="1" customFormat="1" ht="24.95" customHeight="1">
      <c r="B81" s="31"/>
      <c r="C81" s="20" t="s">
        <v>154</v>
      </c>
      <c r="L81" s="31"/>
    </row>
    <row r="82" spans="2:63" s="1" customFormat="1" ht="6.95" customHeight="1">
      <c r="B82" s="31"/>
      <c r="L82" s="31"/>
    </row>
    <row r="83" spans="2:63" s="1" customFormat="1" ht="12" customHeight="1">
      <c r="B83" s="31"/>
      <c r="C83" s="26" t="s">
        <v>16</v>
      </c>
      <c r="L83" s="31"/>
    </row>
    <row r="84" spans="2:63" s="1" customFormat="1" ht="16.5" customHeight="1">
      <c r="B84" s="31"/>
      <c r="E84" s="234" t="str">
        <f>E7</f>
        <v>Nástavba na pavilonu I. stupně  v areálu ZŠ Kounice</v>
      </c>
      <c r="F84" s="235"/>
      <c r="G84" s="235"/>
      <c r="H84" s="235"/>
      <c r="L84" s="31"/>
    </row>
    <row r="85" spans="2:63" s="1" customFormat="1" ht="12" customHeight="1">
      <c r="B85" s="31"/>
      <c r="C85" s="26" t="s">
        <v>133</v>
      </c>
      <c r="L85" s="31"/>
    </row>
    <row r="86" spans="2:63" s="1" customFormat="1" ht="16.5" customHeight="1">
      <c r="B86" s="31"/>
      <c r="E86" s="228" t="str">
        <f>E9</f>
        <v>01 - SO01_A_ Bourací práce</v>
      </c>
      <c r="F86" s="233"/>
      <c r="G86" s="233"/>
      <c r="H86" s="233"/>
      <c r="L86" s="31"/>
    </row>
    <row r="87" spans="2:63" s="1" customFormat="1" ht="6.95" customHeight="1">
      <c r="B87" s="31"/>
      <c r="L87" s="31"/>
    </row>
    <row r="88" spans="2:63" s="1" customFormat="1" ht="12" customHeight="1">
      <c r="B88" s="31"/>
      <c r="C88" s="26" t="s">
        <v>21</v>
      </c>
      <c r="F88" s="24" t="str">
        <f>F12</f>
        <v>Kounice 363, 289 15 Kounice</v>
      </c>
      <c r="I88" s="26" t="s">
        <v>23</v>
      </c>
      <c r="J88" s="48" t="str">
        <f>IF(J12="","",J12)</f>
        <v>18. 2. 2023</v>
      </c>
      <c r="L88" s="31"/>
    </row>
    <row r="89" spans="2:63" s="1" customFormat="1" ht="6.95" customHeight="1">
      <c r="B89" s="31"/>
      <c r="L89" s="31"/>
    </row>
    <row r="90" spans="2:63" s="1" customFormat="1" ht="39.950000000000003" customHeight="1">
      <c r="B90" s="31"/>
      <c r="C90" s="26" t="s">
        <v>25</v>
      </c>
      <c r="F90" s="24" t="str">
        <f>E15</f>
        <v xml:space="preserve">Městys Kounice, 289 15 Kounice 127 </v>
      </c>
      <c r="I90" s="26" t="s">
        <v>32</v>
      </c>
      <c r="J90" s="29" t="str">
        <f>E21</f>
        <v>Ing.arch. ZIMA JAN,  Fügnerova 263, Chlumec n.C.</v>
      </c>
      <c r="L90" s="31"/>
    </row>
    <row r="91" spans="2:63" s="1" customFormat="1" ht="15.2" customHeight="1">
      <c r="B91" s="31"/>
      <c r="C91" s="26" t="s">
        <v>30</v>
      </c>
      <c r="F91" s="24" t="str">
        <f>IF(E18="","",E18)</f>
        <v>Vyplň údaj</v>
      </c>
      <c r="I91" s="26" t="s">
        <v>36</v>
      </c>
      <c r="J91" s="29" t="str">
        <f>E24</f>
        <v xml:space="preserve"> </v>
      </c>
      <c r="L91" s="31"/>
    </row>
    <row r="92" spans="2:63" s="1" customFormat="1" ht="10.35" customHeight="1">
      <c r="B92" s="31"/>
      <c r="L92" s="31"/>
    </row>
    <row r="93" spans="2:63" s="10" customFormat="1" ht="29.25" customHeight="1">
      <c r="B93" s="110"/>
      <c r="C93" s="111" t="s">
        <v>155</v>
      </c>
      <c r="D93" s="112" t="s">
        <v>59</v>
      </c>
      <c r="E93" s="112" t="s">
        <v>55</v>
      </c>
      <c r="F93" s="112" t="s">
        <v>56</v>
      </c>
      <c r="G93" s="112" t="s">
        <v>156</v>
      </c>
      <c r="H93" s="112" t="s">
        <v>157</v>
      </c>
      <c r="I93" s="112" t="s">
        <v>158</v>
      </c>
      <c r="J93" s="113" t="s">
        <v>137</v>
      </c>
      <c r="K93" s="114" t="s">
        <v>159</v>
      </c>
      <c r="L93" s="110"/>
      <c r="M93" s="55" t="s">
        <v>19</v>
      </c>
      <c r="N93" s="56" t="s">
        <v>44</v>
      </c>
      <c r="O93" s="56" t="s">
        <v>160</v>
      </c>
      <c r="P93" s="56" t="s">
        <v>161</v>
      </c>
      <c r="Q93" s="56" t="s">
        <v>162</v>
      </c>
      <c r="R93" s="56" t="s">
        <v>163</v>
      </c>
      <c r="S93" s="56" t="s">
        <v>164</v>
      </c>
      <c r="T93" s="57" t="s">
        <v>165</v>
      </c>
    </row>
    <row r="94" spans="2:63" s="1" customFormat="1" ht="22.7" customHeight="1">
      <c r="B94" s="31"/>
      <c r="C94" s="60" t="s">
        <v>166</v>
      </c>
      <c r="J94" s="115">
        <f>BK94</f>
        <v>0</v>
      </c>
      <c r="L94" s="31"/>
      <c r="M94" s="58"/>
      <c r="N94" s="49"/>
      <c r="O94" s="49"/>
      <c r="P94" s="116">
        <f>P95+P185+P285</f>
        <v>0</v>
      </c>
      <c r="Q94" s="49"/>
      <c r="R94" s="116">
        <f>R95+R185+R285</f>
        <v>0</v>
      </c>
      <c r="S94" s="49"/>
      <c r="T94" s="117">
        <f>T95+T185+T285</f>
        <v>0</v>
      </c>
      <c r="AT94" s="16" t="s">
        <v>73</v>
      </c>
      <c r="AU94" s="16" t="s">
        <v>138</v>
      </c>
      <c r="BK94" s="118">
        <f>BK95+BK185+BK285</f>
        <v>0</v>
      </c>
    </row>
    <row r="95" spans="2:63" s="11" customFormat="1" ht="25.9" customHeight="1">
      <c r="B95" s="119"/>
      <c r="D95" s="120" t="s">
        <v>73</v>
      </c>
      <c r="E95" s="121" t="s">
        <v>167</v>
      </c>
      <c r="F95" s="121" t="s">
        <v>168</v>
      </c>
      <c r="I95" s="122"/>
      <c r="J95" s="123">
        <f>BK95</f>
        <v>0</v>
      </c>
      <c r="L95" s="119"/>
      <c r="M95" s="124"/>
      <c r="P95" s="125">
        <f>P96+P121+P126+P136+P171+P182</f>
        <v>0</v>
      </c>
      <c r="R95" s="125">
        <f>R96+R121+R126+R136+R171+R182</f>
        <v>0</v>
      </c>
      <c r="T95" s="126">
        <f>T96+T121+T126+T136+T171+T182</f>
        <v>0</v>
      </c>
      <c r="AR95" s="120" t="s">
        <v>82</v>
      </c>
      <c r="AT95" s="127" t="s">
        <v>73</v>
      </c>
      <c r="AU95" s="127" t="s">
        <v>74</v>
      </c>
      <c r="AY95" s="120" t="s">
        <v>169</v>
      </c>
      <c r="BK95" s="128">
        <f>BK96+BK121+BK126+BK136+BK171+BK182</f>
        <v>0</v>
      </c>
    </row>
    <row r="96" spans="2:63" s="11" customFormat="1" ht="22.7" customHeight="1">
      <c r="B96" s="119"/>
      <c r="D96" s="120" t="s">
        <v>73</v>
      </c>
      <c r="E96" s="129" t="s">
        <v>100</v>
      </c>
      <c r="F96" s="129" t="s">
        <v>170</v>
      </c>
      <c r="I96" s="122"/>
      <c r="J96" s="130">
        <f>BK96</f>
        <v>0</v>
      </c>
      <c r="L96" s="119"/>
      <c r="M96" s="124"/>
      <c r="P96" s="125">
        <f>SUM(P97:P120)</f>
        <v>0</v>
      </c>
      <c r="R96" s="125">
        <f>SUM(R97:R120)</f>
        <v>0</v>
      </c>
      <c r="T96" s="126">
        <f>SUM(T97:T120)</f>
        <v>0</v>
      </c>
      <c r="AR96" s="120" t="s">
        <v>82</v>
      </c>
      <c r="AT96" s="127" t="s">
        <v>73</v>
      </c>
      <c r="AU96" s="127" t="s">
        <v>82</v>
      </c>
      <c r="AY96" s="120" t="s">
        <v>169</v>
      </c>
      <c r="BK96" s="128">
        <f>SUM(BK97:BK120)</f>
        <v>0</v>
      </c>
    </row>
    <row r="97" spans="2:65" s="1" customFormat="1" ht="16.5" customHeight="1">
      <c r="B97" s="31"/>
      <c r="C97" s="131" t="s">
        <v>82</v>
      </c>
      <c r="D97" s="131" t="s">
        <v>171</v>
      </c>
      <c r="E97" s="132" t="s">
        <v>172</v>
      </c>
      <c r="F97" s="133" t="s">
        <v>173</v>
      </c>
      <c r="G97" s="134" t="s">
        <v>174</v>
      </c>
      <c r="H97" s="135">
        <v>4</v>
      </c>
      <c r="I97" s="136"/>
      <c r="J97" s="137">
        <f>ROUND(I97*H97,2)</f>
        <v>0</v>
      </c>
      <c r="K97" s="138"/>
      <c r="L97" s="31"/>
      <c r="M97" s="139" t="s">
        <v>19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175</v>
      </c>
      <c r="AT97" s="143" t="s">
        <v>171</v>
      </c>
      <c r="AU97" s="143" t="s">
        <v>84</v>
      </c>
      <c r="AY97" s="16" t="s">
        <v>169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6" t="s">
        <v>82</v>
      </c>
      <c r="BK97" s="144">
        <f>ROUND(I97*H97,2)</f>
        <v>0</v>
      </c>
      <c r="BL97" s="16" t="s">
        <v>175</v>
      </c>
      <c r="BM97" s="143" t="s">
        <v>84</v>
      </c>
    </row>
    <row r="98" spans="2:65" s="1" customFormat="1">
      <c r="B98" s="31"/>
      <c r="D98" s="145" t="s">
        <v>176</v>
      </c>
      <c r="F98" s="146" t="s">
        <v>173</v>
      </c>
      <c r="I98" s="147"/>
      <c r="L98" s="31"/>
      <c r="M98" s="148"/>
      <c r="T98" s="52"/>
      <c r="AT98" s="16" t="s">
        <v>176</v>
      </c>
      <c r="AU98" s="16" t="s">
        <v>84</v>
      </c>
    </row>
    <row r="99" spans="2:65" s="12" customFormat="1">
      <c r="B99" s="149"/>
      <c r="D99" s="145" t="s">
        <v>177</v>
      </c>
      <c r="E99" s="150" t="s">
        <v>19</v>
      </c>
      <c r="F99" s="151" t="s">
        <v>178</v>
      </c>
      <c r="H99" s="152">
        <v>4</v>
      </c>
      <c r="I99" s="153"/>
      <c r="L99" s="149"/>
      <c r="M99" s="154"/>
      <c r="T99" s="155"/>
      <c r="AT99" s="150" t="s">
        <v>177</v>
      </c>
      <c r="AU99" s="150" t="s">
        <v>84</v>
      </c>
      <c r="AV99" s="12" t="s">
        <v>84</v>
      </c>
      <c r="AW99" s="12" t="s">
        <v>35</v>
      </c>
      <c r="AX99" s="12" t="s">
        <v>74</v>
      </c>
      <c r="AY99" s="150" t="s">
        <v>169</v>
      </c>
    </row>
    <row r="100" spans="2:65" s="13" customFormat="1">
      <c r="B100" s="156"/>
      <c r="D100" s="145" t="s">
        <v>177</v>
      </c>
      <c r="E100" s="157" t="s">
        <v>19</v>
      </c>
      <c r="F100" s="158" t="s">
        <v>179</v>
      </c>
      <c r="H100" s="159">
        <v>4</v>
      </c>
      <c r="I100" s="160"/>
      <c r="L100" s="156"/>
      <c r="M100" s="161"/>
      <c r="T100" s="162"/>
      <c r="AT100" s="157" t="s">
        <v>177</v>
      </c>
      <c r="AU100" s="157" t="s">
        <v>84</v>
      </c>
      <c r="AV100" s="13" t="s">
        <v>175</v>
      </c>
      <c r="AW100" s="13" t="s">
        <v>35</v>
      </c>
      <c r="AX100" s="13" t="s">
        <v>82</v>
      </c>
      <c r="AY100" s="157" t="s">
        <v>169</v>
      </c>
    </row>
    <row r="101" spans="2:65" s="1" customFormat="1" ht="16.5" customHeight="1">
      <c r="B101" s="31"/>
      <c r="C101" s="131" t="s">
        <v>84</v>
      </c>
      <c r="D101" s="131" t="s">
        <v>171</v>
      </c>
      <c r="E101" s="132" t="s">
        <v>180</v>
      </c>
      <c r="F101" s="133" t="s">
        <v>181</v>
      </c>
      <c r="G101" s="134" t="s">
        <v>174</v>
      </c>
      <c r="H101" s="135">
        <v>1</v>
      </c>
      <c r="I101" s="136"/>
      <c r="J101" s="137">
        <f>ROUND(I101*H101,2)</f>
        <v>0</v>
      </c>
      <c r="K101" s="138"/>
      <c r="L101" s="31"/>
      <c r="M101" s="139" t="s">
        <v>19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175</v>
      </c>
      <c r="AT101" s="143" t="s">
        <v>171</v>
      </c>
      <c r="AU101" s="143" t="s">
        <v>84</v>
      </c>
      <c r="AY101" s="16" t="s">
        <v>169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6" t="s">
        <v>82</v>
      </c>
      <c r="BK101" s="144">
        <f>ROUND(I101*H101,2)</f>
        <v>0</v>
      </c>
      <c r="BL101" s="16" t="s">
        <v>175</v>
      </c>
      <c r="BM101" s="143" t="s">
        <v>175</v>
      </c>
    </row>
    <row r="102" spans="2:65" s="1" customFormat="1">
      <c r="B102" s="31"/>
      <c r="D102" s="145" t="s">
        <v>176</v>
      </c>
      <c r="F102" s="146" t="s">
        <v>181</v>
      </c>
      <c r="I102" s="147"/>
      <c r="L102" s="31"/>
      <c r="M102" s="148"/>
      <c r="T102" s="52"/>
      <c r="AT102" s="16" t="s">
        <v>176</v>
      </c>
      <c r="AU102" s="16" t="s">
        <v>84</v>
      </c>
    </row>
    <row r="103" spans="2:65" s="12" customFormat="1">
      <c r="B103" s="149"/>
      <c r="D103" s="145" t="s">
        <v>177</v>
      </c>
      <c r="E103" s="150" t="s">
        <v>19</v>
      </c>
      <c r="F103" s="151" t="s">
        <v>182</v>
      </c>
      <c r="H103" s="152">
        <v>1</v>
      </c>
      <c r="I103" s="153"/>
      <c r="L103" s="149"/>
      <c r="M103" s="154"/>
      <c r="T103" s="155"/>
      <c r="AT103" s="150" t="s">
        <v>177</v>
      </c>
      <c r="AU103" s="150" t="s">
        <v>84</v>
      </c>
      <c r="AV103" s="12" t="s">
        <v>84</v>
      </c>
      <c r="AW103" s="12" t="s">
        <v>35</v>
      </c>
      <c r="AX103" s="12" t="s">
        <v>74</v>
      </c>
      <c r="AY103" s="150" t="s">
        <v>169</v>
      </c>
    </row>
    <row r="104" spans="2:65" s="13" customFormat="1">
      <c r="B104" s="156"/>
      <c r="D104" s="145" t="s">
        <v>177</v>
      </c>
      <c r="E104" s="157" t="s">
        <v>19</v>
      </c>
      <c r="F104" s="158" t="s">
        <v>179</v>
      </c>
      <c r="H104" s="159">
        <v>1</v>
      </c>
      <c r="I104" s="160"/>
      <c r="L104" s="156"/>
      <c r="M104" s="161"/>
      <c r="T104" s="162"/>
      <c r="AT104" s="157" t="s">
        <v>177</v>
      </c>
      <c r="AU104" s="157" t="s">
        <v>84</v>
      </c>
      <c r="AV104" s="13" t="s">
        <v>175</v>
      </c>
      <c r="AW104" s="13" t="s">
        <v>35</v>
      </c>
      <c r="AX104" s="13" t="s">
        <v>82</v>
      </c>
      <c r="AY104" s="157" t="s">
        <v>169</v>
      </c>
    </row>
    <row r="105" spans="2:65" s="1" customFormat="1" ht="16.5" customHeight="1">
      <c r="B105" s="31"/>
      <c r="C105" s="131" t="s">
        <v>100</v>
      </c>
      <c r="D105" s="131" t="s">
        <v>171</v>
      </c>
      <c r="E105" s="132" t="s">
        <v>183</v>
      </c>
      <c r="F105" s="133" t="s">
        <v>184</v>
      </c>
      <c r="G105" s="134" t="s">
        <v>185</v>
      </c>
      <c r="H105" s="135">
        <v>9.4E-2</v>
      </c>
      <c r="I105" s="136"/>
      <c r="J105" s="137">
        <f>ROUND(I105*H105,2)</f>
        <v>0</v>
      </c>
      <c r="K105" s="138"/>
      <c r="L105" s="31"/>
      <c r="M105" s="139" t="s">
        <v>19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175</v>
      </c>
      <c r="AT105" s="143" t="s">
        <v>171</v>
      </c>
      <c r="AU105" s="143" t="s">
        <v>84</v>
      </c>
      <c r="AY105" s="16" t="s">
        <v>169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6" t="s">
        <v>82</v>
      </c>
      <c r="BK105" s="144">
        <f>ROUND(I105*H105,2)</f>
        <v>0</v>
      </c>
      <c r="BL105" s="16" t="s">
        <v>175</v>
      </c>
      <c r="BM105" s="143" t="s">
        <v>186</v>
      </c>
    </row>
    <row r="106" spans="2:65" s="1" customFormat="1">
      <c r="B106" s="31"/>
      <c r="D106" s="145" t="s">
        <v>176</v>
      </c>
      <c r="F106" s="146" t="s">
        <v>184</v>
      </c>
      <c r="I106" s="147"/>
      <c r="L106" s="31"/>
      <c r="M106" s="148"/>
      <c r="T106" s="52"/>
      <c r="AT106" s="16" t="s">
        <v>176</v>
      </c>
      <c r="AU106" s="16" t="s">
        <v>84</v>
      </c>
    </row>
    <row r="107" spans="2:65" s="12" customFormat="1">
      <c r="B107" s="149"/>
      <c r="D107" s="145" t="s">
        <v>177</v>
      </c>
      <c r="E107" s="150" t="s">
        <v>19</v>
      </c>
      <c r="F107" s="151" t="s">
        <v>187</v>
      </c>
      <c r="H107" s="152">
        <v>9.4E-2</v>
      </c>
      <c r="I107" s="153"/>
      <c r="L107" s="149"/>
      <c r="M107" s="154"/>
      <c r="T107" s="155"/>
      <c r="AT107" s="150" t="s">
        <v>177</v>
      </c>
      <c r="AU107" s="150" t="s">
        <v>84</v>
      </c>
      <c r="AV107" s="12" t="s">
        <v>84</v>
      </c>
      <c r="AW107" s="12" t="s">
        <v>35</v>
      </c>
      <c r="AX107" s="12" t="s">
        <v>74</v>
      </c>
      <c r="AY107" s="150" t="s">
        <v>169</v>
      </c>
    </row>
    <row r="108" spans="2:65" s="13" customFormat="1">
      <c r="B108" s="156"/>
      <c r="D108" s="145" t="s">
        <v>177</v>
      </c>
      <c r="E108" s="157" t="s">
        <v>19</v>
      </c>
      <c r="F108" s="158" t="s">
        <v>179</v>
      </c>
      <c r="H108" s="159">
        <v>9.4E-2</v>
      </c>
      <c r="I108" s="160"/>
      <c r="L108" s="156"/>
      <c r="M108" s="161"/>
      <c r="T108" s="162"/>
      <c r="AT108" s="157" t="s">
        <v>177</v>
      </c>
      <c r="AU108" s="157" t="s">
        <v>84</v>
      </c>
      <c r="AV108" s="13" t="s">
        <v>175</v>
      </c>
      <c r="AW108" s="13" t="s">
        <v>35</v>
      </c>
      <c r="AX108" s="13" t="s">
        <v>82</v>
      </c>
      <c r="AY108" s="157" t="s">
        <v>169</v>
      </c>
    </row>
    <row r="109" spans="2:65" s="1" customFormat="1" ht="16.5" customHeight="1">
      <c r="B109" s="31"/>
      <c r="C109" s="131" t="s">
        <v>175</v>
      </c>
      <c r="D109" s="131" t="s">
        <v>171</v>
      </c>
      <c r="E109" s="132" t="s">
        <v>188</v>
      </c>
      <c r="F109" s="133" t="s">
        <v>189</v>
      </c>
      <c r="G109" s="134" t="s">
        <v>190</v>
      </c>
      <c r="H109" s="135">
        <v>0.1</v>
      </c>
      <c r="I109" s="136"/>
      <c r="J109" s="137">
        <f>ROUND(I109*H109,2)</f>
        <v>0</v>
      </c>
      <c r="K109" s="138"/>
      <c r="L109" s="31"/>
      <c r="M109" s="139" t="s">
        <v>19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175</v>
      </c>
      <c r="AT109" s="143" t="s">
        <v>171</v>
      </c>
      <c r="AU109" s="143" t="s">
        <v>84</v>
      </c>
      <c r="AY109" s="16" t="s">
        <v>169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6" t="s">
        <v>82</v>
      </c>
      <c r="BK109" s="144">
        <f>ROUND(I109*H109,2)</f>
        <v>0</v>
      </c>
      <c r="BL109" s="16" t="s">
        <v>175</v>
      </c>
      <c r="BM109" s="143" t="s">
        <v>191</v>
      </c>
    </row>
    <row r="110" spans="2:65" s="1" customFormat="1">
      <c r="B110" s="31"/>
      <c r="D110" s="145" t="s">
        <v>176</v>
      </c>
      <c r="F110" s="146" t="s">
        <v>189</v>
      </c>
      <c r="I110" s="147"/>
      <c r="L110" s="31"/>
      <c r="M110" s="148"/>
      <c r="T110" s="52"/>
      <c r="AT110" s="16" t="s">
        <v>176</v>
      </c>
      <c r="AU110" s="16" t="s">
        <v>84</v>
      </c>
    </row>
    <row r="111" spans="2:65" s="12" customFormat="1">
      <c r="B111" s="149"/>
      <c r="D111" s="145" t="s">
        <v>177</v>
      </c>
      <c r="E111" s="150" t="s">
        <v>19</v>
      </c>
      <c r="F111" s="151" t="s">
        <v>192</v>
      </c>
      <c r="H111" s="152">
        <v>0.1</v>
      </c>
      <c r="I111" s="153"/>
      <c r="L111" s="149"/>
      <c r="M111" s="154"/>
      <c r="T111" s="155"/>
      <c r="AT111" s="150" t="s">
        <v>177</v>
      </c>
      <c r="AU111" s="150" t="s">
        <v>84</v>
      </c>
      <c r="AV111" s="12" t="s">
        <v>84</v>
      </c>
      <c r="AW111" s="12" t="s">
        <v>35</v>
      </c>
      <c r="AX111" s="12" t="s">
        <v>74</v>
      </c>
      <c r="AY111" s="150" t="s">
        <v>169</v>
      </c>
    </row>
    <row r="112" spans="2:65" s="13" customFormat="1">
      <c r="B112" s="156"/>
      <c r="D112" s="145" t="s">
        <v>177</v>
      </c>
      <c r="E112" s="157" t="s">
        <v>19</v>
      </c>
      <c r="F112" s="158" t="s">
        <v>179</v>
      </c>
      <c r="H112" s="159">
        <v>0.1</v>
      </c>
      <c r="I112" s="160"/>
      <c r="L112" s="156"/>
      <c r="M112" s="161"/>
      <c r="T112" s="162"/>
      <c r="AT112" s="157" t="s">
        <v>177</v>
      </c>
      <c r="AU112" s="157" t="s">
        <v>84</v>
      </c>
      <c r="AV112" s="13" t="s">
        <v>175</v>
      </c>
      <c r="AW112" s="13" t="s">
        <v>35</v>
      </c>
      <c r="AX112" s="13" t="s">
        <v>82</v>
      </c>
      <c r="AY112" s="157" t="s">
        <v>169</v>
      </c>
    </row>
    <row r="113" spans="2:65" s="1" customFormat="1" ht="16.5" customHeight="1">
      <c r="B113" s="31"/>
      <c r="C113" s="131" t="s">
        <v>193</v>
      </c>
      <c r="D113" s="131" t="s">
        <v>171</v>
      </c>
      <c r="E113" s="132" t="s">
        <v>194</v>
      </c>
      <c r="F113" s="133" t="s">
        <v>195</v>
      </c>
      <c r="G113" s="134" t="s">
        <v>196</v>
      </c>
      <c r="H113" s="135">
        <v>9</v>
      </c>
      <c r="I113" s="136"/>
      <c r="J113" s="137">
        <f>ROUND(I113*H113,2)</f>
        <v>0</v>
      </c>
      <c r="K113" s="138"/>
      <c r="L113" s="31"/>
      <c r="M113" s="139" t="s">
        <v>19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175</v>
      </c>
      <c r="AT113" s="143" t="s">
        <v>171</v>
      </c>
      <c r="AU113" s="143" t="s">
        <v>84</v>
      </c>
      <c r="AY113" s="16" t="s">
        <v>169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82</v>
      </c>
      <c r="BK113" s="144">
        <f>ROUND(I113*H113,2)</f>
        <v>0</v>
      </c>
      <c r="BL113" s="16" t="s">
        <v>175</v>
      </c>
      <c r="BM113" s="143" t="s">
        <v>197</v>
      </c>
    </row>
    <row r="114" spans="2:65" s="1" customFormat="1">
      <c r="B114" s="31"/>
      <c r="D114" s="145" t="s">
        <v>176</v>
      </c>
      <c r="F114" s="146" t="s">
        <v>195</v>
      </c>
      <c r="I114" s="147"/>
      <c r="L114" s="31"/>
      <c r="M114" s="148"/>
      <c r="T114" s="52"/>
      <c r="AT114" s="16" t="s">
        <v>176</v>
      </c>
      <c r="AU114" s="16" t="s">
        <v>84</v>
      </c>
    </row>
    <row r="115" spans="2:65" s="12" customFormat="1">
      <c r="B115" s="149"/>
      <c r="D115" s="145" t="s">
        <v>177</v>
      </c>
      <c r="E115" s="150" t="s">
        <v>19</v>
      </c>
      <c r="F115" s="151" t="s">
        <v>198</v>
      </c>
      <c r="H115" s="152">
        <v>9</v>
      </c>
      <c r="I115" s="153"/>
      <c r="L115" s="149"/>
      <c r="M115" s="154"/>
      <c r="T115" s="155"/>
      <c r="AT115" s="150" t="s">
        <v>177</v>
      </c>
      <c r="AU115" s="150" t="s">
        <v>84</v>
      </c>
      <c r="AV115" s="12" t="s">
        <v>84</v>
      </c>
      <c r="AW115" s="12" t="s">
        <v>35</v>
      </c>
      <c r="AX115" s="12" t="s">
        <v>74</v>
      </c>
      <c r="AY115" s="150" t="s">
        <v>169</v>
      </c>
    </row>
    <row r="116" spans="2:65" s="13" customFormat="1">
      <c r="B116" s="156"/>
      <c r="D116" s="145" t="s">
        <v>177</v>
      </c>
      <c r="E116" s="157" t="s">
        <v>19</v>
      </c>
      <c r="F116" s="158" t="s">
        <v>179</v>
      </c>
      <c r="H116" s="159">
        <v>9</v>
      </c>
      <c r="I116" s="160"/>
      <c r="L116" s="156"/>
      <c r="M116" s="161"/>
      <c r="T116" s="162"/>
      <c r="AT116" s="157" t="s">
        <v>177</v>
      </c>
      <c r="AU116" s="157" t="s">
        <v>84</v>
      </c>
      <c r="AV116" s="13" t="s">
        <v>175</v>
      </c>
      <c r="AW116" s="13" t="s">
        <v>35</v>
      </c>
      <c r="AX116" s="13" t="s">
        <v>82</v>
      </c>
      <c r="AY116" s="157" t="s">
        <v>169</v>
      </c>
    </row>
    <row r="117" spans="2:65" s="1" customFormat="1" ht="16.5" customHeight="1">
      <c r="B117" s="31"/>
      <c r="C117" s="131" t="s">
        <v>186</v>
      </c>
      <c r="D117" s="131" t="s">
        <v>171</v>
      </c>
      <c r="E117" s="132" t="s">
        <v>199</v>
      </c>
      <c r="F117" s="133" t="s">
        <v>200</v>
      </c>
      <c r="G117" s="134" t="s">
        <v>196</v>
      </c>
      <c r="H117" s="135">
        <v>1</v>
      </c>
      <c r="I117" s="136"/>
      <c r="J117" s="137">
        <f>ROUND(I117*H117,2)</f>
        <v>0</v>
      </c>
      <c r="K117" s="138"/>
      <c r="L117" s="31"/>
      <c r="M117" s="139" t="s">
        <v>19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175</v>
      </c>
      <c r="AT117" s="143" t="s">
        <v>171</v>
      </c>
      <c r="AU117" s="143" t="s">
        <v>84</v>
      </c>
      <c r="AY117" s="16" t="s">
        <v>169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6" t="s">
        <v>82</v>
      </c>
      <c r="BK117" s="144">
        <f>ROUND(I117*H117,2)</f>
        <v>0</v>
      </c>
      <c r="BL117" s="16" t="s">
        <v>175</v>
      </c>
      <c r="BM117" s="143" t="s">
        <v>201</v>
      </c>
    </row>
    <row r="118" spans="2:65" s="1" customFormat="1">
      <c r="B118" s="31"/>
      <c r="D118" s="145" t="s">
        <v>176</v>
      </c>
      <c r="F118" s="146" t="s">
        <v>200</v>
      </c>
      <c r="I118" s="147"/>
      <c r="L118" s="31"/>
      <c r="M118" s="148"/>
      <c r="T118" s="52"/>
      <c r="AT118" s="16" t="s">
        <v>176</v>
      </c>
      <c r="AU118" s="16" t="s">
        <v>84</v>
      </c>
    </row>
    <row r="119" spans="2:65" s="12" customFormat="1">
      <c r="B119" s="149"/>
      <c r="D119" s="145" t="s">
        <v>177</v>
      </c>
      <c r="E119" s="150" t="s">
        <v>19</v>
      </c>
      <c r="F119" s="151" t="s">
        <v>202</v>
      </c>
      <c r="H119" s="152">
        <v>1</v>
      </c>
      <c r="I119" s="153"/>
      <c r="L119" s="149"/>
      <c r="M119" s="154"/>
      <c r="T119" s="155"/>
      <c r="AT119" s="150" t="s">
        <v>177</v>
      </c>
      <c r="AU119" s="150" t="s">
        <v>84</v>
      </c>
      <c r="AV119" s="12" t="s">
        <v>84</v>
      </c>
      <c r="AW119" s="12" t="s">
        <v>35</v>
      </c>
      <c r="AX119" s="12" t="s">
        <v>74</v>
      </c>
      <c r="AY119" s="150" t="s">
        <v>169</v>
      </c>
    </row>
    <row r="120" spans="2:65" s="13" customFormat="1">
      <c r="B120" s="156"/>
      <c r="D120" s="145" t="s">
        <v>177</v>
      </c>
      <c r="E120" s="157" t="s">
        <v>19</v>
      </c>
      <c r="F120" s="158" t="s">
        <v>179</v>
      </c>
      <c r="H120" s="159">
        <v>1</v>
      </c>
      <c r="I120" s="160"/>
      <c r="L120" s="156"/>
      <c r="M120" s="161"/>
      <c r="T120" s="162"/>
      <c r="AT120" s="157" t="s">
        <v>177</v>
      </c>
      <c r="AU120" s="157" t="s">
        <v>84</v>
      </c>
      <c r="AV120" s="13" t="s">
        <v>175</v>
      </c>
      <c r="AW120" s="13" t="s">
        <v>35</v>
      </c>
      <c r="AX120" s="13" t="s">
        <v>82</v>
      </c>
      <c r="AY120" s="157" t="s">
        <v>169</v>
      </c>
    </row>
    <row r="121" spans="2:65" s="11" customFormat="1" ht="22.7" customHeight="1">
      <c r="B121" s="119"/>
      <c r="D121" s="120" t="s">
        <v>73</v>
      </c>
      <c r="E121" s="129" t="s">
        <v>175</v>
      </c>
      <c r="F121" s="129" t="s">
        <v>203</v>
      </c>
      <c r="I121" s="122"/>
      <c r="J121" s="130">
        <f>BK121</f>
        <v>0</v>
      </c>
      <c r="L121" s="119"/>
      <c r="M121" s="124"/>
      <c r="P121" s="125">
        <f>SUM(P122:P125)</f>
        <v>0</v>
      </c>
      <c r="R121" s="125">
        <f>SUM(R122:R125)</f>
        <v>0</v>
      </c>
      <c r="T121" s="126">
        <f>SUM(T122:T125)</f>
        <v>0</v>
      </c>
      <c r="AR121" s="120" t="s">
        <v>82</v>
      </c>
      <c r="AT121" s="127" t="s">
        <v>73</v>
      </c>
      <c r="AU121" s="127" t="s">
        <v>82</v>
      </c>
      <c r="AY121" s="120" t="s">
        <v>169</v>
      </c>
      <c r="BK121" s="128">
        <f>SUM(BK122:BK125)</f>
        <v>0</v>
      </c>
    </row>
    <row r="122" spans="2:65" s="1" customFormat="1" ht="16.5" customHeight="1">
      <c r="B122" s="31"/>
      <c r="C122" s="131" t="s">
        <v>204</v>
      </c>
      <c r="D122" s="131" t="s">
        <v>171</v>
      </c>
      <c r="E122" s="132" t="s">
        <v>205</v>
      </c>
      <c r="F122" s="133" t="s">
        <v>206</v>
      </c>
      <c r="G122" s="134" t="s">
        <v>174</v>
      </c>
      <c r="H122" s="135">
        <v>4</v>
      </c>
      <c r="I122" s="136"/>
      <c r="J122" s="137">
        <f>ROUND(I122*H122,2)</f>
        <v>0</v>
      </c>
      <c r="K122" s="138"/>
      <c r="L122" s="31"/>
      <c r="M122" s="139" t="s">
        <v>19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175</v>
      </c>
      <c r="AT122" s="143" t="s">
        <v>171</v>
      </c>
      <c r="AU122" s="143" t="s">
        <v>84</v>
      </c>
      <c r="AY122" s="16" t="s">
        <v>169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82</v>
      </c>
      <c r="BK122" s="144">
        <f>ROUND(I122*H122,2)</f>
        <v>0</v>
      </c>
      <c r="BL122" s="16" t="s">
        <v>175</v>
      </c>
      <c r="BM122" s="143" t="s">
        <v>207</v>
      </c>
    </row>
    <row r="123" spans="2:65" s="1" customFormat="1">
      <c r="B123" s="31"/>
      <c r="D123" s="145" t="s">
        <v>176</v>
      </c>
      <c r="F123" s="146" t="s">
        <v>206</v>
      </c>
      <c r="I123" s="147"/>
      <c r="L123" s="31"/>
      <c r="M123" s="148"/>
      <c r="T123" s="52"/>
      <c r="AT123" s="16" t="s">
        <v>176</v>
      </c>
      <c r="AU123" s="16" t="s">
        <v>84</v>
      </c>
    </row>
    <row r="124" spans="2:65" s="12" customFormat="1">
      <c r="B124" s="149"/>
      <c r="D124" s="145" t="s">
        <v>177</v>
      </c>
      <c r="E124" s="150" t="s">
        <v>19</v>
      </c>
      <c r="F124" s="151" t="s">
        <v>208</v>
      </c>
      <c r="H124" s="152">
        <v>4</v>
      </c>
      <c r="I124" s="153"/>
      <c r="L124" s="149"/>
      <c r="M124" s="154"/>
      <c r="T124" s="155"/>
      <c r="AT124" s="150" t="s">
        <v>177</v>
      </c>
      <c r="AU124" s="150" t="s">
        <v>84</v>
      </c>
      <c r="AV124" s="12" t="s">
        <v>84</v>
      </c>
      <c r="AW124" s="12" t="s">
        <v>35</v>
      </c>
      <c r="AX124" s="12" t="s">
        <v>74</v>
      </c>
      <c r="AY124" s="150" t="s">
        <v>169</v>
      </c>
    </row>
    <row r="125" spans="2:65" s="13" customFormat="1">
      <c r="B125" s="156"/>
      <c r="D125" s="145" t="s">
        <v>177</v>
      </c>
      <c r="E125" s="157" t="s">
        <v>19</v>
      </c>
      <c r="F125" s="158" t="s">
        <v>179</v>
      </c>
      <c r="H125" s="159">
        <v>4</v>
      </c>
      <c r="I125" s="160"/>
      <c r="L125" s="156"/>
      <c r="M125" s="161"/>
      <c r="T125" s="162"/>
      <c r="AT125" s="157" t="s">
        <v>177</v>
      </c>
      <c r="AU125" s="157" t="s">
        <v>84</v>
      </c>
      <c r="AV125" s="13" t="s">
        <v>175</v>
      </c>
      <c r="AW125" s="13" t="s">
        <v>35</v>
      </c>
      <c r="AX125" s="13" t="s">
        <v>82</v>
      </c>
      <c r="AY125" s="157" t="s">
        <v>169</v>
      </c>
    </row>
    <row r="126" spans="2:65" s="11" customFormat="1" ht="22.7" customHeight="1">
      <c r="B126" s="119"/>
      <c r="D126" s="120" t="s">
        <v>73</v>
      </c>
      <c r="E126" s="129" t="s">
        <v>209</v>
      </c>
      <c r="F126" s="129" t="s">
        <v>210</v>
      </c>
      <c r="I126" s="122"/>
      <c r="J126" s="130">
        <f>BK126</f>
        <v>0</v>
      </c>
      <c r="L126" s="119"/>
      <c r="M126" s="124"/>
      <c r="P126" s="125">
        <f>SUM(P127:P135)</f>
        <v>0</v>
      </c>
      <c r="R126" s="125">
        <f>SUM(R127:R135)</f>
        <v>0</v>
      </c>
      <c r="T126" s="126">
        <f>SUM(T127:T135)</f>
        <v>0</v>
      </c>
      <c r="AR126" s="120" t="s">
        <v>82</v>
      </c>
      <c r="AT126" s="127" t="s">
        <v>73</v>
      </c>
      <c r="AU126" s="127" t="s">
        <v>82</v>
      </c>
      <c r="AY126" s="120" t="s">
        <v>169</v>
      </c>
      <c r="BK126" s="128">
        <f>SUM(BK127:BK135)</f>
        <v>0</v>
      </c>
    </row>
    <row r="127" spans="2:65" s="1" customFormat="1" ht="16.5" customHeight="1">
      <c r="B127" s="31"/>
      <c r="C127" s="131" t="s">
        <v>211</v>
      </c>
      <c r="D127" s="163" t="s">
        <v>171</v>
      </c>
      <c r="E127" s="132" t="s">
        <v>212</v>
      </c>
      <c r="F127" s="133" t="s">
        <v>213</v>
      </c>
      <c r="G127" s="134" t="s">
        <v>174</v>
      </c>
      <c r="H127" s="135">
        <v>3</v>
      </c>
      <c r="I127" s="136"/>
      <c r="J127" s="137">
        <f>ROUND(I127*H127,2)</f>
        <v>0</v>
      </c>
      <c r="K127" s="138"/>
      <c r="L127" s="31"/>
      <c r="M127" s="139" t="s">
        <v>19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175</v>
      </c>
      <c r="AT127" s="143" t="s">
        <v>171</v>
      </c>
      <c r="AU127" s="143" t="s">
        <v>84</v>
      </c>
      <c r="AY127" s="16" t="s">
        <v>169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6" t="s">
        <v>82</v>
      </c>
      <c r="BK127" s="144">
        <f>ROUND(I127*H127,2)</f>
        <v>0</v>
      </c>
      <c r="BL127" s="16" t="s">
        <v>175</v>
      </c>
      <c r="BM127" s="143" t="s">
        <v>214</v>
      </c>
    </row>
    <row r="128" spans="2:65" s="1" customFormat="1" ht="19.5">
      <c r="B128" s="31"/>
      <c r="D128" s="145" t="s">
        <v>176</v>
      </c>
      <c r="F128" s="146" t="s">
        <v>215</v>
      </c>
      <c r="I128" s="147"/>
      <c r="L128" s="31"/>
      <c r="M128" s="148"/>
      <c r="T128" s="52"/>
      <c r="AT128" s="16" t="s">
        <v>176</v>
      </c>
      <c r="AU128" s="16" t="s">
        <v>84</v>
      </c>
    </row>
    <row r="129" spans="2:65" s="1" customFormat="1">
      <c r="B129" s="31"/>
      <c r="D129" s="164" t="s">
        <v>216</v>
      </c>
      <c r="F129" s="165" t="s">
        <v>217</v>
      </c>
      <c r="I129" s="147"/>
      <c r="L129" s="31"/>
      <c r="M129" s="148"/>
      <c r="T129" s="52"/>
      <c r="AT129" s="16" t="s">
        <v>216</v>
      </c>
      <c r="AU129" s="16" t="s">
        <v>84</v>
      </c>
    </row>
    <row r="130" spans="2:65" s="1" customFormat="1" ht="21.75" customHeight="1">
      <c r="B130" s="31"/>
      <c r="C130" s="131" t="s">
        <v>218</v>
      </c>
      <c r="D130" s="163" t="s">
        <v>171</v>
      </c>
      <c r="E130" s="132" t="s">
        <v>219</v>
      </c>
      <c r="F130" s="133" t="s">
        <v>220</v>
      </c>
      <c r="G130" s="134" t="s">
        <v>174</v>
      </c>
      <c r="H130" s="135">
        <v>15</v>
      </c>
      <c r="I130" s="136"/>
      <c r="J130" s="137">
        <f>ROUND(I130*H130,2)</f>
        <v>0</v>
      </c>
      <c r="K130" s="138"/>
      <c r="L130" s="31"/>
      <c r="M130" s="139" t="s">
        <v>19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175</v>
      </c>
      <c r="AT130" s="143" t="s">
        <v>171</v>
      </c>
      <c r="AU130" s="143" t="s">
        <v>84</v>
      </c>
      <c r="AY130" s="16" t="s">
        <v>169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6" t="s">
        <v>82</v>
      </c>
      <c r="BK130" s="144">
        <f>ROUND(I130*H130,2)</f>
        <v>0</v>
      </c>
      <c r="BL130" s="16" t="s">
        <v>175</v>
      </c>
      <c r="BM130" s="143" t="s">
        <v>221</v>
      </c>
    </row>
    <row r="131" spans="2:65" s="1" customFormat="1" ht="19.5">
      <c r="B131" s="31"/>
      <c r="D131" s="145" t="s">
        <v>176</v>
      </c>
      <c r="F131" s="146" t="s">
        <v>222</v>
      </c>
      <c r="I131" s="147"/>
      <c r="L131" s="31"/>
      <c r="M131" s="148"/>
      <c r="T131" s="52"/>
      <c r="AT131" s="16" t="s">
        <v>176</v>
      </c>
      <c r="AU131" s="16" t="s">
        <v>84</v>
      </c>
    </row>
    <row r="132" spans="2:65" s="1" customFormat="1">
      <c r="B132" s="31"/>
      <c r="D132" s="164" t="s">
        <v>216</v>
      </c>
      <c r="F132" s="165" t="s">
        <v>223</v>
      </c>
      <c r="I132" s="147"/>
      <c r="L132" s="31"/>
      <c r="M132" s="148"/>
      <c r="T132" s="52"/>
      <c r="AT132" s="16" t="s">
        <v>216</v>
      </c>
      <c r="AU132" s="16" t="s">
        <v>84</v>
      </c>
    </row>
    <row r="133" spans="2:65" s="1" customFormat="1" ht="21.75" customHeight="1">
      <c r="B133" s="31"/>
      <c r="C133" s="131" t="s">
        <v>224</v>
      </c>
      <c r="D133" s="163" t="s">
        <v>171</v>
      </c>
      <c r="E133" s="132" t="s">
        <v>225</v>
      </c>
      <c r="F133" s="133" t="s">
        <v>226</v>
      </c>
      <c r="G133" s="134" t="s">
        <v>174</v>
      </c>
      <c r="H133" s="135">
        <v>3</v>
      </c>
      <c r="I133" s="136"/>
      <c r="J133" s="137">
        <f>ROUND(I133*H133,2)</f>
        <v>0</v>
      </c>
      <c r="K133" s="138"/>
      <c r="L133" s="31"/>
      <c r="M133" s="139" t="s">
        <v>19</v>
      </c>
      <c r="N133" s="140" t="s">
        <v>45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175</v>
      </c>
      <c r="AT133" s="143" t="s">
        <v>171</v>
      </c>
      <c r="AU133" s="143" t="s">
        <v>84</v>
      </c>
      <c r="AY133" s="16" t="s">
        <v>169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6" t="s">
        <v>82</v>
      </c>
      <c r="BK133" s="144">
        <f>ROUND(I133*H133,2)</f>
        <v>0</v>
      </c>
      <c r="BL133" s="16" t="s">
        <v>175</v>
      </c>
      <c r="BM133" s="143" t="s">
        <v>227</v>
      </c>
    </row>
    <row r="134" spans="2:65" s="1" customFormat="1" ht="19.5">
      <c r="B134" s="31"/>
      <c r="D134" s="145" t="s">
        <v>176</v>
      </c>
      <c r="F134" s="146" t="s">
        <v>228</v>
      </c>
      <c r="I134" s="147"/>
      <c r="L134" s="31"/>
      <c r="M134" s="148"/>
      <c r="T134" s="52"/>
      <c r="AT134" s="16" t="s">
        <v>176</v>
      </c>
      <c r="AU134" s="16" t="s">
        <v>84</v>
      </c>
    </row>
    <row r="135" spans="2:65" s="1" customFormat="1">
      <c r="B135" s="31"/>
      <c r="D135" s="164" t="s">
        <v>216</v>
      </c>
      <c r="F135" s="165" t="s">
        <v>229</v>
      </c>
      <c r="I135" s="147"/>
      <c r="L135" s="31"/>
      <c r="M135" s="148"/>
      <c r="T135" s="52"/>
      <c r="AT135" s="16" t="s">
        <v>216</v>
      </c>
      <c r="AU135" s="16" t="s">
        <v>84</v>
      </c>
    </row>
    <row r="136" spans="2:65" s="11" customFormat="1" ht="22.7" customHeight="1">
      <c r="B136" s="119"/>
      <c r="D136" s="120" t="s">
        <v>73</v>
      </c>
      <c r="E136" s="129" t="s">
        <v>230</v>
      </c>
      <c r="F136" s="129" t="s">
        <v>231</v>
      </c>
      <c r="I136" s="122"/>
      <c r="J136" s="130">
        <f>BK136</f>
        <v>0</v>
      </c>
      <c r="L136" s="119"/>
      <c r="M136" s="124"/>
      <c r="P136" s="125">
        <f>SUM(P137:P170)</f>
        <v>0</v>
      </c>
      <c r="R136" s="125">
        <f>SUM(R137:R170)</f>
        <v>0</v>
      </c>
      <c r="T136" s="126">
        <f>SUM(T137:T170)</f>
        <v>0</v>
      </c>
      <c r="AR136" s="120" t="s">
        <v>82</v>
      </c>
      <c r="AT136" s="127" t="s">
        <v>73</v>
      </c>
      <c r="AU136" s="127" t="s">
        <v>82</v>
      </c>
      <c r="AY136" s="120" t="s">
        <v>169</v>
      </c>
      <c r="BK136" s="128">
        <f>SUM(BK137:BK170)</f>
        <v>0</v>
      </c>
    </row>
    <row r="137" spans="2:65" s="1" customFormat="1" ht="21.75" customHeight="1">
      <c r="B137" s="31"/>
      <c r="C137" s="131" t="s">
        <v>191</v>
      </c>
      <c r="D137" s="131" t="s">
        <v>171</v>
      </c>
      <c r="E137" s="132" t="s">
        <v>232</v>
      </c>
      <c r="F137" s="133" t="s">
        <v>233</v>
      </c>
      <c r="G137" s="134" t="s">
        <v>190</v>
      </c>
      <c r="H137" s="135">
        <v>22.213999999999999</v>
      </c>
      <c r="I137" s="136"/>
      <c r="J137" s="137">
        <f>ROUND(I137*H137,2)</f>
        <v>0</v>
      </c>
      <c r="K137" s="138"/>
      <c r="L137" s="31"/>
      <c r="M137" s="139" t="s">
        <v>19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175</v>
      </c>
      <c r="AT137" s="143" t="s">
        <v>171</v>
      </c>
      <c r="AU137" s="143" t="s">
        <v>84</v>
      </c>
      <c r="AY137" s="16" t="s">
        <v>169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6" t="s">
        <v>82</v>
      </c>
      <c r="BK137" s="144">
        <f>ROUND(I137*H137,2)</f>
        <v>0</v>
      </c>
      <c r="BL137" s="16" t="s">
        <v>175</v>
      </c>
      <c r="BM137" s="143" t="s">
        <v>234</v>
      </c>
    </row>
    <row r="138" spans="2:65" s="1" customFormat="1">
      <c r="B138" s="31"/>
      <c r="D138" s="145" t="s">
        <v>176</v>
      </c>
      <c r="F138" s="146" t="s">
        <v>233</v>
      </c>
      <c r="I138" s="147"/>
      <c r="L138" s="31"/>
      <c r="M138" s="148"/>
      <c r="T138" s="52"/>
      <c r="AT138" s="16" t="s">
        <v>176</v>
      </c>
      <c r="AU138" s="16" t="s">
        <v>84</v>
      </c>
    </row>
    <row r="139" spans="2:65" s="12" customFormat="1">
      <c r="B139" s="149"/>
      <c r="D139" s="145" t="s">
        <v>177</v>
      </c>
      <c r="E139" s="150" t="s">
        <v>19</v>
      </c>
      <c r="F139" s="151" t="s">
        <v>235</v>
      </c>
      <c r="H139" s="152">
        <v>20.393999999999998</v>
      </c>
      <c r="I139" s="153"/>
      <c r="L139" s="149"/>
      <c r="M139" s="154"/>
      <c r="T139" s="155"/>
      <c r="AT139" s="150" t="s">
        <v>177</v>
      </c>
      <c r="AU139" s="150" t="s">
        <v>84</v>
      </c>
      <c r="AV139" s="12" t="s">
        <v>84</v>
      </c>
      <c r="AW139" s="12" t="s">
        <v>35</v>
      </c>
      <c r="AX139" s="12" t="s">
        <v>74</v>
      </c>
      <c r="AY139" s="150" t="s">
        <v>169</v>
      </c>
    </row>
    <row r="140" spans="2:65" s="12" customFormat="1">
      <c r="B140" s="149"/>
      <c r="D140" s="145" t="s">
        <v>177</v>
      </c>
      <c r="E140" s="150" t="s">
        <v>19</v>
      </c>
      <c r="F140" s="151" t="s">
        <v>236</v>
      </c>
      <c r="H140" s="152">
        <v>1.82</v>
      </c>
      <c r="I140" s="153"/>
      <c r="L140" s="149"/>
      <c r="M140" s="154"/>
      <c r="T140" s="155"/>
      <c r="AT140" s="150" t="s">
        <v>177</v>
      </c>
      <c r="AU140" s="150" t="s">
        <v>84</v>
      </c>
      <c r="AV140" s="12" t="s">
        <v>84</v>
      </c>
      <c r="AW140" s="12" t="s">
        <v>35</v>
      </c>
      <c r="AX140" s="12" t="s">
        <v>74</v>
      </c>
      <c r="AY140" s="150" t="s">
        <v>169</v>
      </c>
    </row>
    <row r="141" spans="2:65" s="13" customFormat="1">
      <c r="B141" s="156"/>
      <c r="D141" s="145" t="s">
        <v>177</v>
      </c>
      <c r="E141" s="157" t="s">
        <v>19</v>
      </c>
      <c r="F141" s="158" t="s">
        <v>179</v>
      </c>
      <c r="H141" s="159">
        <v>22.213999999999999</v>
      </c>
      <c r="I141" s="160"/>
      <c r="L141" s="156"/>
      <c r="M141" s="161"/>
      <c r="T141" s="162"/>
      <c r="AT141" s="157" t="s">
        <v>177</v>
      </c>
      <c r="AU141" s="157" t="s">
        <v>84</v>
      </c>
      <c r="AV141" s="13" t="s">
        <v>175</v>
      </c>
      <c r="AW141" s="13" t="s">
        <v>35</v>
      </c>
      <c r="AX141" s="13" t="s">
        <v>82</v>
      </c>
      <c r="AY141" s="157" t="s">
        <v>169</v>
      </c>
    </row>
    <row r="142" spans="2:65" s="1" customFormat="1" ht="16.5" customHeight="1">
      <c r="B142" s="31"/>
      <c r="C142" s="131" t="s">
        <v>209</v>
      </c>
      <c r="D142" s="131" t="s">
        <v>171</v>
      </c>
      <c r="E142" s="132" t="s">
        <v>237</v>
      </c>
      <c r="F142" s="133" t="s">
        <v>238</v>
      </c>
      <c r="G142" s="134" t="s">
        <v>190</v>
      </c>
      <c r="H142" s="135">
        <v>7.8890000000000002</v>
      </c>
      <c r="I142" s="136"/>
      <c r="J142" s="137">
        <f>ROUND(I142*H142,2)</f>
        <v>0</v>
      </c>
      <c r="K142" s="138"/>
      <c r="L142" s="31"/>
      <c r="M142" s="139" t="s">
        <v>19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175</v>
      </c>
      <c r="AT142" s="143" t="s">
        <v>171</v>
      </c>
      <c r="AU142" s="143" t="s">
        <v>84</v>
      </c>
      <c r="AY142" s="16" t="s">
        <v>169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6" t="s">
        <v>82</v>
      </c>
      <c r="BK142" s="144">
        <f>ROUND(I142*H142,2)</f>
        <v>0</v>
      </c>
      <c r="BL142" s="16" t="s">
        <v>175</v>
      </c>
      <c r="BM142" s="143" t="s">
        <v>239</v>
      </c>
    </row>
    <row r="143" spans="2:65" s="1" customFormat="1">
      <c r="B143" s="31"/>
      <c r="D143" s="145" t="s">
        <v>176</v>
      </c>
      <c r="F143" s="146" t="s">
        <v>238</v>
      </c>
      <c r="I143" s="147"/>
      <c r="L143" s="31"/>
      <c r="M143" s="148"/>
      <c r="T143" s="52"/>
      <c r="AT143" s="16" t="s">
        <v>176</v>
      </c>
      <c r="AU143" s="16" t="s">
        <v>84</v>
      </c>
    </row>
    <row r="144" spans="2:65" s="12" customFormat="1">
      <c r="B144" s="149"/>
      <c r="D144" s="145" t="s">
        <v>177</v>
      </c>
      <c r="E144" s="150" t="s">
        <v>19</v>
      </c>
      <c r="F144" s="151" t="s">
        <v>240</v>
      </c>
      <c r="H144" s="152">
        <v>7.8890000000000002</v>
      </c>
      <c r="I144" s="153"/>
      <c r="L144" s="149"/>
      <c r="M144" s="154"/>
      <c r="T144" s="155"/>
      <c r="AT144" s="150" t="s">
        <v>177</v>
      </c>
      <c r="AU144" s="150" t="s">
        <v>84</v>
      </c>
      <c r="AV144" s="12" t="s">
        <v>84</v>
      </c>
      <c r="AW144" s="12" t="s">
        <v>35</v>
      </c>
      <c r="AX144" s="12" t="s">
        <v>74</v>
      </c>
      <c r="AY144" s="150" t="s">
        <v>169</v>
      </c>
    </row>
    <row r="145" spans="2:65" s="13" customFormat="1">
      <c r="B145" s="156"/>
      <c r="D145" s="145" t="s">
        <v>177</v>
      </c>
      <c r="E145" s="157" t="s">
        <v>19</v>
      </c>
      <c r="F145" s="158" t="s">
        <v>179</v>
      </c>
      <c r="H145" s="159">
        <v>7.8890000000000002</v>
      </c>
      <c r="I145" s="160"/>
      <c r="L145" s="156"/>
      <c r="M145" s="161"/>
      <c r="T145" s="162"/>
      <c r="AT145" s="157" t="s">
        <v>177</v>
      </c>
      <c r="AU145" s="157" t="s">
        <v>84</v>
      </c>
      <c r="AV145" s="13" t="s">
        <v>175</v>
      </c>
      <c r="AW145" s="13" t="s">
        <v>35</v>
      </c>
      <c r="AX145" s="13" t="s">
        <v>82</v>
      </c>
      <c r="AY145" s="157" t="s">
        <v>169</v>
      </c>
    </row>
    <row r="146" spans="2:65" s="1" customFormat="1" ht="16.5" customHeight="1">
      <c r="B146" s="31"/>
      <c r="C146" s="131" t="s">
        <v>197</v>
      </c>
      <c r="D146" s="131" t="s">
        <v>171</v>
      </c>
      <c r="E146" s="132" t="s">
        <v>241</v>
      </c>
      <c r="F146" s="133" t="s">
        <v>242</v>
      </c>
      <c r="G146" s="134" t="s">
        <v>196</v>
      </c>
      <c r="H146" s="135">
        <v>4.7</v>
      </c>
      <c r="I146" s="136"/>
      <c r="J146" s="137">
        <f>ROUND(I146*H146,2)</f>
        <v>0</v>
      </c>
      <c r="K146" s="138"/>
      <c r="L146" s="31"/>
      <c r="M146" s="139" t="s">
        <v>19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175</v>
      </c>
      <c r="AT146" s="143" t="s">
        <v>171</v>
      </c>
      <c r="AU146" s="143" t="s">
        <v>84</v>
      </c>
      <c r="AY146" s="16" t="s">
        <v>169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6" t="s">
        <v>82</v>
      </c>
      <c r="BK146" s="144">
        <f>ROUND(I146*H146,2)</f>
        <v>0</v>
      </c>
      <c r="BL146" s="16" t="s">
        <v>175</v>
      </c>
      <c r="BM146" s="143" t="s">
        <v>243</v>
      </c>
    </row>
    <row r="147" spans="2:65" s="1" customFormat="1">
      <c r="B147" s="31"/>
      <c r="D147" s="145" t="s">
        <v>176</v>
      </c>
      <c r="F147" s="146" t="s">
        <v>242</v>
      </c>
      <c r="I147" s="147"/>
      <c r="L147" s="31"/>
      <c r="M147" s="148"/>
      <c r="T147" s="52"/>
      <c r="AT147" s="16" t="s">
        <v>176</v>
      </c>
      <c r="AU147" s="16" t="s">
        <v>84</v>
      </c>
    </row>
    <row r="148" spans="2:65" s="1" customFormat="1" ht="16.5" customHeight="1">
      <c r="B148" s="31"/>
      <c r="C148" s="131" t="s">
        <v>244</v>
      </c>
      <c r="D148" s="131" t="s">
        <v>171</v>
      </c>
      <c r="E148" s="132" t="s">
        <v>245</v>
      </c>
      <c r="F148" s="133" t="s">
        <v>246</v>
      </c>
      <c r="G148" s="134" t="s">
        <v>190</v>
      </c>
      <c r="H148" s="135">
        <v>3.87</v>
      </c>
      <c r="I148" s="136"/>
      <c r="J148" s="137">
        <f>ROUND(I148*H148,2)</f>
        <v>0</v>
      </c>
      <c r="K148" s="138"/>
      <c r="L148" s="31"/>
      <c r="M148" s="139" t="s">
        <v>19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175</v>
      </c>
      <c r="AT148" s="143" t="s">
        <v>171</v>
      </c>
      <c r="AU148" s="143" t="s">
        <v>84</v>
      </c>
      <c r="AY148" s="16" t="s">
        <v>169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6" t="s">
        <v>82</v>
      </c>
      <c r="BK148" s="144">
        <f>ROUND(I148*H148,2)</f>
        <v>0</v>
      </c>
      <c r="BL148" s="16" t="s">
        <v>175</v>
      </c>
      <c r="BM148" s="143" t="s">
        <v>247</v>
      </c>
    </row>
    <row r="149" spans="2:65" s="1" customFormat="1">
      <c r="B149" s="31"/>
      <c r="D149" s="145" t="s">
        <v>176</v>
      </c>
      <c r="F149" s="146" t="s">
        <v>246</v>
      </c>
      <c r="I149" s="147"/>
      <c r="L149" s="31"/>
      <c r="M149" s="148"/>
      <c r="T149" s="52"/>
      <c r="AT149" s="16" t="s">
        <v>176</v>
      </c>
      <c r="AU149" s="16" t="s">
        <v>84</v>
      </c>
    </row>
    <row r="150" spans="2:65" s="12" customFormat="1">
      <c r="B150" s="149"/>
      <c r="D150" s="145" t="s">
        <v>177</v>
      </c>
      <c r="E150" s="150" t="s">
        <v>19</v>
      </c>
      <c r="F150" s="151" t="s">
        <v>248</v>
      </c>
      <c r="H150" s="152">
        <v>1.62</v>
      </c>
      <c r="I150" s="153"/>
      <c r="L150" s="149"/>
      <c r="M150" s="154"/>
      <c r="T150" s="155"/>
      <c r="AT150" s="150" t="s">
        <v>177</v>
      </c>
      <c r="AU150" s="150" t="s">
        <v>84</v>
      </c>
      <c r="AV150" s="12" t="s">
        <v>84</v>
      </c>
      <c r="AW150" s="12" t="s">
        <v>35</v>
      </c>
      <c r="AX150" s="12" t="s">
        <v>74</v>
      </c>
      <c r="AY150" s="150" t="s">
        <v>169</v>
      </c>
    </row>
    <row r="151" spans="2:65" s="12" customFormat="1">
      <c r="B151" s="149"/>
      <c r="D151" s="145" t="s">
        <v>177</v>
      </c>
      <c r="E151" s="150" t="s">
        <v>19</v>
      </c>
      <c r="F151" s="151" t="s">
        <v>249</v>
      </c>
      <c r="H151" s="152">
        <v>0.45</v>
      </c>
      <c r="I151" s="153"/>
      <c r="L151" s="149"/>
      <c r="M151" s="154"/>
      <c r="T151" s="155"/>
      <c r="AT151" s="150" t="s">
        <v>177</v>
      </c>
      <c r="AU151" s="150" t="s">
        <v>84</v>
      </c>
      <c r="AV151" s="12" t="s">
        <v>84</v>
      </c>
      <c r="AW151" s="12" t="s">
        <v>35</v>
      </c>
      <c r="AX151" s="12" t="s">
        <v>74</v>
      </c>
      <c r="AY151" s="150" t="s">
        <v>169</v>
      </c>
    </row>
    <row r="152" spans="2:65" s="12" customFormat="1">
      <c r="B152" s="149"/>
      <c r="D152" s="145" t="s">
        <v>177</v>
      </c>
      <c r="E152" s="150" t="s">
        <v>19</v>
      </c>
      <c r="F152" s="151" t="s">
        <v>250</v>
      </c>
      <c r="H152" s="152">
        <v>1.8</v>
      </c>
      <c r="I152" s="153"/>
      <c r="L152" s="149"/>
      <c r="M152" s="154"/>
      <c r="T152" s="155"/>
      <c r="AT152" s="150" t="s">
        <v>177</v>
      </c>
      <c r="AU152" s="150" t="s">
        <v>84</v>
      </c>
      <c r="AV152" s="12" t="s">
        <v>84</v>
      </c>
      <c r="AW152" s="12" t="s">
        <v>35</v>
      </c>
      <c r="AX152" s="12" t="s">
        <v>74</v>
      </c>
      <c r="AY152" s="150" t="s">
        <v>169</v>
      </c>
    </row>
    <row r="153" spans="2:65" s="13" customFormat="1">
      <c r="B153" s="156"/>
      <c r="D153" s="145" t="s">
        <v>177</v>
      </c>
      <c r="E153" s="157" t="s">
        <v>19</v>
      </c>
      <c r="F153" s="158" t="s">
        <v>179</v>
      </c>
      <c r="H153" s="159">
        <v>3.87</v>
      </c>
      <c r="I153" s="160"/>
      <c r="L153" s="156"/>
      <c r="M153" s="161"/>
      <c r="T153" s="162"/>
      <c r="AT153" s="157" t="s">
        <v>177</v>
      </c>
      <c r="AU153" s="157" t="s">
        <v>84</v>
      </c>
      <c r="AV153" s="13" t="s">
        <v>175</v>
      </c>
      <c r="AW153" s="13" t="s">
        <v>35</v>
      </c>
      <c r="AX153" s="13" t="s">
        <v>82</v>
      </c>
      <c r="AY153" s="157" t="s">
        <v>169</v>
      </c>
    </row>
    <row r="154" spans="2:65" s="1" customFormat="1" ht="16.5" customHeight="1">
      <c r="B154" s="31"/>
      <c r="C154" s="131" t="s">
        <v>201</v>
      </c>
      <c r="D154" s="131" t="s">
        <v>171</v>
      </c>
      <c r="E154" s="132" t="s">
        <v>251</v>
      </c>
      <c r="F154" s="133" t="s">
        <v>252</v>
      </c>
      <c r="G154" s="134" t="s">
        <v>253</v>
      </c>
      <c r="H154" s="135">
        <v>2.97</v>
      </c>
      <c r="I154" s="136"/>
      <c r="J154" s="137">
        <f>ROUND(I154*H154,2)</f>
        <v>0</v>
      </c>
      <c r="K154" s="138"/>
      <c r="L154" s="31"/>
      <c r="M154" s="139" t="s">
        <v>19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175</v>
      </c>
      <c r="AT154" s="143" t="s">
        <v>171</v>
      </c>
      <c r="AU154" s="143" t="s">
        <v>84</v>
      </c>
      <c r="AY154" s="16" t="s">
        <v>169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6" t="s">
        <v>82</v>
      </c>
      <c r="BK154" s="144">
        <f>ROUND(I154*H154,2)</f>
        <v>0</v>
      </c>
      <c r="BL154" s="16" t="s">
        <v>175</v>
      </c>
      <c r="BM154" s="143" t="s">
        <v>254</v>
      </c>
    </row>
    <row r="155" spans="2:65" s="1" customFormat="1">
      <c r="B155" s="31"/>
      <c r="D155" s="145" t="s">
        <v>176</v>
      </c>
      <c r="F155" s="146" t="s">
        <v>252</v>
      </c>
      <c r="I155" s="147"/>
      <c r="L155" s="31"/>
      <c r="M155" s="148"/>
      <c r="T155" s="52"/>
      <c r="AT155" s="16" t="s">
        <v>176</v>
      </c>
      <c r="AU155" s="16" t="s">
        <v>84</v>
      </c>
    </row>
    <row r="156" spans="2:65" s="12" customFormat="1">
      <c r="B156" s="149"/>
      <c r="D156" s="145" t="s">
        <v>177</v>
      </c>
      <c r="E156" s="150" t="s">
        <v>19</v>
      </c>
      <c r="F156" s="151" t="s">
        <v>255</v>
      </c>
      <c r="H156" s="152">
        <v>2.97</v>
      </c>
      <c r="I156" s="153"/>
      <c r="L156" s="149"/>
      <c r="M156" s="154"/>
      <c r="T156" s="155"/>
      <c r="AT156" s="150" t="s">
        <v>177</v>
      </c>
      <c r="AU156" s="150" t="s">
        <v>84</v>
      </c>
      <c r="AV156" s="12" t="s">
        <v>84</v>
      </c>
      <c r="AW156" s="12" t="s">
        <v>35</v>
      </c>
      <c r="AX156" s="12" t="s">
        <v>74</v>
      </c>
      <c r="AY156" s="150" t="s">
        <v>169</v>
      </c>
    </row>
    <row r="157" spans="2:65" s="13" customFormat="1">
      <c r="B157" s="156"/>
      <c r="D157" s="145" t="s">
        <v>177</v>
      </c>
      <c r="E157" s="157" t="s">
        <v>19</v>
      </c>
      <c r="F157" s="158" t="s">
        <v>179</v>
      </c>
      <c r="H157" s="159">
        <v>2.97</v>
      </c>
      <c r="I157" s="160"/>
      <c r="L157" s="156"/>
      <c r="M157" s="161"/>
      <c r="T157" s="162"/>
      <c r="AT157" s="157" t="s">
        <v>177</v>
      </c>
      <c r="AU157" s="157" t="s">
        <v>84</v>
      </c>
      <c r="AV157" s="13" t="s">
        <v>175</v>
      </c>
      <c r="AW157" s="13" t="s">
        <v>35</v>
      </c>
      <c r="AX157" s="13" t="s">
        <v>82</v>
      </c>
      <c r="AY157" s="157" t="s">
        <v>169</v>
      </c>
    </row>
    <row r="158" spans="2:65" s="1" customFormat="1" ht="16.5" customHeight="1">
      <c r="B158" s="31"/>
      <c r="C158" s="131" t="s">
        <v>256</v>
      </c>
      <c r="D158" s="131" t="s">
        <v>171</v>
      </c>
      <c r="E158" s="132" t="s">
        <v>257</v>
      </c>
      <c r="F158" s="133" t="s">
        <v>258</v>
      </c>
      <c r="G158" s="134" t="s">
        <v>253</v>
      </c>
      <c r="H158" s="135">
        <v>6</v>
      </c>
      <c r="I158" s="136"/>
      <c r="J158" s="137">
        <f>ROUND(I158*H158,2)</f>
        <v>0</v>
      </c>
      <c r="K158" s="138"/>
      <c r="L158" s="31"/>
      <c r="M158" s="139" t="s">
        <v>19</v>
      </c>
      <c r="N158" s="140" t="s">
        <v>45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175</v>
      </c>
      <c r="AT158" s="143" t="s">
        <v>171</v>
      </c>
      <c r="AU158" s="143" t="s">
        <v>84</v>
      </c>
      <c r="AY158" s="16" t="s">
        <v>169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6" t="s">
        <v>82</v>
      </c>
      <c r="BK158" s="144">
        <f>ROUND(I158*H158,2)</f>
        <v>0</v>
      </c>
      <c r="BL158" s="16" t="s">
        <v>175</v>
      </c>
      <c r="BM158" s="143" t="s">
        <v>259</v>
      </c>
    </row>
    <row r="159" spans="2:65" s="1" customFormat="1">
      <c r="B159" s="31"/>
      <c r="D159" s="145" t="s">
        <v>176</v>
      </c>
      <c r="F159" s="146" t="s">
        <v>258</v>
      </c>
      <c r="I159" s="147"/>
      <c r="L159" s="31"/>
      <c r="M159" s="148"/>
      <c r="T159" s="52"/>
      <c r="AT159" s="16" t="s">
        <v>176</v>
      </c>
      <c r="AU159" s="16" t="s">
        <v>84</v>
      </c>
    </row>
    <row r="160" spans="2:65" s="12" customFormat="1">
      <c r="B160" s="149"/>
      <c r="D160" s="145" t="s">
        <v>177</v>
      </c>
      <c r="E160" s="150" t="s">
        <v>19</v>
      </c>
      <c r="F160" s="151" t="s">
        <v>260</v>
      </c>
      <c r="H160" s="152">
        <v>6</v>
      </c>
      <c r="I160" s="153"/>
      <c r="L160" s="149"/>
      <c r="M160" s="154"/>
      <c r="T160" s="155"/>
      <c r="AT160" s="150" t="s">
        <v>177</v>
      </c>
      <c r="AU160" s="150" t="s">
        <v>84</v>
      </c>
      <c r="AV160" s="12" t="s">
        <v>84</v>
      </c>
      <c r="AW160" s="12" t="s">
        <v>35</v>
      </c>
      <c r="AX160" s="12" t="s">
        <v>74</v>
      </c>
      <c r="AY160" s="150" t="s">
        <v>169</v>
      </c>
    </row>
    <row r="161" spans="2:65" s="13" customFormat="1">
      <c r="B161" s="156"/>
      <c r="D161" s="145" t="s">
        <v>177</v>
      </c>
      <c r="E161" s="157" t="s">
        <v>19</v>
      </c>
      <c r="F161" s="158" t="s">
        <v>179</v>
      </c>
      <c r="H161" s="159">
        <v>6</v>
      </c>
      <c r="I161" s="160"/>
      <c r="L161" s="156"/>
      <c r="M161" s="161"/>
      <c r="T161" s="162"/>
      <c r="AT161" s="157" t="s">
        <v>177</v>
      </c>
      <c r="AU161" s="157" t="s">
        <v>84</v>
      </c>
      <c r="AV161" s="13" t="s">
        <v>175</v>
      </c>
      <c r="AW161" s="13" t="s">
        <v>35</v>
      </c>
      <c r="AX161" s="13" t="s">
        <v>82</v>
      </c>
      <c r="AY161" s="157" t="s">
        <v>169</v>
      </c>
    </row>
    <row r="162" spans="2:65" s="1" customFormat="1" ht="16.5" customHeight="1">
      <c r="B162" s="31"/>
      <c r="C162" s="131" t="s">
        <v>207</v>
      </c>
      <c r="D162" s="131" t="s">
        <v>171</v>
      </c>
      <c r="E162" s="132" t="s">
        <v>261</v>
      </c>
      <c r="F162" s="133" t="s">
        <v>262</v>
      </c>
      <c r="G162" s="134" t="s">
        <v>253</v>
      </c>
      <c r="H162" s="135">
        <v>3.1520000000000001</v>
      </c>
      <c r="I162" s="136"/>
      <c r="J162" s="137">
        <f>ROUND(I162*H162,2)</f>
        <v>0</v>
      </c>
      <c r="K162" s="138"/>
      <c r="L162" s="31"/>
      <c r="M162" s="139" t="s">
        <v>19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175</v>
      </c>
      <c r="AT162" s="143" t="s">
        <v>171</v>
      </c>
      <c r="AU162" s="143" t="s">
        <v>84</v>
      </c>
      <c r="AY162" s="16" t="s">
        <v>169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6" t="s">
        <v>82</v>
      </c>
      <c r="BK162" s="144">
        <f>ROUND(I162*H162,2)</f>
        <v>0</v>
      </c>
      <c r="BL162" s="16" t="s">
        <v>175</v>
      </c>
      <c r="BM162" s="143" t="s">
        <v>263</v>
      </c>
    </row>
    <row r="163" spans="2:65" s="1" customFormat="1">
      <c r="B163" s="31"/>
      <c r="D163" s="145" t="s">
        <v>176</v>
      </c>
      <c r="F163" s="146" t="s">
        <v>262</v>
      </c>
      <c r="I163" s="147"/>
      <c r="L163" s="31"/>
      <c r="M163" s="148"/>
      <c r="T163" s="52"/>
      <c r="AT163" s="16" t="s">
        <v>176</v>
      </c>
      <c r="AU163" s="16" t="s">
        <v>84</v>
      </c>
    </row>
    <row r="164" spans="2:65" s="12" customFormat="1">
      <c r="B164" s="149"/>
      <c r="D164" s="145" t="s">
        <v>177</v>
      </c>
      <c r="E164" s="150" t="s">
        <v>19</v>
      </c>
      <c r="F164" s="151" t="s">
        <v>264</v>
      </c>
      <c r="H164" s="152">
        <v>3.1520000000000001</v>
      </c>
      <c r="I164" s="153"/>
      <c r="L164" s="149"/>
      <c r="M164" s="154"/>
      <c r="T164" s="155"/>
      <c r="AT164" s="150" t="s">
        <v>177</v>
      </c>
      <c r="AU164" s="150" t="s">
        <v>84</v>
      </c>
      <c r="AV164" s="12" t="s">
        <v>84</v>
      </c>
      <c r="AW164" s="12" t="s">
        <v>35</v>
      </c>
      <c r="AX164" s="12" t="s">
        <v>74</v>
      </c>
      <c r="AY164" s="150" t="s">
        <v>169</v>
      </c>
    </row>
    <row r="165" spans="2:65" s="13" customFormat="1">
      <c r="B165" s="156"/>
      <c r="D165" s="145" t="s">
        <v>177</v>
      </c>
      <c r="E165" s="157" t="s">
        <v>19</v>
      </c>
      <c r="F165" s="158" t="s">
        <v>179</v>
      </c>
      <c r="H165" s="159">
        <v>3.1520000000000001</v>
      </c>
      <c r="I165" s="160"/>
      <c r="L165" s="156"/>
      <c r="M165" s="161"/>
      <c r="T165" s="162"/>
      <c r="AT165" s="157" t="s">
        <v>177</v>
      </c>
      <c r="AU165" s="157" t="s">
        <v>84</v>
      </c>
      <c r="AV165" s="13" t="s">
        <v>175</v>
      </c>
      <c r="AW165" s="13" t="s">
        <v>35</v>
      </c>
      <c r="AX165" s="13" t="s">
        <v>82</v>
      </c>
      <c r="AY165" s="157" t="s">
        <v>169</v>
      </c>
    </row>
    <row r="166" spans="2:65" s="1" customFormat="1" ht="16.5" customHeight="1">
      <c r="B166" s="31"/>
      <c r="C166" s="131" t="s">
        <v>8</v>
      </c>
      <c r="D166" s="131" t="s">
        <v>171</v>
      </c>
      <c r="E166" s="132" t="s">
        <v>265</v>
      </c>
      <c r="F166" s="133" t="s">
        <v>266</v>
      </c>
      <c r="G166" s="134" t="s">
        <v>196</v>
      </c>
      <c r="H166" s="135">
        <v>15.5</v>
      </c>
      <c r="I166" s="136"/>
      <c r="J166" s="137">
        <f>ROUND(I166*H166,2)</f>
        <v>0</v>
      </c>
      <c r="K166" s="138"/>
      <c r="L166" s="31"/>
      <c r="M166" s="139" t="s">
        <v>19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175</v>
      </c>
      <c r="AT166" s="143" t="s">
        <v>171</v>
      </c>
      <c r="AU166" s="143" t="s">
        <v>84</v>
      </c>
      <c r="AY166" s="16" t="s">
        <v>169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82</v>
      </c>
      <c r="BK166" s="144">
        <f>ROUND(I166*H166,2)</f>
        <v>0</v>
      </c>
      <c r="BL166" s="16" t="s">
        <v>175</v>
      </c>
      <c r="BM166" s="143" t="s">
        <v>267</v>
      </c>
    </row>
    <row r="167" spans="2:65" s="1" customFormat="1">
      <c r="B167" s="31"/>
      <c r="D167" s="145" t="s">
        <v>176</v>
      </c>
      <c r="F167" s="146" t="s">
        <v>266</v>
      </c>
      <c r="I167" s="147"/>
      <c r="L167" s="31"/>
      <c r="M167" s="148"/>
      <c r="T167" s="52"/>
      <c r="AT167" s="16" t="s">
        <v>176</v>
      </c>
      <c r="AU167" s="16" t="s">
        <v>84</v>
      </c>
    </row>
    <row r="168" spans="2:65" s="12" customFormat="1">
      <c r="B168" s="149"/>
      <c r="D168" s="145" t="s">
        <v>177</v>
      </c>
      <c r="E168" s="150" t="s">
        <v>19</v>
      </c>
      <c r="F168" s="151" t="s">
        <v>268</v>
      </c>
      <c r="H168" s="152">
        <v>7.5</v>
      </c>
      <c r="I168" s="153"/>
      <c r="L168" s="149"/>
      <c r="M168" s="154"/>
      <c r="T168" s="155"/>
      <c r="AT168" s="150" t="s">
        <v>177</v>
      </c>
      <c r="AU168" s="150" t="s">
        <v>84</v>
      </c>
      <c r="AV168" s="12" t="s">
        <v>84</v>
      </c>
      <c r="AW168" s="12" t="s">
        <v>35</v>
      </c>
      <c r="AX168" s="12" t="s">
        <v>74</v>
      </c>
      <c r="AY168" s="150" t="s">
        <v>169</v>
      </c>
    </row>
    <row r="169" spans="2:65" s="12" customFormat="1">
      <c r="B169" s="149"/>
      <c r="D169" s="145" t="s">
        <v>177</v>
      </c>
      <c r="E169" s="150" t="s">
        <v>19</v>
      </c>
      <c r="F169" s="151" t="s">
        <v>269</v>
      </c>
      <c r="H169" s="152">
        <v>8</v>
      </c>
      <c r="I169" s="153"/>
      <c r="L169" s="149"/>
      <c r="M169" s="154"/>
      <c r="T169" s="155"/>
      <c r="AT169" s="150" t="s">
        <v>177</v>
      </c>
      <c r="AU169" s="150" t="s">
        <v>84</v>
      </c>
      <c r="AV169" s="12" t="s">
        <v>84</v>
      </c>
      <c r="AW169" s="12" t="s">
        <v>35</v>
      </c>
      <c r="AX169" s="12" t="s">
        <v>74</v>
      </c>
      <c r="AY169" s="150" t="s">
        <v>169</v>
      </c>
    </row>
    <row r="170" spans="2:65" s="13" customFormat="1">
      <c r="B170" s="156"/>
      <c r="D170" s="145" t="s">
        <v>177</v>
      </c>
      <c r="E170" s="157" t="s">
        <v>19</v>
      </c>
      <c r="F170" s="158" t="s">
        <v>179</v>
      </c>
      <c r="H170" s="159">
        <v>15.5</v>
      </c>
      <c r="I170" s="160"/>
      <c r="L170" s="156"/>
      <c r="M170" s="161"/>
      <c r="T170" s="162"/>
      <c r="AT170" s="157" t="s">
        <v>177</v>
      </c>
      <c r="AU170" s="157" t="s">
        <v>84</v>
      </c>
      <c r="AV170" s="13" t="s">
        <v>175</v>
      </c>
      <c r="AW170" s="13" t="s">
        <v>35</v>
      </c>
      <c r="AX170" s="13" t="s">
        <v>82</v>
      </c>
      <c r="AY170" s="157" t="s">
        <v>169</v>
      </c>
    </row>
    <row r="171" spans="2:65" s="11" customFormat="1" ht="22.7" customHeight="1">
      <c r="B171" s="119"/>
      <c r="D171" s="120" t="s">
        <v>73</v>
      </c>
      <c r="E171" s="129" t="s">
        <v>270</v>
      </c>
      <c r="F171" s="129" t="s">
        <v>271</v>
      </c>
      <c r="I171" s="122"/>
      <c r="J171" s="130">
        <f>BK171</f>
        <v>0</v>
      </c>
      <c r="L171" s="119"/>
      <c r="M171" s="124"/>
      <c r="P171" s="125">
        <f>SUM(P172:P181)</f>
        <v>0</v>
      </c>
      <c r="R171" s="125">
        <f>SUM(R172:R181)</f>
        <v>0</v>
      </c>
      <c r="T171" s="126">
        <f>SUM(T172:T181)</f>
        <v>0</v>
      </c>
      <c r="AR171" s="120" t="s">
        <v>82</v>
      </c>
      <c r="AT171" s="127" t="s">
        <v>73</v>
      </c>
      <c r="AU171" s="127" t="s">
        <v>82</v>
      </c>
      <c r="AY171" s="120" t="s">
        <v>169</v>
      </c>
      <c r="BK171" s="128">
        <f>SUM(BK172:BK181)</f>
        <v>0</v>
      </c>
    </row>
    <row r="172" spans="2:65" s="1" customFormat="1" ht="16.5" customHeight="1">
      <c r="B172" s="31"/>
      <c r="C172" s="131" t="s">
        <v>234</v>
      </c>
      <c r="D172" s="131" t="s">
        <v>171</v>
      </c>
      <c r="E172" s="132" t="s">
        <v>272</v>
      </c>
      <c r="F172" s="133" t="s">
        <v>273</v>
      </c>
      <c r="G172" s="134" t="s">
        <v>185</v>
      </c>
      <c r="H172" s="135">
        <v>121.193</v>
      </c>
      <c r="I172" s="136"/>
      <c r="J172" s="137">
        <f>ROUND(I172*H172,2)</f>
        <v>0</v>
      </c>
      <c r="K172" s="138"/>
      <c r="L172" s="31"/>
      <c r="M172" s="139" t="s">
        <v>19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175</v>
      </c>
      <c r="AT172" s="143" t="s">
        <v>171</v>
      </c>
      <c r="AU172" s="143" t="s">
        <v>84</v>
      </c>
      <c r="AY172" s="16" t="s">
        <v>169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6" t="s">
        <v>82</v>
      </c>
      <c r="BK172" s="144">
        <f>ROUND(I172*H172,2)</f>
        <v>0</v>
      </c>
      <c r="BL172" s="16" t="s">
        <v>175</v>
      </c>
      <c r="BM172" s="143" t="s">
        <v>274</v>
      </c>
    </row>
    <row r="173" spans="2:65" s="1" customFormat="1">
      <c r="B173" s="31"/>
      <c r="D173" s="145" t="s">
        <v>176</v>
      </c>
      <c r="F173" s="146" t="s">
        <v>273</v>
      </c>
      <c r="I173" s="147"/>
      <c r="L173" s="31"/>
      <c r="M173" s="148"/>
      <c r="T173" s="52"/>
      <c r="AT173" s="16" t="s">
        <v>176</v>
      </c>
      <c r="AU173" s="16" t="s">
        <v>84</v>
      </c>
    </row>
    <row r="174" spans="2:65" s="1" customFormat="1" ht="16.5" customHeight="1">
      <c r="B174" s="31"/>
      <c r="C174" s="131" t="s">
        <v>275</v>
      </c>
      <c r="D174" s="131" t="s">
        <v>171</v>
      </c>
      <c r="E174" s="132" t="s">
        <v>276</v>
      </c>
      <c r="F174" s="133" t="s">
        <v>277</v>
      </c>
      <c r="G174" s="134" t="s">
        <v>185</v>
      </c>
      <c r="H174" s="135">
        <v>121.193</v>
      </c>
      <c r="I174" s="136"/>
      <c r="J174" s="137">
        <f>ROUND(I174*H174,2)</f>
        <v>0</v>
      </c>
      <c r="K174" s="138"/>
      <c r="L174" s="31"/>
      <c r="M174" s="139" t="s">
        <v>19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175</v>
      </c>
      <c r="AT174" s="143" t="s">
        <v>171</v>
      </c>
      <c r="AU174" s="143" t="s">
        <v>84</v>
      </c>
      <c r="AY174" s="16" t="s">
        <v>169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6" t="s">
        <v>82</v>
      </c>
      <c r="BK174" s="144">
        <f>ROUND(I174*H174,2)</f>
        <v>0</v>
      </c>
      <c r="BL174" s="16" t="s">
        <v>175</v>
      </c>
      <c r="BM174" s="143" t="s">
        <v>278</v>
      </c>
    </row>
    <row r="175" spans="2:65" s="1" customFormat="1">
      <c r="B175" s="31"/>
      <c r="D175" s="145" t="s">
        <v>176</v>
      </c>
      <c r="F175" s="146" t="s">
        <v>277</v>
      </c>
      <c r="I175" s="147"/>
      <c r="L175" s="31"/>
      <c r="M175" s="148"/>
      <c r="T175" s="52"/>
      <c r="AT175" s="16" t="s">
        <v>176</v>
      </c>
      <c r="AU175" s="16" t="s">
        <v>84</v>
      </c>
    </row>
    <row r="176" spans="2:65" s="1" customFormat="1" ht="16.5" customHeight="1">
      <c r="B176" s="31"/>
      <c r="C176" s="131" t="s">
        <v>239</v>
      </c>
      <c r="D176" s="131" t="s">
        <v>171</v>
      </c>
      <c r="E176" s="132" t="s">
        <v>279</v>
      </c>
      <c r="F176" s="133" t="s">
        <v>280</v>
      </c>
      <c r="G176" s="134" t="s">
        <v>185</v>
      </c>
      <c r="H176" s="135">
        <v>1090.7370000000001</v>
      </c>
      <c r="I176" s="136"/>
      <c r="J176" s="137">
        <f>ROUND(I176*H176,2)</f>
        <v>0</v>
      </c>
      <c r="K176" s="138"/>
      <c r="L176" s="31"/>
      <c r="M176" s="139" t="s">
        <v>19</v>
      </c>
      <c r="N176" s="140" t="s">
        <v>45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175</v>
      </c>
      <c r="AT176" s="143" t="s">
        <v>171</v>
      </c>
      <c r="AU176" s="143" t="s">
        <v>84</v>
      </c>
      <c r="AY176" s="16" t="s">
        <v>169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6" t="s">
        <v>82</v>
      </c>
      <c r="BK176" s="144">
        <f>ROUND(I176*H176,2)</f>
        <v>0</v>
      </c>
      <c r="BL176" s="16" t="s">
        <v>175</v>
      </c>
      <c r="BM176" s="143" t="s">
        <v>281</v>
      </c>
    </row>
    <row r="177" spans="2:65" s="1" customFormat="1">
      <c r="B177" s="31"/>
      <c r="D177" s="145" t="s">
        <v>176</v>
      </c>
      <c r="F177" s="146" t="s">
        <v>280</v>
      </c>
      <c r="I177" s="147"/>
      <c r="L177" s="31"/>
      <c r="M177" s="148"/>
      <c r="T177" s="52"/>
      <c r="AT177" s="16" t="s">
        <v>176</v>
      </c>
      <c r="AU177" s="16" t="s">
        <v>84</v>
      </c>
    </row>
    <row r="178" spans="2:65" s="12" customFormat="1">
      <c r="B178" s="149"/>
      <c r="D178" s="145" t="s">
        <v>177</v>
      </c>
      <c r="E178" s="150" t="s">
        <v>19</v>
      </c>
      <c r="F178" s="151" t="s">
        <v>282</v>
      </c>
      <c r="H178" s="152">
        <v>1090.7370000000001</v>
      </c>
      <c r="I178" s="153"/>
      <c r="L178" s="149"/>
      <c r="M178" s="154"/>
      <c r="T178" s="155"/>
      <c r="AT178" s="150" t="s">
        <v>177</v>
      </c>
      <c r="AU178" s="150" t="s">
        <v>84</v>
      </c>
      <c r="AV178" s="12" t="s">
        <v>84</v>
      </c>
      <c r="AW178" s="12" t="s">
        <v>35</v>
      </c>
      <c r="AX178" s="12" t="s">
        <v>74</v>
      </c>
      <c r="AY178" s="150" t="s">
        <v>169</v>
      </c>
    </row>
    <row r="179" spans="2:65" s="13" customFormat="1">
      <c r="B179" s="156"/>
      <c r="D179" s="145" t="s">
        <v>177</v>
      </c>
      <c r="E179" s="157" t="s">
        <v>19</v>
      </c>
      <c r="F179" s="158" t="s">
        <v>179</v>
      </c>
      <c r="H179" s="159">
        <v>1090.7370000000001</v>
      </c>
      <c r="I179" s="160"/>
      <c r="L179" s="156"/>
      <c r="M179" s="161"/>
      <c r="T179" s="162"/>
      <c r="AT179" s="157" t="s">
        <v>177</v>
      </c>
      <c r="AU179" s="157" t="s">
        <v>84</v>
      </c>
      <c r="AV179" s="13" t="s">
        <v>175</v>
      </c>
      <c r="AW179" s="13" t="s">
        <v>35</v>
      </c>
      <c r="AX179" s="13" t="s">
        <v>82</v>
      </c>
      <c r="AY179" s="157" t="s">
        <v>169</v>
      </c>
    </row>
    <row r="180" spans="2:65" s="1" customFormat="1" ht="21.75" customHeight="1">
      <c r="B180" s="31"/>
      <c r="C180" s="131" t="s">
        <v>283</v>
      </c>
      <c r="D180" s="131" t="s">
        <v>171</v>
      </c>
      <c r="E180" s="132" t="s">
        <v>284</v>
      </c>
      <c r="F180" s="133" t="s">
        <v>285</v>
      </c>
      <c r="G180" s="134" t="s">
        <v>185</v>
      </c>
      <c r="H180" s="135">
        <v>121.193</v>
      </c>
      <c r="I180" s="136"/>
      <c r="J180" s="137">
        <f>ROUND(I180*H180,2)</f>
        <v>0</v>
      </c>
      <c r="K180" s="138"/>
      <c r="L180" s="31"/>
      <c r="M180" s="139" t="s">
        <v>19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175</v>
      </c>
      <c r="AT180" s="143" t="s">
        <v>171</v>
      </c>
      <c r="AU180" s="143" t="s">
        <v>84</v>
      </c>
      <c r="AY180" s="16" t="s">
        <v>169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82</v>
      </c>
      <c r="BK180" s="144">
        <f>ROUND(I180*H180,2)</f>
        <v>0</v>
      </c>
      <c r="BL180" s="16" t="s">
        <v>175</v>
      </c>
      <c r="BM180" s="143" t="s">
        <v>286</v>
      </c>
    </row>
    <row r="181" spans="2:65" s="1" customFormat="1">
      <c r="B181" s="31"/>
      <c r="D181" s="145" t="s">
        <v>176</v>
      </c>
      <c r="F181" s="146" t="s">
        <v>285</v>
      </c>
      <c r="I181" s="147"/>
      <c r="L181" s="31"/>
      <c r="M181" s="148"/>
      <c r="T181" s="52"/>
      <c r="AT181" s="16" t="s">
        <v>176</v>
      </c>
      <c r="AU181" s="16" t="s">
        <v>84</v>
      </c>
    </row>
    <row r="182" spans="2:65" s="11" customFormat="1" ht="22.7" customHeight="1">
      <c r="B182" s="119"/>
      <c r="D182" s="120" t="s">
        <v>73</v>
      </c>
      <c r="E182" s="129" t="s">
        <v>287</v>
      </c>
      <c r="F182" s="129" t="s">
        <v>288</v>
      </c>
      <c r="I182" s="122"/>
      <c r="J182" s="130">
        <f>BK182</f>
        <v>0</v>
      </c>
      <c r="L182" s="119"/>
      <c r="M182" s="124"/>
      <c r="P182" s="125">
        <f>SUM(P183:P184)</f>
        <v>0</v>
      </c>
      <c r="R182" s="125">
        <f>SUM(R183:R184)</f>
        <v>0</v>
      </c>
      <c r="T182" s="126">
        <f>SUM(T183:T184)</f>
        <v>0</v>
      </c>
      <c r="AR182" s="120" t="s">
        <v>82</v>
      </c>
      <c r="AT182" s="127" t="s">
        <v>73</v>
      </c>
      <c r="AU182" s="127" t="s">
        <v>82</v>
      </c>
      <c r="AY182" s="120" t="s">
        <v>169</v>
      </c>
      <c r="BK182" s="128">
        <f>SUM(BK183:BK184)</f>
        <v>0</v>
      </c>
    </row>
    <row r="183" spans="2:65" s="1" customFormat="1" ht="16.5" customHeight="1">
      <c r="B183" s="31"/>
      <c r="C183" s="131" t="s">
        <v>243</v>
      </c>
      <c r="D183" s="131" t="s">
        <v>171</v>
      </c>
      <c r="E183" s="132" t="s">
        <v>289</v>
      </c>
      <c r="F183" s="133" t="s">
        <v>290</v>
      </c>
      <c r="G183" s="134" t="s">
        <v>185</v>
      </c>
      <c r="H183" s="135">
        <v>1.1499999999999999</v>
      </c>
      <c r="I183" s="136"/>
      <c r="J183" s="137">
        <f>ROUND(I183*H183,2)</f>
        <v>0</v>
      </c>
      <c r="K183" s="138"/>
      <c r="L183" s="31"/>
      <c r="M183" s="139" t="s">
        <v>19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175</v>
      </c>
      <c r="AT183" s="143" t="s">
        <v>171</v>
      </c>
      <c r="AU183" s="143" t="s">
        <v>84</v>
      </c>
      <c r="AY183" s="16" t="s">
        <v>169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6" t="s">
        <v>82</v>
      </c>
      <c r="BK183" s="144">
        <f>ROUND(I183*H183,2)</f>
        <v>0</v>
      </c>
      <c r="BL183" s="16" t="s">
        <v>175</v>
      </c>
      <c r="BM183" s="143" t="s">
        <v>291</v>
      </c>
    </row>
    <row r="184" spans="2:65" s="1" customFormat="1">
      <c r="B184" s="31"/>
      <c r="D184" s="145" t="s">
        <v>176</v>
      </c>
      <c r="F184" s="146" t="s">
        <v>290</v>
      </c>
      <c r="I184" s="147"/>
      <c r="L184" s="31"/>
      <c r="M184" s="148"/>
      <c r="T184" s="52"/>
      <c r="AT184" s="16" t="s">
        <v>176</v>
      </c>
      <c r="AU184" s="16" t="s">
        <v>84</v>
      </c>
    </row>
    <row r="185" spans="2:65" s="11" customFormat="1" ht="25.9" customHeight="1">
      <c r="B185" s="119"/>
      <c r="D185" s="120" t="s">
        <v>73</v>
      </c>
      <c r="E185" s="121" t="s">
        <v>292</v>
      </c>
      <c r="F185" s="121" t="s">
        <v>293</v>
      </c>
      <c r="I185" s="122"/>
      <c r="J185" s="123">
        <f>BK185</f>
        <v>0</v>
      </c>
      <c r="L185" s="119"/>
      <c r="M185" s="124"/>
      <c r="P185" s="125">
        <f>P186+P216+P224+P248+P261+P276</f>
        <v>0</v>
      </c>
      <c r="R185" s="125">
        <f>R186+R216+R224+R248+R261+R276</f>
        <v>0</v>
      </c>
      <c r="T185" s="126">
        <f>T186+T216+T224+T248+T261+T276</f>
        <v>0</v>
      </c>
      <c r="AR185" s="120" t="s">
        <v>84</v>
      </c>
      <c r="AT185" s="127" t="s">
        <v>73</v>
      </c>
      <c r="AU185" s="127" t="s">
        <v>74</v>
      </c>
      <c r="AY185" s="120" t="s">
        <v>169</v>
      </c>
      <c r="BK185" s="128">
        <f>BK186+BK216+BK224+BK248+BK261+BK276</f>
        <v>0</v>
      </c>
    </row>
    <row r="186" spans="2:65" s="11" customFormat="1" ht="22.7" customHeight="1">
      <c r="B186" s="119"/>
      <c r="D186" s="120" t="s">
        <v>73</v>
      </c>
      <c r="E186" s="129" t="s">
        <v>294</v>
      </c>
      <c r="F186" s="129" t="s">
        <v>295</v>
      </c>
      <c r="I186" s="122"/>
      <c r="J186" s="130">
        <f>BK186</f>
        <v>0</v>
      </c>
      <c r="L186" s="119"/>
      <c r="M186" s="124"/>
      <c r="P186" s="125">
        <f>SUM(P187:P215)</f>
        <v>0</v>
      </c>
      <c r="R186" s="125">
        <f>SUM(R187:R215)</f>
        <v>0</v>
      </c>
      <c r="T186" s="126">
        <f>SUM(T187:T215)</f>
        <v>0</v>
      </c>
      <c r="AR186" s="120" t="s">
        <v>84</v>
      </c>
      <c r="AT186" s="127" t="s">
        <v>73</v>
      </c>
      <c r="AU186" s="127" t="s">
        <v>82</v>
      </c>
      <c r="AY186" s="120" t="s">
        <v>169</v>
      </c>
      <c r="BK186" s="128">
        <f>SUM(BK187:BK215)</f>
        <v>0</v>
      </c>
    </row>
    <row r="187" spans="2:65" s="1" customFormat="1" ht="16.5" customHeight="1">
      <c r="B187" s="31"/>
      <c r="C187" s="131" t="s">
        <v>7</v>
      </c>
      <c r="D187" s="163" t="s">
        <v>171</v>
      </c>
      <c r="E187" s="132" t="s">
        <v>296</v>
      </c>
      <c r="F187" s="133" t="s">
        <v>297</v>
      </c>
      <c r="G187" s="134" t="s">
        <v>253</v>
      </c>
      <c r="H187" s="135">
        <v>562.27800000000002</v>
      </c>
      <c r="I187" s="136"/>
      <c r="J187" s="137">
        <f>ROUND(I187*H187,2)</f>
        <v>0</v>
      </c>
      <c r="K187" s="138"/>
      <c r="L187" s="31"/>
      <c r="M187" s="139" t="s">
        <v>19</v>
      </c>
      <c r="N187" s="140" t="s">
        <v>45</v>
      </c>
      <c r="P187" s="141">
        <f>O187*H187</f>
        <v>0</v>
      </c>
      <c r="Q187" s="141">
        <v>0</v>
      </c>
      <c r="R187" s="141">
        <f>Q187*H187</f>
        <v>0</v>
      </c>
      <c r="S187" s="141">
        <v>0</v>
      </c>
      <c r="T187" s="142">
        <f>S187*H187</f>
        <v>0</v>
      </c>
      <c r="AR187" s="143" t="s">
        <v>234</v>
      </c>
      <c r="AT187" s="143" t="s">
        <v>171</v>
      </c>
      <c r="AU187" s="143" t="s">
        <v>84</v>
      </c>
      <c r="AY187" s="16" t="s">
        <v>169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6" t="s">
        <v>82</v>
      </c>
      <c r="BK187" s="144">
        <f>ROUND(I187*H187,2)</f>
        <v>0</v>
      </c>
      <c r="BL187" s="16" t="s">
        <v>234</v>
      </c>
      <c r="BM187" s="143" t="s">
        <v>298</v>
      </c>
    </row>
    <row r="188" spans="2:65" s="1" customFormat="1">
      <c r="B188" s="31"/>
      <c r="D188" s="145" t="s">
        <v>176</v>
      </c>
      <c r="F188" s="146" t="s">
        <v>297</v>
      </c>
      <c r="I188" s="147"/>
      <c r="L188" s="31"/>
      <c r="M188" s="148"/>
      <c r="T188" s="52"/>
      <c r="AT188" s="16" t="s">
        <v>176</v>
      </c>
      <c r="AU188" s="16" t="s">
        <v>84</v>
      </c>
    </row>
    <row r="189" spans="2:65" s="14" customFormat="1">
      <c r="B189" s="166"/>
      <c r="D189" s="145" t="s">
        <v>177</v>
      </c>
      <c r="E189" s="167" t="s">
        <v>19</v>
      </c>
      <c r="F189" s="168" t="s">
        <v>299</v>
      </c>
      <c r="H189" s="167" t="s">
        <v>19</v>
      </c>
      <c r="I189" s="169"/>
      <c r="L189" s="166"/>
      <c r="M189" s="170"/>
      <c r="T189" s="171"/>
      <c r="AT189" s="167" t="s">
        <v>177</v>
      </c>
      <c r="AU189" s="167" t="s">
        <v>84</v>
      </c>
      <c r="AV189" s="14" t="s">
        <v>82</v>
      </c>
      <c r="AW189" s="14" t="s">
        <v>35</v>
      </c>
      <c r="AX189" s="14" t="s">
        <v>74</v>
      </c>
      <c r="AY189" s="167" t="s">
        <v>169</v>
      </c>
    </row>
    <row r="190" spans="2:65" s="12" customFormat="1">
      <c r="B190" s="149"/>
      <c r="D190" s="145" t="s">
        <v>177</v>
      </c>
      <c r="E190" s="150" t="s">
        <v>19</v>
      </c>
      <c r="F190" s="151" t="s">
        <v>300</v>
      </c>
      <c r="H190" s="152">
        <v>478.15</v>
      </c>
      <c r="I190" s="153"/>
      <c r="L190" s="149"/>
      <c r="M190" s="154"/>
      <c r="T190" s="155"/>
      <c r="AT190" s="150" t="s">
        <v>177</v>
      </c>
      <c r="AU190" s="150" t="s">
        <v>84</v>
      </c>
      <c r="AV190" s="12" t="s">
        <v>84</v>
      </c>
      <c r="AW190" s="12" t="s">
        <v>35</v>
      </c>
      <c r="AX190" s="12" t="s">
        <v>74</v>
      </c>
      <c r="AY190" s="150" t="s">
        <v>169</v>
      </c>
    </row>
    <row r="191" spans="2:65" s="14" customFormat="1">
      <c r="B191" s="166"/>
      <c r="D191" s="145" t="s">
        <v>177</v>
      </c>
      <c r="E191" s="167" t="s">
        <v>19</v>
      </c>
      <c r="F191" s="168" t="s">
        <v>301</v>
      </c>
      <c r="H191" s="167" t="s">
        <v>19</v>
      </c>
      <c r="I191" s="169"/>
      <c r="L191" s="166"/>
      <c r="M191" s="170"/>
      <c r="T191" s="171"/>
      <c r="AT191" s="167" t="s">
        <v>177</v>
      </c>
      <c r="AU191" s="167" t="s">
        <v>84</v>
      </c>
      <c r="AV191" s="14" t="s">
        <v>82</v>
      </c>
      <c r="AW191" s="14" t="s">
        <v>35</v>
      </c>
      <c r="AX191" s="14" t="s">
        <v>74</v>
      </c>
      <c r="AY191" s="167" t="s">
        <v>169</v>
      </c>
    </row>
    <row r="192" spans="2:65" s="12" customFormat="1">
      <c r="B192" s="149"/>
      <c r="D192" s="145" t="s">
        <v>177</v>
      </c>
      <c r="E192" s="150" t="s">
        <v>19</v>
      </c>
      <c r="F192" s="151" t="s">
        <v>302</v>
      </c>
      <c r="H192" s="152">
        <v>84.128</v>
      </c>
      <c r="I192" s="153"/>
      <c r="L192" s="149"/>
      <c r="M192" s="154"/>
      <c r="T192" s="155"/>
      <c r="AT192" s="150" t="s">
        <v>177</v>
      </c>
      <c r="AU192" s="150" t="s">
        <v>84</v>
      </c>
      <c r="AV192" s="12" t="s">
        <v>84</v>
      </c>
      <c r="AW192" s="12" t="s">
        <v>35</v>
      </c>
      <c r="AX192" s="12" t="s">
        <v>74</v>
      </c>
      <c r="AY192" s="150" t="s">
        <v>169</v>
      </c>
    </row>
    <row r="193" spans="2:65" s="13" customFormat="1">
      <c r="B193" s="156"/>
      <c r="D193" s="145" t="s">
        <v>177</v>
      </c>
      <c r="E193" s="157" t="s">
        <v>19</v>
      </c>
      <c r="F193" s="158" t="s">
        <v>179</v>
      </c>
      <c r="H193" s="159">
        <v>562.27800000000002</v>
      </c>
      <c r="I193" s="160"/>
      <c r="L193" s="156"/>
      <c r="M193" s="161"/>
      <c r="T193" s="162"/>
      <c r="AT193" s="157" t="s">
        <v>177</v>
      </c>
      <c r="AU193" s="157" t="s">
        <v>84</v>
      </c>
      <c r="AV193" s="13" t="s">
        <v>175</v>
      </c>
      <c r="AW193" s="13" t="s">
        <v>35</v>
      </c>
      <c r="AX193" s="13" t="s">
        <v>82</v>
      </c>
      <c r="AY193" s="157" t="s">
        <v>169</v>
      </c>
    </row>
    <row r="194" spans="2:65" s="1" customFormat="1" ht="16.5" customHeight="1">
      <c r="B194" s="31"/>
      <c r="C194" s="172" t="s">
        <v>247</v>
      </c>
      <c r="D194" s="173" t="s">
        <v>303</v>
      </c>
      <c r="E194" s="174" t="s">
        <v>304</v>
      </c>
      <c r="F194" s="175" t="s">
        <v>305</v>
      </c>
      <c r="G194" s="176" t="s">
        <v>185</v>
      </c>
      <c r="H194" s="177">
        <v>0.18</v>
      </c>
      <c r="I194" s="178"/>
      <c r="J194" s="179">
        <f>ROUND(I194*H194,2)</f>
        <v>0</v>
      </c>
      <c r="K194" s="180"/>
      <c r="L194" s="181"/>
      <c r="M194" s="182" t="s">
        <v>19</v>
      </c>
      <c r="N194" s="183" t="s">
        <v>45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274</v>
      </c>
      <c r="AT194" s="143" t="s">
        <v>303</v>
      </c>
      <c r="AU194" s="143" t="s">
        <v>84</v>
      </c>
      <c r="AY194" s="16" t="s">
        <v>169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6" t="s">
        <v>82</v>
      </c>
      <c r="BK194" s="144">
        <f>ROUND(I194*H194,2)</f>
        <v>0</v>
      </c>
      <c r="BL194" s="16" t="s">
        <v>234</v>
      </c>
      <c r="BM194" s="143" t="s">
        <v>306</v>
      </c>
    </row>
    <row r="195" spans="2:65" s="1" customFormat="1">
      <c r="B195" s="31"/>
      <c r="D195" s="145" t="s">
        <v>176</v>
      </c>
      <c r="F195" s="146" t="s">
        <v>305</v>
      </c>
      <c r="I195" s="147"/>
      <c r="L195" s="31"/>
      <c r="M195" s="148"/>
      <c r="T195" s="52"/>
      <c r="AT195" s="16" t="s">
        <v>176</v>
      </c>
      <c r="AU195" s="16" t="s">
        <v>84</v>
      </c>
    </row>
    <row r="196" spans="2:65" s="12" customFormat="1">
      <c r="B196" s="149"/>
      <c r="D196" s="145" t="s">
        <v>177</v>
      </c>
      <c r="E196" s="150" t="s">
        <v>19</v>
      </c>
      <c r="F196" s="151" t="s">
        <v>307</v>
      </c>
      <c r="H196" s="152">
        <v>0.18</v>
      </c>
      <c r="I196" s="153"/>
      <c r="L196" s="149"/>
      <c r="M196" s="154"/>
      <c r="T196" s="155"/>
      <c r="AT196" s="150" t="s">
        <v>177</v>
      </c>
      <c r="AU196" s="150" t="s">
        <v>84</v>
      </c>
      <c r="AV196" s="12" t="s">
        <v>84</v>
      </c>
      <c r="AW196" s="12" t="s">
        <v>35</v>
      </c>
      <c r="AX196" s="12" t="s">
        <v>74</v>
      </c>
      <c r="AY196" s="150" t="s">
        <v>169</v>
      </c>
    </row>
    <row r="197" spans="2:65" s="13" customFormat="1">
      <c r="B197" s="156"/>
      <c r="D197" s="145" t="s">
        <v>177</v>
      </c>
      <c r="E197" s="157" t="s">
        <v>19</v>
      </c>
      <c r="F197" s="158" t="s">
        <v>179</v>
      </c>
      <c r="H197" s="159">
        <v>0.18</v>
      </c>
      <c r="I197" s="160"/>
      <c r="L197" s="156"/>
      <c r="M197" s="161"/>
      <c r="T197" s="162"/>
      <c r="AT197" s="157" t="s">
        <v>177</v>
      </c>
      <c r="AU197" s="157" t="s">
        <v>84</v>
      </c>
      <c r="AV197" s="13" t="s">
        <v>175</v>
      </c>
      <c r="AW197" s="13" t="s">
        <v>35</v>
      </c>
      <c r="AX197" s="13" t="s">
        <v>82</v>
      </c>
      <c r="AY197" s="157" t="s">
        <v>169</v>
      </c>
    </row>
    <row r="198" spans="2:65" s="1" customFormat="1" ht="16.5" customHeight="1">
      <c r="B198" s="31"/>
      <c r="C198" s="131" t="s">
        <v>308</v>
      </c>
      <c r="D198" s="163" t="s">
        <v>171</v>
      </c>
      <c r="E198" s="132" t="s">
        <v>309</v>
      </c>
      <c r="F198" s="133" t="s">
        <v>310</v>
      </c>
      <c r="G198" s="134" t="s">
        <v>253</v>
      </c>
      <c r="H198" s="135">
        <v>562.27800000000002</v>
      </c>
      <c r="I198" s="136"/>
      <c r="J198" s="137">
        <f>ROUND(I198*H198,2)</f>
        <v>0</v>
      </c>
      <c r="K198" s="138"/>
      <c r="L198" s="31"/>
      <c r="M198" s="139" t="s">
        <v>19</v>
      </c>
      <c r="N198" s="140" t="s">
        <v>45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234</v>
      </c>
      <c r="AT198" s="143" t="s">
        <v>171</v>
      </c>
      <c r="AU198" s="143" t="s">
        <v>84</v>
      </c>
      <c r="AY198" s="16" t="s">
        <v>169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6" t="s">
        <v>82</v>
      </c>
      <c r="BK198" s="144">
        <f>ROUND(I198*H198,2)</f>
        <v>0</v>
      </c>
      <c r="BL198" s="16" t="s">
        <v>234</v>
      </c>
      <c r="BM198" s="143" t="s">
        <v>311</v>
      </c>
    </row>
    <row r="199" spans="2:65" s="1" customFormat="1">
      <c r="B199" s="31"/>
      <c r="D199" s="145" t="s">
        <v>176</v>
      </c>
      <c r="F199" s="146" t="s">
        <v>310</v>
      </c>
      <c r="I199" s="147"/>
      <c r="L199" s="31"/>
      <c r="M199" s="148"/>
      <c r="T199" s="52"/>
      <c r="AT199" s="16" t="s">
        <v>176</v>
      </c>
      <c r="AU199" s="16" t="s">
        <v>84</v>
      </c>
    </row>
    <row r="200" spans="2:65" s="12" customFormat="1">
      <c r="B200" s="149"/>
      <c r="D200" s="145" t="s">
        <v>177</v>
      </c>
      <c r="E200" s="150" t="s">
        <v>19</v>
      </c>
      <c r="F200" s="151" t="s">
        <v>312</v>
      </c>
      <c r="H200" s="152">
        <v>562.27800000000002</v>
      </c>
      <c r="I200" s="153"/>
      <c r="L200" s="149"/>
      <c r="M200" s="154"/>
      <c r="T200" s="155"/>
      <c r="AT200" s="150" t="s">
        <v>177</v>
      </c>
      <c r="AU200" s="150" t="s">
        <v>84</v>
      </c>
      <c r="AV200" s="12" t="s">
        <v>84</v>
      </c>
      <c r="AW200" s="12" t="s">
        <v>35</v>
      </c>
      <c r="AX200" s="12" t="s">
        <v>74</v>
      </c>
      <c r="AY200" s="150" t="s">
        <v>169</v>
      </c>
    </row>
    <row r="201" spans="2:65" s="13" customFormat="1">
      <c r="B201" s="156"/>
      <c r="D201" s="145" t="s">
        <v>177</v>
      </c>
      <c r="E201" s="157" t="s">
        <v>19</v>
      </c>
      <c r="F201" s="158" t="s">
        <v>179</v>
      </c>
      <c r="H201" s="159">
        <v>562.27800000000002</v>
      </c>
      <c r="I201" s="160"/>
      <c r="L201" s="156"/>
      <c r="M201" s="161"/>
      <c r="T201" s="162"/>
      <c r="AT201" s="157" t="s">
        <v>177</v>
      </c>
      <c r="AU201" s="157" t="s">
        <v>84</v>
      </c>
      <c r="AV201" s="13" t="s">
        <v>175</v>
      </c>
      <c r="AW201" s="13" t="s">
        <v>35</v>
      </c>
      <c r="AX201" s="13" t="s">
        <v>82</v>
      </c>
      <c r="AY201" s="157" t="s">
        <v>169</v>
      </c>
    </row>
    <row r="202" spans="2:65" s="1" customFormat="1" ht="24.2" customHeight="1">
      <c r="B202" s="31"/>
      <c r="C202" s="172" t="s">
        <v>254</v>
      </c>
      <c r="D202" s="173" t="s">
        <v>303</v>
      </c>
      <c r="E202" s="174" t="s">
        <v>313</v>
      </c>
      <c r="F202" s="175" t="s">
        <v>314</v>
      </c>
      <c r="G202" s="176" t="s">
        <v>253</v>
      </c>
      <c r="H202" s="177">
        <v>655.33500000000004</v>
      </c>
      <c r="I202" s="178"/>
      <c r="J202" s="179">
        <f>ROUND(I202*H202,2)</f>
        <v>0</v>
      </c>
      <c r="K202" s="180"/>
      <c r="L202" s="181"/>
      <c r="M202" s="182" t="s">
        <v>19</v>
      </c>
      <c r="N202" s="183" t="s">
        <v>45</v>
      </c>
      <c r="P202" s="141">
        <f>O202*H202</f>
        <v>0</v>
      </c>
      <c r="Q202" s="141">
        <v>0</v>
      </c>
      <c r="R202" s="141">
        <f>Q202*H202</f>
        <v>0</v>
      </c>
      <c r="S202" s="141">
        <v>0</v>
      </c>
      <c r="T202" s="142">
        <f>S202*H202</f>
        <v>0</v>
      </c>
      <c r="AR202" s="143" t="s">
        <v>274</v>
      </c>
      <c r="AT202" s="143" t="s">
        <v>303</v>
      </c>
      <c r="AU202" s="143" t="s">
        <v>84</v>
      </c>
      <c r="AY202" s="16" t="s">
        <v>169</v>
      </c>
      <c r="BE202" s="144">
        <f>IF(N202="základní",J202,0)</f>
        <v>0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6" t="s">
        <v>82</v>
      </c>
      <c r="BK202" s="144">
        <f>ROUND(I202*H202,2)</f>
        <v>0</v>
      </c>
      <c r="BL202" s="16" t="s">
        <v>234</v>
      </c>
      <c r="BM202" s="143" t="s">
        <v>315</v>
      </c>
    </row>
    <row r="203" spans="2:65" s="1" customFormat="1" ht="19.5">
      <c r="B203" s="31"/>
      <c r="D203" s="145" t="s">
        <v>176</v>
      </c>
      <c r="F203" s="146" t="s">
        <v>314</v>
      </c>
      <c r="I203" s="147"/>
      <c r="L203" s="31"/>
      <c r="M203" s="148"/>
      <c r="T203" s="52"/>
      <c r="AT203" s="16" t="s">
        <v>176</v>
      </c>
      <c r="AU203" s="16" t="s">
        <v>84</v>
      </c>
    </row>
    <row r="204" spans="2:65" s="12" customFormat="1">
      <c r="B204" s="149"/>
      <c r="D204" s="145" t="s">
        <v>177</v>
      </c>
      <c r="E204" s="150" t="s">
        <v>19</v>
      </c>
      <c r="F204" s="151" t="s">
        <v>316</v>
      </c>
      <c r="H204" s="152">
        <v>655.33500000000004</v>
      </c>
      <c r="I204" s="153"/>
      <c r="L204" s="149"/>
      <c r="M204" s="154"/>
      <c r="T204" s="155"/>
      <c r="AT204" s="150" t="s">
        <v>177</v>
      </c>
      <c r="AU204" s="150" t="s">
        <v>84</v>
      </c>
      <c r="AV204" s="12" t="s">
        <v>84</v>
      </c>
      <c r="AW204" s="12" t="s">
        <v>35</v>
      </c>
      <c r="AX204" s="12" t="s">
        <v>74</v>
      </c>
      <c r="AY204" s="150" t="s">
        <v>169</v>
      </c>
    </row>
    <row r="205" spans="2:65" s="13" customFormat="1">
      <c r="B205" s="156"/>
      <c r="D205" s="145" t="s">
        <v>177</v>
      </c>
      <c r="E205" s="157" t="s">
        <v>19</v>
      </c>
      <c r="F205" s="158" t="s">
        <v>179</v>
      </c>
      <c r="H205" s="159">
        <v>655.33500000000004</v>
      </c>
      <c r="I205" s="160"/>
      <c r="L205" s="156"/>
      <c r="M205" s="161"/>
      <c r="T205" s="162"/>
      <c r="AT205" s="157" t="s">
        <v>177</v>
      </c>
      <c r="AU205" s="157" t="s">
        <v>84</v>
      </c>
      <c r="AV205" s="13" t="s">
        <v>175</v>
      </c>
      <c r="AW205" s="13" t="s">
        <v>35</v>
      </c>
      <c r="AX205" s="13" t="s">
        <v>82</v>
      </c>
      <c r="AY205" s="157" t="s">
        <v>169</v>
      </c>
    </row>
    <row r="206" spans="2:65" s="1" customFormat="1" ht="16.5" customHeight="1">
      <c r="B206" s="31"/>
      <c r="C206" s="131" t="s">
        <v>317</v>
      </c>
      <c r="D206" s="131" t="s">
        <v>171</v>
      </c>
      <c r="E206" s="132" t="s">
        <v>318</v>
      </c>
      <c r="F206" s="133" t="s">
        <v>319</v>
      </c>
      <c r="G206" s="134" t="s">
        <v>253</v>
      </c>
      <c r="H206" s="135">
        <v>604.38499999999999</v>
      </c>
      <c r="I206" s="136"/>
      <c r="J206" s="137">
        <f>ROUND(I206*H206,2)</f>
        <v>0</v>
      </c>
      <c r="K206" s="138"/>
      <c r="L206" s="31"/>
      <c r="M206" s="139" t="s">
        <v>19</v>
      </c>
      <c r="N206" s="140" t="s">
        <v>45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234</v>
      </c>
      <c r="AT206" s="143" t="s">
        <v>171</v>
      </c>
      <c r="AU206" s="143" t="s">
        <v>84</v>
      </c>
      <c r="AY206" s="16" t="s">
        <v>169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6" t="s">
        <v>82</v>
      </c>
      <c r="BK206" s="144">
        <f>ROUND(I206*H206,2)</f>
        <v>0</v>
      </c>
      <c r="BL206" s="16" t="s">
        <v>234</v>
      </c>
      <c r="BM206" s="143" t="s">
        <v>320</v>
      </c>
    </row>
    <row r="207" spans="2:65" s="1" customFormat="1">
      <c r="B207" s="31"/>
      <c r="D207" s="145" t="s">
        <v>176</v>
      </c>
      <c r="F207" s="146" t="s">
        <v>319</v>
      </c>
      <c r="I207" s="147"/>
      <c r="L207" s="31"/>
      <c r="M207" s="148"/>
      <c r="T207" s="52"/>
      <c r="AT207" s="16" t="s">
        <v>176</v>
      </c>
      <c r="AU207" s="16" t="s">
        <v>84</v>
      </c>
    </row>
    <row r="208" spans="2:65" s="12" customFormat="1">
      <c r="B208" s="149"/>
      <c r="D208" s="145" t="s">
        <v>177</v>
      </c>
      <c r="E208" s="150" t="s">
        <v>19</v>
      </c>
      <c r="F208" s="151" t="s">
        <v>321</v>
      </c>
      <c r="H208" s="152">
        <v>604.38499999999999</v>
      </c>
      <c r="I208" s="153"/>
      <c r="L208" s="149"/>
      <c r="M208" s="154"/>
      <c r="T208" s="155"/>
      <c r="AT208" s="150" t="s">
        <v>177</v>
      </c>
      <c r="AU208" s="150" t="s">
        <v>84</v>
      </c>
      <c r="AV208" s="12" t="s">
        <v>84</v>
      </c>
      <c r="AW208" s="12" t="s">
        <v>35</v>
      </c>
      <c r="AX208" s="12" t="s">
        <v>74</v>
      </c>
      <c r="AY208" s="150" t="s">
        <v>169</v>
      </c>
    </row>
    <row r="209" spans="2:65" s="13" customFormat="1">
      <c r="B209" s="156"/>
      <c r="D209" s="145" t="s">
        <v>177</v>
      </c>
      <c r="E209" s="157" t="s">
        <v>19</v>
      </c>
      <c r="F209" s="158" t="s">
        <v>179</v>
      </c>
      <c r="H209" s="159">
        <v>604.38499999999999</v>
      </c>
      <c r="I209" s="160"/>
      <c r="L209" s="156"/>
      <c r="M209" s="161"/>
      <c r="T209" s="162"/>
      <c r="AT209" s="157" t="s">
        <v>177</v>
      </c>
      <c r="AU209" s="157" t="s">
        <v>84</v>
      </c>
      <c r="AV209" s="13" t="s">
        <v>175</v>
      </c>
      <c r="AW209" s="13" t="s">
        <v>35</v>
      </c>
      <c r="AX209" s="13" t="s">
        <v>82</v>
      </c>
      <c r="AY209" s="157" t="s">
        <v>169</v>
      </c>
    </row>
    <row r="210" spans="2:65" s="1" customFormat="1" ht="16.5" customHeight="1">
      <c r="B210" s="31"/>
      <c r="C210" s="131" t="s">
        <v>259</v>
      </c>
      <c r="D210" s="131" t="s">
        <v>171</v>
      </c>
      <c r="E210" s="132" t="s">
        <v>322</v>
      </c>
      <c r="F210" s="133" t="s">
        <v>323</v>
      </c>
      <c r="G210" s="134" t="s">
        <v>253</v>
      </c>
      <c r="H210" s="135">
        <v>604.38499999999999</v>
      </c>
      <c r="I210" s="136"/>
      <c r="J210" s="137">
        <f>ROUND(I210*H210,2)</f>
        <v>0</v>
      </c>
      <c r="K210" s="138"/>
      <c r="L210" s="31"/>
      <c r="M210" s="139" t="s">
        <v>19</v>
      </c>
      <c r="N210" s="140" t="s">
        <v>45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234</v>
      </c>
      <c r="AT210" s="143" t="s">
        <v>171</v>
      </c>
      <c r="AU210" s="143" t="s">
        <v>84</v>
      </c>
      <c r="AY210" s="16" t="s">
        <v>169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6" t="s">
        <v>82</v>
      </c>
      <c r="BK210" s="144">
        <f>ROUND(I210*H210,2)</f>
        <v>0</v>
      </c>
      <c r="BL210" s="16" t="s">
        <v>234</v>
      </c>
      <c r="BM210" s="143" t="s">
        <v>324</v>
      </c>
    </row>
    <row r="211" spans="2:65" s="1" customFormat="1">
      <c r="B211" s="31"/>
      <c r="D211" s="145" t="s">
        <v>176</v>
      </c>
      <c r="F211" s="146" t="s">
        <v>323</v>
      </c>
      <c r="I211" s="147"/>
      <c r="L211" s="31"/>
      <c r="M211" s="148"/>
      <c r="T211" s="52"/>
      <c r="AT211" s="16" t="s">
        <v>176</v>
      </c>
      <c r="AU211" s="16" t="s">
        <v>84</v>
      </c>
    </row>
    <row r="212" spans="2:65" s="1" customFormat="1" ht="16.5" customHeight="1">
      <c r="B212" s="31"/>
      <c r="C212" s="131" t="s">
        <v>325</v>
      </c>
      <c r="D212" s="131" t="s">
        <v>171</v>
      </c>
      <c r="E212" s="132" t="s">
        <v>326</v>
      </c>
      <c r="F212" s="133" t="s">
        <v>327</v>
      </c>
      <c r="G212" s="134" t="s">
        <v>253</v>
      </c>
      <c r="H212" s="135">
        <v>604.38499999999999</v>
      </c>
      <c r="I212" s="136"/>
      <c r="J212" s="137">
        <f>ROUND(I212*H212,2)</f>
        <v>0</v>
      </c>
      <c r="K212" s="138"/>
      <c r="L212" s="31"/>
      <c r="M212" s="139" t="s">
        <v>19</v>
      </c>
      <c r="N212" s="140" t="s">
        <v>45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234</v>
      </c>
      <c r="AT212" s="143" t="s">
        <v>171</v>
      </c>
      <c r="AU212" s="143" t="s">
        <v>84</v>
      </c>
      <c r="AY212" s="16" t="s">
        <v>169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6" t="s">
        <v>82</v>
      </c>
      <c r="BK212" s="144">
        <f>ROUND(I212*H212,2)</f>
        <v>0</v>
      </c>
      <c r="BL212" s="16" t="s">
        <v>234</v>
      </c>
      <c r="BM212" s="143" t="s">
        <v>328</v>
      </c>
    </row>
    <row r="213" spans="2:65" s="1" customFormat="1">
      <c r="B213" s="31"/>
      <c r="D213" s="145" t="s">
        <v>176</v>
      </c>
      <c r="F213" s="146" t="s">
        <v>327</v>
      </c>
      <c r="I213" s="147"/>
      <c r="L213" s="31"/>
      <c r="M213" s="148"/>
      <c r="T213" s="52"/>
      <c r="AT213" s="16" t="s">
        <v>176</v>
      </c>
      <c r="AU213" s="16" t="s">
        <v>84</v>
      </c>
    </row>
    <row r="214" spans="2:65" s="1" customFormat="1" ht="16.5" customHeight="1">
      <c r="B214" s="31"/>
      <c r="C214" s="131" t="s">
        <v>263</v>
      </c>
      <c r="D214" s="131" t="s">
        <v>171</v>
      </c>
      <c r="E214" s="132" t="s">
        <v>329</v>
      </c>
      <c r="F214" s="133" t="s">
        <v>330</v>
      </c>
      <c r="G214" s="134" t="s">
        <v>331</v>
      </c>
      <c r="H214" s="184"/>
      <c r="I214" s="136"/>
      <c r="J214" s="137">
        <f>ROUND(I214*H214,2)</f>
        <v>0</v>
      </c>
      <c r="K214" s="138"/>
      <c r="L214" s="31"/>
      <c r="M214" s="139" t="s">
        <v>19</v>
      </c>
      <c r="N214" s="140" t="s">
        <v>45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234</v>
      </c>
      <c r="AT214" s="143" t="s">
        <v>171</v>
      </c>
      <c r="AU214" s="143" t="s">
        <v>84</v>
      </c>
      <c r="AY214" s="16" t="s">
        <v>169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6" t="s">
        <v>82</v>
      </c>
      <c r="BK214" s="144">
        <f>ROUND(I214*H214,2)</f>
        <v>0</v>
      </c>
      <c r="BL214" s="16" t="s">
        <v>234</v>
      </c>
      <c r="BM214" s="143" t="s">
        <v>332</v>
      </c>
    </row>
    <row r="215" spans="2:65" s="1" customFormat="1">
      <c r="B215" s="31"/>
      <c r="D215" s="145" t="s">
        <v>176</v>
      </c>
      <c r="F215" s="146" t="s">
        <v>330</v>
      </c>
      <c r="I215" s="147"/>
      <c r="L215" s="31"/>
      <c r="M215" s="148"/>
      <c r="T215" s="52"/>
      <c r="AT215" s="16" t="s">
        <v>176</v>
      </c>
      <c r="AU215" s="16" t="s">
        <v>84</v>
      </c>
    </row>
    <row r="216" spans="2:65" s="11" customFormat="1" ht="22.7" customHeight="1">
      <c r="B216" s="119"/>
      <c r="D216" s="120" t="s">
        <v>73</v>
      </c>
      <c r="E216" s="129" t="s">
        <v>333</v>
      </c>
      <c r="F216" s="129" t="s">
        <v>334</v>
      </c>
      <c r="I216" s="122"/>
      <c r="J216" s="130">
        <f>BK216</f>
        <v>0</v>
      </c>
      <c r="L216" s="119"/>
      <c r="M216" s="124"/>
      <c r="P216" s="125">
        <f>SUM(P217:P223)</f>
        <v>0</v>
      </c>
      <c r="R216" s="125">
        <f>SUM(R217:R223)</f>
        <v>0</v>
      </c>
      <c r="T216" s="126">
        <f>SUM(T217:T223)</f>
        <v>0</v>
      </c>
      <c r="AR216" s="120" t="s">
        <v>84</v>
      </c>
      <c r="AT216" s="127" t="s">
        <v>73</v>
      </c>
      <c r="AU216" s="127" t="s">
        <v>82</v>
      </c>
      <c r="AY216" s="120" t="s">
        <v>169</v>
      </c>
      <c r="BK216" s="128">
        <f>SUM(BK217:BK223)</f>
        <v>0</v>
      </c>
    </row>
    <row r="217" spans="2:65" s="1" customFormat="1" ht="21.75" customHeight="1">
      <c r="B217" s="31"/>
      <c r="C217" s="131" t="s">
        <v>335</v>
      </c>
      <c r="D217" s="131" t="s">
        <v>171</v>
      </c>
      <c r="E217" s="132" t="s">
        <v>336</v>
      </c>
      <c r="F217" s="133" t="s">
        <v>337</v>
      </c>
      <c r="G217" s="134" t="s">
        <v>253</v>
      </c>
      <c r="H217" s="135">
        <v>874.34</v>
      </c>
      <c r="I217" s="136"/>
      <c r="J217" s="137">
        <f>ROUND(I217*H217,2)</f>
        <v>0</v>
      </c>
      <c r="K217" s="138"/>
      <c r="L217" s="31"/>
      <c r="M217" s="139" t="s">
        <v>19</v>
      </c>
      <c r="N217" s="140" t="s">
        <v>45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234</v>
      </c>
      <c r="AT217" s="143" t="s">
        <v>171</v>
      </c>
      <c r="AU217" s="143" t="s">
        <v>84</v>
      </c>
      <c r="AY217" s="16" t="s">
        <v>169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6" t="s">
        <v>82</v>
      </c>
      <c r="BK217" s="144">
        <f>ROUND(I217*H217,2)</f>
        <v>0</v>
      </c>
      <c r="BL217" s="16" t="s">
        <v>234</v>
      </c>
      <c r="BM217" s="143" t="s">
        <v>338</v>
      </c>
    </row>
    <row r="218" spans="2:65" s="1" customFormat="1">
      <c r="B218" s="31"/>
      <c r="D218" s="145" t="s">
        <v>176</v>
      </c>
      <c r="F218" s="146" t="s">
        <v>337</v>
      </c>
      <c r="I218" s="147"/>
      <c r="L218" s="31"/>
      <c r="M218" s="148"/>
      <c r="T218" s="52"/>
      <c r="AT218" s="16" t="s">
        <v>176</v>
      </c>
      <c r="AU218" s="16" t="s">
        <v>84</v>
      </c>
    </row>
    <row r="219" spans="2:65" s="12" customFormat="1">
      <c r="B219" s="149"/>
      <c r="D219" s="145" t="s">
        <v>177</v>
      </c>
      <c r="E219" s="150" t="s">
        <v>19</v>
      </c>
      <c r="F219" s="151" t="s">
        <v>339</v>
      </c>
      <c r="H219" s="152">
        <v>437.17</v>
      </c>
      <c r="I219" s="153"/>
      <c r="L219" s="149"/>
      <c r="M219" s="154"/>
      <c r="T219" s="155"/>
      <c r="AT219" s="150" t="s">
        <v>177</v>
      </c>
      <c r="AU219" s="150" t="s">
        <v>84</v>
      </c>
      <c r="AV219" s="12" t="s">
        <v>84</v>
      </c>
      <c r="AW219" s="12" t="s">
        <v>35</v>
      </c>
      <c r="AX219" s="12" t="s">
        <v>74</v>
      </c>
      <c r="AY219" s="150" t="s">
        <v>169</v>
      </c>
    </row>
    <row r="220" spans="2:65" s="12" customFormat="1">
      <c r="B220" s="149"/>
      <c r="D220" s="145" t="s">
        <v>177</v>
      </c>
      <c r="E220" s="150" t="s">
        <v>19</v>
      </c>
      <c r="F220" s="151" t="s">
        <v>340</v>
      </c>
      <c r="H220" s="152">
        <v>437.17</v>
      </c>
      <c r="I220" s="153"/>
      <c r="L220" s="149"/>
      <c r="M220" s="154"/>
      <c r="T220" s="155"/>
      <c r="AT220" s="150" t="s">
        <v>177</v>
      </c>
      <c r="AU220" s="150" t="s">
        <v>84</v>
      </c>
      <c r="AV220" s="12" t="s">
        <v>84</v>
      </c>
      <c r="AW220" s="12" t="s">
        <v>35</v>
      </c>
      <c r="AX220" s="12" t="s">
        <v>74</v>
      </c>
      <c r="AY220" s="150" t="s">
        <v>169</v>
      </c>
    </row>
    <row r="221" spans="2:65" s="13" customFormat="1">
      <c r="B221" s="156"/>
      <c r="D221" s="145" t="s">
        <v>177</v>
      </c>
      <c r="E221" s="157" t="s">
        <v>19</v>
      </c>
      <c r="F221" s="158" t="s">
        <v>179</v>
      </c>
      <c r="H221" s="159">
        <v>874.34</v>
      </c>
      <c r="I221" s="160"/>
      <c r="L221" s="156"/>
      <c r="M221" s="161"/>
      <c r="T221" s="162"/>
      <c r="AT221" s="157" t="s">
        <v>177</v>
      </c>
      <c r="AU221" s="157" t="s">
        <v>84</v>
      </c>
      <c r="AV221" s="13" t="s">
        <v>175</v>
      </c>
      <c r="AW221" s="13" t="s">
        <v>35</v>
      </c>
      <c r="AX221" s="13" t="s">
        <v>82</v>
      </c>
      <c r="AY221" s="157" t="s">
        <v>169</v>
      </c>
    </row>
    <row r="222" spans="2:65" s="1" customFormat="1" ht="16.5" customHeight="1">
      <c r="B222" s="31"/>
      <c r="C222" s="131" t="s">
        <v>267</v>
      </c>
      <c r="D222" s="131" t="s">
        <v>171</v>
      </c>
      <c r="E222" s="132" t="s">
        <v>341</v>
      </c>
      <c r="F222" s="133" t="s">
        <v>342</v>
      </c>
      <c r="G222" s="134" t="s">
        <v>331</v>
      </c>
      <c r="H222" s="184"/>
      <c r="I222" s="136"/>
      <c r="J222" s="137">
        <f>ROUND(I222*H222,2)</f>
        <v>0</v>
      </c>
      <c r="K222" s="138"/>
      <c r="L222" s="31"/>
      <c r="M222" s="139" t="s">
        <v>19</v>
      </c>
      <c r="N222" s="140" t="s">
        <v>45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234</v>
      </c>
      <c r="AT222" s="143" t="s">
        <v>171</v>
      </c>
      <c r="AU222" s="143" t="s">
        <v>84</v>
      </c>
      <c r="AY222" s="16" t="s">
        <v>169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6" t="s">
        <v>82</v>
      </c>
      <c r="BK222" s="144">
        <f>ROUND(I222*H222,2)</f>
        <v>0</v>
      </c>
      <c r="BL222" s="16" t="s">
        <v>234</v>
      </c>
      <c r="BM222" s="143" t="s">
        <v>211</v>
      </c>
    </row>
    <row r="223" spans="2:65" s="1" customFormat="1">
      <c r="B223" s="31"/>
      <c r="D223" s="145" t="s">
        <v>176</v>
      </c>
      <c r="F223" s="146" t="s">
        <v>342</v>
      </c>
      <c r="I223" s="147"/>
      <c r="L223" s="31"/>
      <c r="M223" s="148"/>
      <c r="T223" s="52"/>
      <c r="AT223" s="16" t="s">
        <v>176</v>
      </c>
      <c r="AU223" s="16" t="s">
        <v>84</v>
      </c>
    </row>
    <row r="224" spans="2:65" s="11" customFormat="1" ht="22.7" customHeight="1">
      <c r="B224" s="119"/>
      <c r="D224" s="120" t="s">
        <v>73</v>
      </c>
      <c r="E224" s="129" t="s">
        <v>343</v>
      </c>
      <c r="F224" s="129" t="s">
        <v>344</v>
      </c>
      <c r="I224" s="122"/>
      <c r="J224" s="130">
        <f>BK224</f>
        <v>0</v>
      </c>
      <c r="L224" s="119"/>
      <c r="M224" s="124"/>
      <c r="P224" s="125">
        <f>SUM(P225:P247)</f>
        <v>0</v>
      </c>
      <c r="R224" s="125">
        <f>SUM(R225:R247)</f>
        <v>0</v>
      </c>
      <c r="T224" s="126">
        <f>SUM(T225:T247)</f>
        <v>0</v>
      </c>
      <c r="AR224" s="120" t="s">
        <v>84</v>
      </c>
      <c r="AT224" s="127" t="s">
        <v>73</v>
      </c>
      <c r="AU224" s="127" t="s">
        <v>82</v>
      </c>
      <c r="AY224" s="120" t="s">
        <v>169</v>
      </c>
      <c r="BK224" s="128">
        <f>SUM(BK225:BK247)</f>
        <v>0</v>
      </c>
    </row>
    <row r="225" spans="2:65" s="1" customFormat="1" ht="16.5" customHeight="1">
      <c r="B225" s="31"/>
      <c r="C225" s="131" t="s">
        <v>345</v>
      </c>
      <c r="D225" s="131" t="s">
        <v>171</v>
      </c>
      <c r="E225" s="132" t="s">
        <v>346</v>
      </c>
      <c r="F225" s="133" t="s">
        <v>347</v>
      </c>
      <c r="G225" s="134" t="s">
        <v>196</v>
      </c>
      <c r="H225" s="135">
        <v>110</v>
      </c>
      <c r="I225" s="136"/>
      <c r="J225" s="137">
        <f>ROUND(I225*H225,2)</f>
        <v>0</v>
      </c>
      <c r="K225" s="138"/>
      <c r="L225" s="31"/>
      <c r="M225" s="139" t="s">
        <v>19</v>
      </c>
      <c r="N225" s="140" t="s">
        <v>45</v>
      </c>
      <c r="P225" s="141">
        <f>O225*H225</f>
        <v>0</v>
      </c>
      <c r="Q225" s="141">
        <v>0</v>
      </c>
      <c r="R225" s="141">
        <f>Q225*H225</f>
        <v>0</v>
      </c>
      <c r="S225" s="141">
        <v>0</v>
      </c>
      <c r="T225" s="142">
        <f>S225*H225</f>
        <v>0</v>
      </c>
      <c r="AR225" s="143" t="s">
        <v>234</v>
      </c>
      <c r="AT225" s="143" t="s">
        <v>171</v>
      </c>
      <c r="AU225" s="143" t="s">
        <v>84</v>
      </c>
      <c r="AY225" s="16" t="s">
        <v>169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6" t="s">
        <v>82</v>
      </c>
      <c r="BK225" s="144">
        <f>ROUND(I225*H225,2)</f>
        <v>0</v>
      </c>
      <c r="BL225" s="16" t="s">
        <v>234</v>
      </c>
      <c r="BM225" s="143" t="s">
        <v>224</v>
      </c>
    </row>
    <row r="226" spans="2:65" s="1" customFormat="1">
      <c r="B226" s="31"/>
      <c r="D226" s="145" t="s">
        <v>176</v>
      </c>
      <c r="F226" s="146" t="s">
        <v>347</v>
      </c>
      <c r="I226" s="147"/>
      <c r="L226" s="31"/>
      <c r="M226" s="148"/>
      <c r="T226" s="52"/>
      <c r="AT226" s="16" t="s">
        <v>176</v>
      </c>
      <c r="AU226" s="16" t="s">
        <v>84</v>
      </c>
    </row>
    <row r="227" spans="2:65" s="12" customFormat="1">
      <c r="B227" s="149"/>
      <c r="D227" s="145" t="s">
        <v>177</v>
      </c>
      <c r="E227" s="150" t="s">
        <v>19</v>
      </c>
      <c r="F227" s="151" t="s">
        <v>348</v>
      </c>
      <c r="H227" s="152">
        <v>110</v>
      </c>
      <c r="I227" s="153"/>
      <c r="L227" s="149"/>
      <c r="M227" s="154"/>
      <c r="T227" s="155"/>
      <c r="AT227" s="150" t="s">
        <v>177</v>
      </c>
      <c r="AU227" s="150" t="s">
        <v>84</v>
      </c>
      <c r="AV227" s="12" t="s">
        <v>84</v>
      </c>
      <c r="AW227" s="12" t="s">
        <v>35</v>
      </c>
      <c r="AX227" s="12" t="s">
        <v>74</v>
      </c>
      <c r="AY227" s="150" t="s">
        <v>169</v>
      </c>
    </row>
    <row r="228" spans="2:65" s="13" customFormat="1">
      <c r="B228" s="156"/>
      <c r="D228" s="145" t="s">
        <v>177</v>
      </c>
      <c r="E228" s="157" t="s">
        <v>19</v>
      </c>
      <c r="F228" s="158" t="s">
        <v>179</v>
      </c>
      <c r="H228" s="159">
        <v>110</v>
      </c>
      <c r="I228" s="160"/>
      <c r="L228" s="156"/>
      <c r="M228" s="161"/>
      <c r="T228" s="162"/>
      <c r="AT228" s="157" t="s">
        <v>177</v>
      </c>
      <c r="AU228" s="157" t="s">
        <v>84</v>
      </c>
      <c r="AV228" s="13" t="s">
        <v>175</v>
      </c>
      <c r="AW228" s="13" t="s">
        <v>35</v>
      </c>
      <c r="AX228" s="13" t="s">
        <v>82</v>
      </c>
      <c r="AY228" s="157" t="s">
        <v>169</v>
      </c>
    </row>
    <row r="229" spans="2:65" s="1" customFormat="1" ht="16.5" customHeight="1">
      <c r="B229" s="31"/>
      <c r="C229" s="131" t="s">
        <v>274</v>
      </c>
      <c r="D229" s="131" t="s">
        <v>171</v>
      </c>
      <c r="E229" s="132" t="s">
        <v>349</v>
      </c>
      <c r="F229" s="133" t="s">
        <v>350</v>
      </c>
      <c r="G229" s="134" t="s">
        <v>196</v>
      </c>
      <c r="H229" s="135">
        <v>1005</v>
      </c>
      <c r="I229" s="136"/>
      <c r="J229" s="137">
        <f>ROUND(I229*H229,2)</f>
        <v>0</v>
      </c>
      <c r="K229" s="138"/>
      <c r="L229" s="31"/>
      <c r="M229" s="139" t="s">
        <v>19</v>
      </c>
      <c r="N229" s="140" t="s">
        <v>45</v>
      </c>
      <c r="P229" s="141">
        <f>O229*H229</f>
        <v>0</v>
      </c>
      <c r="Q229" s="141">
        <v>0</v>
      </c>
      <c r="R229" s="141">
        <f>Q229*H229</f>
        <v>0</v>
      </c>
      <c r="S229" s="141">
        <v>0</v>
      </c>
      <c r="T229" s="142">
        <f>S229*H229</f>
        <v>0</v>
      </c>
      <c r="AR229" s="143" t="s">
        <v>234</v>
      </c>
      <c r="AT229" s="143" t="s">
        <v>171</v>
      </c>
      <c r="AU229" s="143" t="s">
        <v>84</v>
      </c>
      <c r="AY229" s="16" t="s">
        <v>169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6" t="s">
        <v>82</v>
      </c>
      <c r="BK229" s="144">
        <f>ROUND(I229*H229,2)</f>
        <v>0</v>
      </c>
      <c r="BL229" s="16" t="s">
        <v>234</v>
      </c>
      <c r="BM229" s="143" t="s">
        <v>351</v>
      </c>
    </row>
    <row r="230" spans="2:65" s="1" customFormat="1">
      <c r="B230" s="31"/>
      <c r="D230" s="145" t="s">
        <v>176</v>
      </c>
      <c r="F230" s="146" t="s">
        <v>350</v>
      </c>
      <c r="I230" s="147"/>
      <c r="L230" s="31"/>
      <c r="M230" s="148"/>
      <c r="T230" s="52"/>
      <c r="AT230" s="16" t="s">
        <v>176</v>
      </c>
      <c r="AU230" s="16" t="s">
        <v>84</v>
      </c>
    </row>
    <row r="231" spans="2:65" s="12" customFormat="1">
      <c r="B231" s="149"/>
      <c r="D231" s="145" t="s">
        <v>177</v>
      </c>
      <c r="E231" s="150" t="s">
        <v>19</v>
      </c>
      <c r="F231" s="151" t="s">
        <v>352</v>
      </c>
      <c r="H231" s="152">
        <v>96</v>
      </c>
      <c r="I231" s="153"/>
      <c r="L231" s="149"/>
      <c r="M231" s="154"/>
      <c r="T231" s="155"/>
      <c r="AT231" s="150" t="s">
        <v>177</v>
      </c>
      <c r="AU231" s="150" t="s">
        <v>84</v>
      </c>
      <c r="AV231" s="12" t="s">
        <v>84</v>
      </c>
      <c r="AW231" s="12" t="s">
        <v>35</v>
      </c>
      <c r="AX231" s="12" t="s">
        <v>74</v>
      </c>
      <c r="AY231" s="150" t="s">
        <v>169</v>
      </c>
    </row>
    <row r="232" spans="2:65" s="12" customFormat="1">
      <c r="B232" s="149"/>
      <c r="D232" s="145" t="s">
        <v>177</v>
      </c>
      <c r="E232" s="150" t="s">
        <v>19</v>
      </c>
      <c r="F232" s="151" t="s">
        <v>353</v>
      </c>
      <c r="H232" s="152">
        <v>102</v>
      </c>
      <c r="I232" s="153"/>
      <c r="L232" s="149"/>
      <c r="M232" s="154"/>
      <c r="T232" s="155"/>
      <c r="AT232" s="150" t="s">
        <v>177</v>
      </c>
      <c r="AU232" s="150" t="s">
        <v>84</v>
      </c>
      <c r="AV232" s="12" t="s">
        <v>84</v>
      </c>
      <c r="AW232" s="12" t="s">
        <v>35</v>
      </c>
      <c r="AX232" s="12" t="s">
        <v>74</v>
      </c>
      <c r="AY232" s="150" t="s">
        <v>169</v>
      </c>
    </row>
    <row r="233" spans="2:65" s="12" customFormat="1">
      <c r="B233" s="149"/>
      <c r="D233" s="145" t="s">
        <v>177</v>
      </c>
      <c r="E233" s="150" t="s">
        <v>19</v>
      </c>
      <c r="F233" s="151" t="s">
        <v>354</v>
      </c>
      <c r="H233" s="152">
        <v>153.6</v>
      </c>
      <c r="I233" s="153"/>
      <c r="L233" s="149"/>
      <c r="M233" s="154"/>
      <c r="T233" s="155"/>
      <c r="AT233" s="150" t="s">
        <v>177</v>
      </c>
      <c r="AU233" s="150" t="s">
        <v>84</v>
      </c>
      <c r="AV233" s="12" t="s">
        <v>84</v>
      </c>
      <c r="AW233" s="12" t="s">
        <v>35</v>
      </c>
      <c r="AX233" s="12" t="s">
        <v>74</v>
      </c>
      <c r="AY233" s="150" t="s">
        <v>169</v>
      </c>
    </row>
    <row r="234" spans="2:65" s="14" customFormat="1">
      <c r="B234" s="166"/>
      <c r="D234" s="145" t="s">
        <v>177</v>
      </c>
      <c r="E234" s="167" t="s">
        <v>19</v>
      </c>
      <c r="F234" s="168" t="s">
        <v>355</v>
      </c>
      <c r="H234" s="167" t="s">
        <v>19</v>
      </c>
      <c r="I234" s="169"/>
      <c r="L234" s="166"/>
      <c r="M234" s="170"/>
      <c r="T234" s="171"/>
      <c r="AT234" s="167" t="s">
        <v>177</v>
      </c>
      <c r="AU234" s="167" t="s">
        <v>84</v>
      </c>
      <c r="AV234" s="14" t="s">
        <v>82</v>
      </c>
      <c r="AW234" s="14" t="s">
        <v>35</v>
      </c>
      <c r="AX234" s="14" t="s">
        <v>74</v>
      </c>
      <c r="AY234" s="167" t="s">
        <v>169</v>
      </c>
    </row>
    <row r="235" spans="2:65" s="12" customFormat="1">
      <c r="B235" s="149"/>
      <c r="D235" s="145" t="s">
        <v>177</v>
      </c>
      <c r="E235" s="150" t="s">
        <v>19</v>
      </c>
      <c r="F235" s="151" t="s">
        <v>356</v>
      </c>
      <c r="H235" s="152">
        <v>621.4</v>
      </c>
      <c r="I235" s="153"/>
      <c r="L235" s="149"/>
      <c r="M235" s="154"/>
      <c r="T235" s="155"/>
      <c r="AT235" s="150" t="s">
        <v>177</v>
      </c>
      <c r="AU235" s="150" t="s">
        <v>84</v>
      </c>
      <c r="AV235" s="12" t="s">
        <v>84</v>
      </c>
      <c r="AW235" s="12" t="s">
        <v>35</v>
      </c>
      <c r="AX235" s="12" t="s">
        <v>74</v>
      </c>
      <c r="AY235" s="150" t="s">
        <v>169</v>
      </c>
    </row>
    <row r="236" spans="2:65" s="12" customFormat="1">
      <c r="B236" s="149"/>
      <c r="D236" s="145" t="s">
        <v>177</v>
      </c>
      <c r="E236" s="150" t="s">
        <v>19</v>
      </c>
      <c r="F236" s="151" t="s">
        <v>357</v>
      </c>
      <c r="H236" s="152">
        <v>32</v>
      </c>
      <c r="I236" s="153"/>
      <c r="L236" s="149"/>
      <c r="M236" s="154"/>
      <c r="T236" s="155"/>
      <c r="AT236" s="150" t="s">
        <v>177</v>
      </c>
      <c r="AU236" s="150" t="s">
        <v>84</v>
      </c>
      <c r="AV236" s="12" t="s">
        <v>84</v>
      </c>
      <c r="AW236" s="12" t="s">
        <v>35</v>
      </c>
      <c r="AX236" s="12" t="s">
        <v>74</v>
      </c>
      <c r="AY236" s="150" t="s">
        <v>169</v>
      </c>
    </row>
    <row r="237" spans="2:65" s="13" customFormat="1">
      <c r="B237" s="156"/>
      <c r="D237" s="145" t="s">
        <v>177</v>
      </c>
      <c r="E237" s="157" t="s">
        <v>19</v>
      </c>
      <c r="F237" s="158" t="s">
        <v>179</v>
      </c>
      <c r="H237" s="159">
        <v>1005</v>
      </c>
      <c r="I237" s="160"/>
      <c r="L237" s="156"/>
      <c r="M237" s="161"/>
      <c r="T237" s="162"/>
      <c r="AT237" s="157" t="s">
        <v>177</v>
      </c>
      <c r="AU237" s="157" t="s">
        <v>84</v>
      </c>
      <c r="AV237" s="13" t="s">
        <v>175</v>
      </c>
      <c r="AW237" s="13" t="s">
        <v>35</v>
      </c>
      <c r="AX237" s="13" t="s">
        <v>82</v>
      </c>
      <c r="AY237" s="157" t="s">
        <v>169</v>
      </c>
    </row>
    <row r="238" spans="2:65" s="1" customFormat="1" ht="16.5" customHeight="1">
      <c r="B238" s="31"/>
      <c r="C238" s="131" t="s">
        <v>358</v>
      </c>
      <c r="D238" s="131" t="s">
        <v>171</v>
      </c>
      <c r="E238" s="132" t="s">
        <v>359</v>
      </c>
      <c r="F238" s="133" t="s">
        <v>360</v>
      </c>
      <c r="G238" s="134" t="s">
        <v>253</v>
      </c>
      <c r="H238" s="135">
        <v>600.48500000000001</v>
      </c>
      <c r="I238" s="136"/>
      <c r="J238" s="137">
        <f>ROUND(I238*H238,2)</f>
        <v>0</v>
      </c>
      <c r="K238" s="138"/>
      <c r="L238" s="31"/>
      <c r="M238" s="139" t="s">
        <v>19</v>
      </c>
      <c r="N238" s="140" t="s">
        <v>45</v>
      </c>
      <c r="P238" s="141">
        <f>O238*H238</f>
        <v>0</v>
      </c>
      <c r="Q238" s="141">
        <v>0</v>
      </c>
      <c r="R238" s="141">
        <f>Q238*H238</f>
        <v>0</v>
      </c>
      <c r="S238" s="141">
        <v>0</v>
      </c>
      <c r="T238" s="142">
        <f>S238*H238</f>
        <v>0</v>
      </c>
      <c r="AR238" s="143" t="s">
        <v>234</v>
      </c>
      <c r="AT238" s="143" t="s">
        <v>171</v>
      </c>
      <c r="AU238" s="143" t="s">
        <v>84</v>
      </c>
      <c r="AY238" s="16" t="s">
        <v>169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6" t="s">
        <v>82</v>
      </c>
      <c r="BK238" s="144">
        <f>ROUND(I238*H238,2)</f>
        <v>0</v>
      </c>
      <c r="BL238" s="16" t="s">
        <v>234</v>
      </c>
      <c r="BM238" s="143" t="s">
        <v>361</v>
      </c>
    </row>
    <row r="239" spans="2:65" s="1" customFormat="1">
      <c r="B239" s="31"/>
      <c r="D239" s="145" t="s">
        <v>176</v>
      </c>
      <c r="F239" s="146" t="s">
        <v>360</v>
      </c>
      <c r="I239" s="147"/>
      <c r="L239" s="31"/>
      <c r="M239" s="148"/>
      <c r="T239" s="52"/>
      <c r="AT239" s="16" t="s">
        <v>176</v>
      </c>
      <c r="AU239" s="16" t="s">
        <v>84</v>
      </c>
    </row>
    <row r="240" spans="2:65" s="12" customFormat="1">
      <c r="B240" s="149"/>
      <c r="D240" s="145" t="s">
        <v>177</v>
      </c>
      <c r="E240" s="150" t="s">
        <v>19</v>
      </c>
      <c r="F240" s="151" t="s">
        <v>362</v>
      </c>
      <c r="H240" s="152">
        <v>600.48500000000001</v>
      </c>
      <c r="I240" s="153"/>
      <c r="L240" s="149"/>
      <c r="M240" s="154"/>
      <c r="T240" s="155"/>
      <c r="AT240" s="150" t="s">
        <v>177</v>
      </c>
      <c r="AU240" s="150" t="s">
        <v>84</v>
      </c>
      <c r="AV240" s="12" t="s">
        <v>84</v>
      </c>
      <c r="AW240" s="12" t="s">
        <v>35</v>
      </c>
      <c r="AX240" s="12" t="s">
        <v>74</v>
      </c>
      <c r="AY240" s="150" t="s">
        <v>169</v>
      </c>
    </row>
    <row r="241" spans="2:65" s="13" customFormat="1">
      <c r="B241" s="156"/>
      <c r="D241" s="145" t="s">
        <v>177</v>
      </c>
      <c r="E241" s="157" t="s">
        <v>19</v>
      </c>
      <c r="F241" s="158" t="s">
        <v>179</v>
      </c>
      <c r="H241" s="159">
        <v>600.48500000000001</v>
      </c>
      <c r="I241" s="160"/>
      <c r="L241" s="156"/>
      <c r="M241" s="161"/>
      <c r="T241" s="162"/>
      <c r="AT241" s="157" t="s">
        <v>177</v>
      </c>
      <c r="AU241" s="157" t="s">
        <v>84</v>
      </c>
      <c r="AV241" s="13" t="s">
        <v>175</v>
      </c>
      <c r="AW241" s="13" t="s">
        <v>35</v>
      </c>
      <c r="AX241" s="13" t="s">
        <v>82</v>
      </c>
      <c r="AY241" s="157" t="s">
        <v>169</v>
      </c>
    </row>
    <row r="242" spans="2:65" s="1" customFormat="1" ht="16.5" customHeight="1">
      <c r="B242" s="31"/>
      <c r="C242" s="131" t="s">
        <v>278</v>
      </c>
      <c r="D242" s="131" t="s">
        <v>171</v>
      </c>
      <c r="E242" s="132" t="s">
        <v>363</v>
      </c>
      <c r="F242" s="133" t="s">
        <v>364</v>
      </c>
      <c r="G242" s="134" t="s">
        <v>196</v>
      </c>
      <c r="H242" s="135">
        <v>5.3</v>
      </c>
      <c r="I242" s="136"/>
      <c r="J242" s="137">
        <f>ROUND(I242*H242,2)</f>
        <v>0</v>
      </c>
      <c r="K242" s="138"/>
      <c r="L242" s="31"/>
      <c r="M242" s="139" t="s">
        <v>19</v>
      </c>
      <c r="N242" s="140" t="s">
        <v>45</v>
      </c>
      <c r="P242" s="141">
        <f>O242*H242</f>
        <v>0</v>
      </c>
      <c r="Q242" s="141">
        <v>0</v>
      </c>
      <c r="R242" s="141">
        <f>Q242*H242</f>
        <v>0</v>
      </c>
      <c r="S242" s="141">
        <v>0</v>
      </c>
      <c r="T242" s="142">
        <f>S242*H242</f>
        <v>0</v>
      </c>
      <c r="AR242" s="143" t="s">
        <v>234</v>
      </c>
      <c r="AT242" s="143" t="s">
        <v>171</v>
      </c>
      <c r="AU242" s="143" t="s">
        <v>84</v>
      </c>
      <c r="AY242" s="16" t="s">
        <v>169</v>
      </c>
      <c r="BE242" s="144">
        <f>IF(N242="základní",J242,0)</f>
        <v>0</v>
      </c>
      <c r="BF242" s="144">
        <f>IF(N242="snížená",J242,0)</f>
        <v>0</v>
      </c>
      <c r="BG242" s="144">
        <f>IF(N242="zákl. přenesená",J242,0)</f>
        <v>0</v>
      </c>
      <c r="BH242" s="144">
        <f>IF(N242="sníž. přenesená",J242,0)</f>
        <v>0</v>
      </c>
      <c r="BI242" s="144">
        <f>IF(N242="nulová",J242,0)</f>
        <v>0</v>
      </c>
      <c r="BJ242" s="16" t="s">
        <v>82</v>
      </c>
      <c r="BK242" s="144">
        <f>ROUND(I242*H242,2)</f>
        <v>0</v>
      </c>
      <c r="BL242" s="16" t="s">
        <v>234</v>
      </c>
      <c r="BM242" s="143" t="s">
        <v>365</v>
      </c>
    </row>
    <row r="243" spans="2:65" s="1" customFormat="1">
      <c r="B243" s="31"/>
      <c r="D243" s="145" t="s">
        <v>176</v>
      </c>
      <c r="F243" s="146" t="s">
        <v>364</v>
      </c>
      <c r="I243" s="147"/>
      <c r="L243" s="31"/>
      <c r="M243" s="148"/>
      <c r="T243" s="52"/>
      <c r="AT243" s="16" t="s">
        <v>176</v>
      </c>
      <c r="AU243" s="16" t="s">
        <v>84</v>
      </c>
    </row>
    <row r="244" spans="2:65" s="1" customFormat="1" ht="16.5" customHeight="1">
      <c r="B244" s="31"/>
      <c r="C244" s="131" t="s">
        <v>366</v>
      </c>
      <c r="D244" s="131" t="s">
        <v>171</v>
      </c>
      <c r="E244" s="132" t="s">
        <v>367</v>
      </c>
      <c r="F244" s="133" t="s">
        <v>368</v>
      </c>
      <c r="G244" s="134" t="s">
        <v>174</v>
      </c>
      <c r="H244" s="135">
        <v>56</v>
      </c>
      <c r="I244" s="136"/>
      <c r="J244" s="137">
        <f>ROUND(I244*H244,2)</f>
        <v>0</v>
      </c>
      <c r="K244" s="138"/>
      <c r="L244" s="31"/>
      <c r="M244" s="139" t="s">
        <v>19</v>
      </c>
      <c r="N244" s="140" t="s">
        <v>45</v>
      </c>
      <c r="P244" s="141">
        <f>O244*H244</f>
        <v>0</v>
      </c>
      <c r="Q244" s="141">
        <v>0</v>
      </c>
      <c r="R244" s="141">
        <f>Q244*H244</f>
        <v>0</v>
      </c>
      <c r="S244" s="141">
        <v>0</v>
      </c>
      <c r="T244" s="142">
        <f>S244*H244</f>
        <v>0</v>
      </c>
      <c r="AR244" s="143" t="s">
        <v>234</v>
      </c>
      <c r="AT244" s="143" t="s">
        <v>171</v>
      </c>
      <c r="AU244" s="143" t="s">
        <v>84</v>
      </c>
      <c r="AY244" s="16" t="s">
        <v>169</v>
      </c>
      <c r="BE244" s="144">
        <f>IF(N244="základní",J244,0)</f>
        <v>0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6" t="s">
        <v>82</v>
      </c>
      <c r="BK244" s="144">
        <f>ROUND(I244*H244,2)</f>
        <v>0</v>
      </c>
      <c r="BL244" s="16" t="s">
        <v>234</v>
      </c>
      <c r="BM244" s="143" t="s">
        <v>369</v>
      </c>
    </row>
    <row r="245" spans="2:65" s="1" customFormat="1">
      <c r="B245" s="31"/>
      <c r="D245" s="145" t="s">
        <v>176</v>
      </c>
      <c r="F245" s="146" t="s">
        <v>368</v>
      </c>
      <c r="I245" s="147"/>
      <c r="L245" s="31"/>
      <c r="M245" s="148"/>
      <c r="T245" s="52"/>
      <c r="AT245" s="16" t="s">
        <v>176</v>
      </c>
      <c r="AU245" s="16" t="s">
        <v>84</v>
      </c>
    </row>
    <row r="246" spans="2:65" s="1" customFormat="1" ht="16.5" customHeight="1">
      <c r="B246" s="31"/>
      <c r="C246" s="131" t="s">
        <v>281</v>
      </c>
      <c r="D246" s="131" t="s">
        <v>171</v>
      </c>
      <c r="E246" s="132" t="s">
        <v>370</v>
      </c>
      <c r="F246" s="133" t="s">
        <v>371</v>
      </c>
      <c r="G246" s="134" t="s">
        <v>331</v>
      </c>
      <c r="H246" s="184"/>
      <c r="I246" s="136"/>
      <c r="J246" s="137">
        <f>ROUND(I246*H246,2)</f>
        <v>0</v>
      </c>
      <c r="K246" s="138"/>
      <c r="L246" s="31"/>
      <c r="M246" s="139" t="s">
        <v>19</v>
      </c>
      <c r="N246" s="140" t="s">
        <v>45</v>
      </c>
      <c r="P246" s="141">
        <f>O246*H246</f>
        <v>0</v>
      </c>
      <c r="Q246" s="141">
        <v>0</v>
      </c>
      <c r="R246" s="141">
        <f>Q246*H246</f>
        <v>0</v>
      </c>
      <c r="S246" s="141">
        <v>0</v>
      </c>
      <c r="T246" s="142">
        <f>S246*H246</f>
        <v>0</v>
      </c>
      <c r="AR246" s="143" t="s">
        <v>234</v>
      </c>
      <c r="AT246" s="143" t="s">
        <v>171</v>
      </c>
      <c r="AU246" s="143" t="s">
        <v>84</v>
      </c>
      <c r="AY246" s="16" t="s">
        <v>169</v>
      </c>
      <c r="BE246" s="144">
        <f>IF(N246="základní",J246,0)</f>
        <v>0</v>
      </c>
      <c r="BF246" s="144">
        <f>IF(N246="snížená",J246,0)</f>
        <v>0</v>
      </c>
      <c r="BG246" s="144">
        <f>IF(N246="zákl. přenesená",J246,0)</f>
        <v>0</v>
      </c>
      <c r="BH246" s="144">
        <f>IF(N246="sníž. přenesená",J246,0)</f>
        <v>0</v>
      </c>
      <c r="BI246" s="144">
        <f>IF(N246="nulová",J246,0)</f>
        <v>0</v>
      </c>
      <c r="BJ246" s="16" t="s">
        <v>82</v>
      </c>
      <c r="BK246" s="144">
        <f>ROUND(I246*H246,2)</f>
        <v>0</v>
      </c>
      <c r="BL246" s="16" t="s">
        <v>234</v>
      </c>
      <c r="BM246" s="143" t="s">
        <v>372</v>
      </c>
    </row>
    <row r="247" spans="2:65" s="1" customFormat="1">
      <c r="B247" s="31"/>
      <c r="D247" s="145" t="s">
        <v>176</v>
      </c>
      <c r="F247" s="146" t="s">
        <v>371</v>
      </c>
      <c r="I247" s="147"/>
      <c r="L247" s="31"/>
      <c r="M247" s="148"/>
      <c r="T247" s="52"/>
      <c r="AT247" s="16" t="s">
        <v>176</v>
      </c>
      <c r="AU247" s="16" t="s">
        <v>84</v>
      </c>
    </row>
    <row r="248" spans="2:65" s="11" customFormat="1" ht="22.7" customHeight="1">
      <c r="B248" s="119"/>
      <c r="D248" s="120" t="s">
        <v>73</v>
      </c>
      <c r="E248" s="129" t="s">
        <v>373</v>
      </c>
      <c r="F248" s="129" t="s">
        <v>374</v>
      </c>
      <c r="I248" s="122"/>
      <c r="J248" s="130">
        <f>BK248</f>
        <v>0</v>
      </c>
      <c r="L248" s="119"/>
      <c r="M248" s="124"/>
      <c r="P248" s="125">
        <f>SUM(P249:P260)</f>
        <v>0</v>
      </c>
      <c r="R248" s="125">
        <f>SUM(R249:R260)</f>
        <v>0</v>
      </c>
      <c r="T248" s="126">
        <f>SUM(T249:T260)</f>
        <v>0</v>
      </c>
      <c r="AR248" s="120" t="s">
        <v>84</v>
      </c>
      <c r="AT248" s="127" t="s">
        <v>73</v>
      </c>
      <c r="AU248" s="127" t="s">
        <v>82</v>
      </c>
      <c r="AY248" s="120" t="s">
        <v>169</v>
      </c>
      <c r="BK248" s="128">
        <f>SUM(BK249:BK260)</f>
        <v>0</v>
      </c>
    </row>
    <row r="249" spans="2:65" s="1" customFormat="1" ht="16.5" customHeight="1">
      <c r="B249" s="31"/>
      <c r="C249" s="131" t="s">
        <v>375</v>
      </c>
      <c r="D249" s="131" t="s">
        <v>171</v>
      </c>
      <c r="E249" s="132" t="s">
        <v>376</v>
      </c>
      <c r="F249" s="133" t="s">
        <v>377</v>
      </c>
      <c r="G249" s="134" t="s">
        <v>196</v>
      </c>
      <c r="H249" s="135">
        <v>11.5</v>
      </c>
      <c r="I249" s="136"/>
      <c r="J249" s="137">
        <f>ROUND(I249*H249,2)</f>
        <v>0</v>
      </c>
      <c r="K249" s="138"/>
      <c r="L249" s="31"/>
      <c r="M249" s="139" t="s">
        <v>19</v>
      </c>
      <c r="N249" s="140" t="s">
        <v>45</v>
      </c>
      <c r="P249" s="141">
        <f>O249*H249</f>
        <v>0</v>
      </c>
      <c r="Q249" s="141">
        <v>0</v>
      </c>
      <c r="R249" s="141">
        <f>Q249*H249</f>
        <v>0</v>
      </c>
      <c r="S249" s="141">
        <v>0</v>
      </c>
      <c r="T249" s="142">
        <f>S249*H249</f>
        <v>0</v>
      </c>
      <c r="AR249" s="143" t="s">
        <v>234</v>
      </c>
      <c r="AT249" s="143" t="s">
        <v>171</v>
      </c>
      <c r="AU249" s="143" t="s">
        <v>84</v>
      </c>
      <c r="AY249" s="16" t="s">
        <v>169</v>
      </c>
      <c r="BE249" s="144">
        <f>IF(N249="základní",J249,0)</f>
        <v>0</v>
      </c>
      <c r="BF249" s="144">
        <f>IF(N249="snížená",J249,0)</f>
        <v>0</v>
      </c>
      <c r="BG249" s="144">
        <f>IF(N249="zákl. přenesená",J249,0)</f>
        <v>0</v>
      </c>
      <c r="BH249" s="144">
        <f>IF(N249="sníž. přenesená",J249,0)</f>
        <v>0</v>
      </c>
      <c r="BI249" s="144">
        <f>IF(N249="nulová",J249,0)</f>
        <v>0</v>
      </c>
      <c r="BJ249" s="16" t="s">
        <v>82</v>
      </c>
      <c r="BK249" s="144">
        <f>ROUND(I249*H249,2)</f>
        <v>0</v>
      </c>
      <c r="BL249" s="16" t="s">
        <v>234</v>
      </c>
      <c r="BM249" s="143" t="s">
        <v>378</v>
      </c>
    </row>
    <row r="250" spans="2:65" s="1" customFormat="1">
      <c r="B250" s="31"/>
      <c r="D250" s="145" t="s">
        <v>176</v>
      </c>
      <c r="F250" s="146" t="s">
        <v>377</v>
      </c>
      <c r="I250" s="147"/>
      <c r="L250" s="31"/>
      <c r="M250" s="148"/>
      <c r="T250" s="52"/>
      <c r="AT250" s="16" t="s">
        <v>176</v>
      </c>
      <c r="AU250" s="16" t="s">
        <v>84</v>
      </c>
    </row>
    <row r="251" spans="2:65" s="12" customFormat="1">
      <c r="B251" s="149"/>
      <c r="D251" s="145" t="s">
        <v>177</v>
      </c>
      <c r="E251" s="150" t="s">
        <v>19</v>
      </c>
      <c r="F251" s="151" t="s">
        <v>379</v>
      </c>
      <c r="H251" s="152">
        <v>11.5</v>
      </c>
      <c r="I251" s="153"/>
      <c r="L251" s="149"/>
      <c r="M251" s="154"/>
      <c r="T251" s="155"/>
      <c r="AT251" s="150" t="s">
        <v>177</v>
      </c>
      <c r="AU251" s="150" t="s">
        <v>84</v>
      </c>
      <c r="AV251" s="12" t="s">
        <v>84</v>
      </c>
      <c r="AW251" s="12" t="s">
        <v>35</v>
      </c>
      <c r="AX251" s="12" t="s">
        <v>74</v>
      </c>
      <c r="AY251" s="150" t="s">
        <v>169</v>
      </c>
    </row>
    <row r="252" spans="2:65" s="13" customFormat="1">
      <c r="B252" s="156"/>
      <c r="D252" s="145" t="s">
        <v>177</v>
      </c>
      <c r="E252" s="157" t="s">
        <v>19</v>
      </c>
      <c r="F252" s="158" t="s">
        <v>179</v>
      </c>
      <c r="H252" s="159">
        <v>11.5</v>
      </c>
      <c r="I252" s="160"/>
      <c r="L252" s="156"/>
      <c r="M252" s="161"/>
      <c r="T252" s="162"/>
      <c r="AT252" s="157" t="s">
        <v>177</v>
      </c>
      <c r="AU252" s="157" t="s">
        <v>84</v>
      </c>
      <c r="AV252" s="13" t="s">
        <v>175</v>
      </c>
      <c r="AW252" s="13" t="s">
        <v>35</v>
      </c>
      <c r="AX252" s="13" t="s">
        <v>82</v>
      </c>
      <c r="AY252" s="157" t="s">
        <v>169</v>
      </c>
    </row>
    <row r="253" spans="2:65" s="1" customFormat="1" ht="16.5" customHeight="1">
      <c r="B253" s="31"/>
      <c r="C253" s="131" t="s">
        <v>286</v>
      </c>
      <c r="D253" s="131" t="s">
        <v>171</v>
      </c>
      <c r="E253" s="132" t="s">
        <v>380</v>
      </c>
      <c r="F253" s="133" t="s">
        <v>381</v>
      </c>
      <c r="G253" s="134" t="s">
        <v>196</v>
      </c>
      <c r="H253" s="135">
        <v>104.5</v>
      </c>
      <c r="I253" s="136"/>
      <c r="J253" s="137">
        <f>ROUND(I253*H253,2)</f>
        <v>0</v>
      </c>
      <c r="K253" s="138"/>
      <c r="L253" s="31"/>
      <c r="M253" s="139" t="s">
        <v>19</v>
      </c>
      <c r="N253" s="140" t="s">
        <v>45</v>
      </c>
      <c r="P253" s="141">
        <f>O253*H253</f>
        <v>0</v>
      </c>
      <c r="Q253" s="141">
        <v>0</v>
      </c>
      <c r="R253" s="141">
        <f>Q253*H253</f>
        <v>0</v>
      </c>
      <c r="S253" s="141">
        <v>0</v>
      </c>
      <c r="T253" s="142">
        <f>S253*H253</f>
        <v>0</v>
      </c>
      <c r="AR253" s="143" t="s">
        <v>234</v>
      </c>
      <c r="AT253" s="143" t="s">
        <v>171</v>
      </c>
      <c r="AU253" s="143" t="s">
        <v>84</v>
      </c>
      <c r="AY253" s="16" t="s">
        <v>169</v>
      </c>
      <c r="BE253" s="144">
        <f>IF(N253="základní",J253,0)</f>
        <v>0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6" t="s">
        <v>82</v>
      </c>
      <c r="BK253" s="144">
        <f>ROUND(I253*H253,2)</f>
        <v>0</v>
      </c>
      <c r="BL253" s="16" t="s">
        <v>234</v>
      </c>
      <c r="BM253" s="143" t="s">
        <v>382</v>
      </c>
    </row>
    <row r="254" spans="2:65" s="1" customFormat="1">
      <c r="B254" s="31"/>
      <c r="D254" s="145" t="s">
        <v>176</v>
      </c>
      <c r="F254" s="146" t="s">
        <v>381</v>
      </c>
      <c r="I254" s="147"/>
      <c r="L254" s="31"/>
      <c r="M254" s="148"/>
      <c r="T254" s="52"/>
      <c r="AT254" s="16" t="s">
        <v>176</v>
      </c>
      <c r="AU254" s="16" t="s">
        <v>84</v>
      </c>
    </row>
    <row r="255" spans="2:65" s="12" customFormat="1">
      <c r="B255" s="149"/>
      <c r="D255" s="145" t="s">
        <v>177</v>
      </c>
      <c r="E255" s="150" t="s">
        <v>19</v>
      </c>
      <c r="F255" s="151" t="s">
        <v>383</v>
      </c>
      <c r="H255" s="152">
        <v>104.5</v>
      </c>
      <c r="I255" s="153"/>
      <c r="L255" s="149"/>
      <c r="M255" s="154"/>
      <c r="T255" s="155"/>
      <c r="AT255" s="150" t="s">
        <v>177</v>
      </c>
      <c r="AU255" s="150" t="s">
        <v>84</v>
      </c>
      <c r="AV255" s="12" t="s">
        <v>84</v>
      </c>
      <c r="AW255" s="12" t="s">
        <v>35</v>
      </c>
      <c r="AX255" s="12" t="s">
        <v>74</v>
      </c>
      <c r="AY255" s="150" t="s">
        <v>169</v>
      </c>
    </row>
    <row r="256" spans="2:65" s="13" customFormat="1">
      <c r="B256" s="156"/>
      <c r="D256" s="145" t="s">
        <v>177</v>
      </c>
      <c r="E256" s="157" t="s">
        <v>19</v>
      </c>
      <c r="F256" s="158" t="s">
        <v>179</v>
      </c>
      <c r="H256" s="159">
        <v>104.5</v>
      </c>
      <c r="I256" s="160"/>
      <c r="L256" s="156"/>
      <c r="M256" s="161"/>
      <c r="T256" s="162"/>
      <c r="AT256" s="157" t="s">
        <v>177</v>
      </c>
      <c r="AU256" s="157" t="s">
        <v>84</v>
      </c>
      <c r="AV256" s="13" t="s">
        <v>175</v>
      </c>
      <c r="AW256" s="13" t="s">
        <v>35</v>
      </c>
      <c r="AX256" s="13" t="s">
        <v>82</v>
      </c>
      <c r="AY256" s="157" t="s">
        <v>169</v>
      </c>
    </row>
    <row r="257" spans="2:65" s="1" customFormat="1" ht="16.5" customHeight="1">
      <c r="B257" s="31"/>
      <c r="C257" s="131" t="s">
        <v>384</v>
      </c>
      <c r="D257" s="131" t="s">
        <v>171</v>
      </c>
      <c r="E257" s="132" t="s">
        <v>385</v>
      </c>
      <c r="F257" s="133" t="s">
        <v>386</v>
      </c>
      <c r="G257" s="134" t="s">
        <v>196</v>
      </c>
      <c r="H257" s="135">
        <v>3</v>
      </c>
      <c r="I257" s="136"/>
      <c r="J257" s="137">
        <f>ROUND(I257*H257,2)</f>
        <v>0</v>
      </c>
      <c r="K257" s="138"/>
      <c r="L257" s="31"/>
      <c r="M257" s="139" t="s">
        <v>19</v>
      </c>
      <c r="N257" s="140" t="s">
        <v>45</v>
      </c>
      <c r="P257" s="141">
        <f>O257*H257</f>
        <v>0</v>
      </c>
      <c r="Q257" s="141">
        <v>0</v>
      </c>
      <c r="R257" s="141">
        <f>Q257*H257</f>
        <v>0</v>
      </c>
      <c r="S257" s="141">
        <v>0</v>
      </c>
      <c r="T257" s="142">
        <f>S257*H257</f>
        <v>0</v>
      </c>
      <c r="AR257" s="143" t="s">
        <v>234</v>
      </c>
      <c r="AT257" s="143" t="s">
        <v>171</v>
      </c>
      <c r="AU257" s="143" t="s">
        <v>84</v>
      </c>
      <c r="AY257" s="16" t="s">
        <v>169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6" t="s">
        <v>82</v>
      </c>
      <c r="BK257" s="144">
        <f>ROUND(I257*H257,2)</f>
        <v>0</v>
      </c>
      <c r="BL257" s="16" t="s">
        <v>234</v>
      </c>
      <c r="BM257" s="143" t="s">
        <v>387</v>
      </c>
    </row>
    <row r="258" spans="2:65" s="1" customFormat="1">
      <c r="B258" s="31"/>
      <c r="D258" s="145" t="s">
        <v>176</v>
      </c>
      <c r="F258" s="146" t="s">
        <v>386</v>
      </c>
      <c r="I258" s="147"/>
      <c r="L258" s="31"/>
      <c r="M258" s="148"/>
      <c r="T258" s="52"/>
      <c r="AT258" s="16" t="s">
        <v>176</v>
      </c>
      <c r="AU258" s="16" t="s">
        <v>84</v>
      </c>
    </row>
    <row r="259" spans="2:65" s="1" customFormat="1" ht="16.5" customHeight="1">
      <c r="B259" s="31"/>
      <c r="C259" s="131" t="s">
        <v>291</v>
      </c>
      <c r="D259" s="131" t="s">
        <v>171</v>
      </c>
      <c r="E259" s="132" t="s">
        <v>388</v>
      </c>
      <c r="F259" s="133" t="s">
        <v>389</v>
      </c>
      <c r="G259" s="134" t="s">
        <v>331</v>
      </c>
      <c r="H259" s="184"/>
      <c r="I259" s="136"/>
      <c r="J259" s="137">
        <f>ROUND(I259*H259,2)</f>
        <v>0</v>
      </c>
      <c r="K259" s="138"/>
      <c r="L259" s="31"/>
      <c r="M259" s="139" t="s">
        <v>19</v>
      </c>
      <c r="N259" s="140" t="s">
        <v>45</v>
      </c>
      <c r="P259" s="141">
        <f>O259*H259</f>
        <v>0</v>
      </c>
      <c r="Q259" s="141">
        <v>0</v>
      </c>
      <c r="R259" s="141">
        <f>Q259*H259</f>
        <v>0</v>
      </c>
      <c r="S259" s="141">
        <v>0</v>
      </c>
      <c r="T259" s="142">
        <f>S259*H259</f>
        <v>0</v>
      </c>
      <c r="AR259" s="143" t="s">
        <v>234</v>
      </c>
      <c r="AT259" s="143" t="s">
        <v>171</v>
      </c>
      <c r="AU259" s="143" t="s">
        <v>84</v>
      </c>
      <c r="AY259" s="16" t="s">
        <v>169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6" t="s">
        <v>82</v>
      </c>
      <c r="BK259" s="144">
        <f>ROUND(I259*H259,2)</f>
        <v>0</v>
      </c>
      <c r="BL259" s="16" t="s">
        <v>234</v>
      </c>
      <c r="BM259" s="143" t="s">
        <v>390</v>
      </c>
    </row>
    <row r="260" spans="2:65" s="1" customFormat="1">
      <c r="B260" s="31"/>
      <c r="D260" s="145" t="s">
        <v>176</v>
      </c>
      <c r="F260" s="146" t="s">
        <v>389</v>
      </c>
      <c r="I260" s="147"/>
      <c r="L260" s="31"/>
      <c r="M260" s="148"/>
      <c r="T260" s="52"/>
      <c r="AT260" s="16" t="s">
        <v>176</v>
      </c>
      <c r="AU260" s="16" t="s">
        <v>84</v>
      </c>
    </row>
    <row r="261" spans="2:65" s="11" customFormat="1" ht="22.7" customHeight="1">
      <c r="B261" s="119"/>
      <c r="D261" s="120" t="s">
        <v>73</v>
      </c>
      <c r="E261" s="129" t="s">
        <v>391</v>
      </c>
      <c r="F261" s="129" t="s">
        <v>392</v>
      </c>
      <c r="I261" s="122"/>
      <c r="J261" s="130">
        <f>BK261</f>
        <v>0</v>
      </c>
      <c r="L261" s="119"/>
      <c r="M261" s="124"/>
      <c r="P261" s="125">
        <f>SUM(P262:P275)</f>
        <v>0</v>
      </c>
      <c r="R261" s="125">
        <f>SUM(R262:R275)</f>
        <v>0</v>
      </c>
      <c r="T261" s="126">
        <f>SUM(T262:T275)</f>
        <v>0</v>
      </c>
      <c r="AR261" s="120" t="s">
        <v>84</v>
      </c>
      <c r="AT261" s="127" t="s">
        <v>73</v>
      </c>
      <c r="AU261" s="127" t="s">
        <v>82</v>
      </c>
      <c r="AY261" s="120" t="s">
        <v>169</v>
      </c>
      <c r="BK261" s="128">
        <f>SUM(BK262:BK275)</f>
        <v>0</v>
      </c>
    </row>
    <row r="262" spans="2:65" s="1" customFormat="1" ht="16.5" customHeight="1">
      <c r="B262" s="31"/>
      <c r="C262" s="131" t="s">
        <v>393</v>
      </c>
      <c r="D262" s="131" t="s">
        <v>171</v>
      </c>
      <c r="E262" s="132" t="s">
        <v>394</v>
      </c>
      <c r="F262" s="133" t="s">
        <v>395</v>
      </c>
      <c r="G262" s="134" t="s">
        <v>253</v>
      </c>
      <c r="H262" s="135">
        <v>165.19</v>
      </c>
      <c r="I262" s="136"/>
      <c r="J262" s="137">
        <f>ROUND(I262*H262,2)</f>
        <v>0</v>
      </c>
      <c r="K262" s="138"/>
      <c r="L262" s="31"/>
      <c r="M262" s="139" t="s">
        <v>19</v>
      </c>
      <c r="N262" s="140" t="s">
        <v>45</v>
      </c>
      <c r="P262" s="141">
        <f>O262*H262</f>
        <v>0</v>
      </c>
      <c r="Q262" s="141">
        <v>0</v>
      </c>
      <c r="R262" s="141">
        <f>Q262*H262</f>
        <v>0</v>
      </c>
      <c r="S262" s="141">
        <v>0</v>
      </c>
      <c r="T262" s="142">
        <f>S262*H262</f>
        <v>0</v>
      </c>
      <c r="AR262" s="143" t="s">
        <v>234</v>
      </c>
      <c r="AT262" s="143" t="s">
        <v>171</v>
      </c>
      <c r="AU262" s="143" t="s">
        <v>84</v>
      </c>
      <c r="AY262" s="16" t="s">
        <v>169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6" t="s">
        <v>82</v>
      </c>
      <c r="BK262" s="144">
        <f>ROUND(I262*H262,2)</f>
        <v>0</v>
      </c>
      <c r="BL262" s="16" t="s">
        <v>234</v>
      </c>
      <c r="BM262" s="143" t="s">
        <v>396</v>
      </c>
    </row>
    <row r="263" spans="2:65" s="1" customFormat="1">
      <c r="B263" s="31"/>
      <c r="D263" s="145" t="s">
        <v>176</v>
      </c>
      <c r="F263" s="146" t="s">
        <v>395</v>
      </c>
      <c r="I263" s="147"/>
      <c r="L263" s="31"/>
      <c r="M263" s="148"/>
      <c r="T263" s="52"/>
      <c r="AT263" s="16" t="s">
        <v>176</v>
      </c>
      <c r="AU263" s="16" t="s">
        <v>84</v>
      </c>
    </row>
    <row r="264" spans="2:65" s="14" customFormat="1">
      <c r="B264" s="166"/>
      <c r="D264" s="145" t="s">
        <v>177</v>
      </c>
      <c r="E264" s="167" t="s">
        <v>19</v>
      </c>
      <c r="F264" s="168" t="s">
        <v>397</v>
      </c>
      <c r="H264" s="167" t="s">
        <v>19</v>
      </c>
      <c r="I264" s="169"/>
      <c r="L264" s="166"/>
      <c r="M264" s="170"/>
      <c r="T264" s="171"/>
      <c r="AT264" s="167" t="s">
        <v>177</v>
      </c>
      <c r="AU264" s="167" t="s">
        <v>84</v>
      </c>
      <c r="AV264" s="14" t="s">
        <v>82</v>
      </c>
      <c r="AW264" s="14" t="s">
        <v>35</v>
      </c>
      <c r="AX264" s="14" t="s">
        <v>74</v>
      </c>
      <c r="AY264" s="167" t="s">
        <v>169</v>
      </c>
    </row>
    <row r="265" spans="2:65" s="12" customFormat="1">
      <c r="B265" s="149"/>
      <c r="D265" s="145" t="s">
        <v>177</v>
      </c>
      <c r="E265" s="150" t="s">
        <v>19</v>
      </c>
      <c r="F265" s="151" t="s">
        <v>398</v>
      </c>
      <c r="H265" s="152">
        <v>124.375</v>
      </c>
      <c r="I265" s="153"/>
      <c r="L265" s="149"/>
      <c r="M265" s="154"/>
      <c r="T265" s="155"/>
      <c r="AT265" s="150" t="s">
        <v>177</v>
      </c>
      <c r="AU265" s="150" t="s">
        <v>84</v>
      </c>
      <c r="AV265" s="12" t="s">
        <v>84</v>
      </c>
      <c r="AW265" s="12" t="s">
        <v>35</v>
      </c>
      <c r="AX265" s="12" t="s">
        <v>74</v>
      </c>
      <c r="AY265" s="150" t="s">
        <v>169</v>
      </c>
    </row>
    <row r="266" spans="2:65" s="12" customFormat="1">
      <c r="B266" s="149"/>
      <c r="D266" s="145" t="s">
        <v>177</v>
      </c>
      <c r="E266" s="150" t="s">
        <v>19</v>
      </c>
      <c r="F266" s="151" t="s">
        <v>399</v>
      </c>
      <c r="H266" s="152">
        <v>36.575000000000003</v>
      </c>
      <c r="I266" s="153"/>
      <c r="L266" s="149"/>
      <c r="M266" s="154"/>
      <c r="T266" s="155"/>
      <c r="AT266" s="150" t="s">
        <v>177</v>
      </c>
      <c r="AU266" s="150" t="s">
        <v>84</v>
      </c>
      <c r="AV266" s="12" t="s">
        <v>84</v>
      </c>
      <c r="AW266" s="12" t="s">
        <v>35</v>
      </c>
      <c r="AX266" s="12" t="s">
        <v>74</v>
      </c>
      <c r="AY266" s="150" t="s">
        <v>169</v>
      </c>
    </row>
    <row r="267" spans="2:65" s="12" customFormat="1">
      <c r="B267" s="149"/>
      <c r="D267" s="145" t="s">
        <v>177</v>
      </c>
      <c r="E267" s="150" t="s">
        <v>19</v>
      </c>
      <c r="F267" s="151" t="s">
        <v>400</v>
      </c>
      <c r="H267" s="152">
        <v>1.86</v>
      </c>
      <c r="I267" s="153"/>
      <c r="L267" s="149"/>
      <c r="M267" s="154"/>
      <c r="T267" s="155"/>
      <c r="AT267" s="150" t="s">
        <v>177</v>
      </c>
      <c r="AU267" s="150" t="s">
        <v>84</v>
      </c>
      <c r="AV267" s="12" t="s">
        <v>84</v>
      </c>
      <c r="AW267" s="12" t="s">
        <v>35</v>
      </c>
      <c r="AX267" s="12" t="s">
        <v>74</v>
      </c>
      <c r="AY267" s="150" t="s">
        <v>169</v>
      </c>
    </row>
    <row r="268" spans="2:65" s="12" customFormat="1">
      <c r="B268" s="149"/>
      <c r="D268" s="145" t="s">
        <v>177</v>
      </c>
      <c r="E268" s="150" t="s">
        <v>19</v>
      </c>
      <c r="F268" s="151" t="s">
        <v>401</v>
      </c>
      <c r="H268" s="152">
        <v>2.38</v>
      </c>
      <c r="I268" s="153"/>
      <c r="L268" s="149"/>
      <c r="M268" s="154"/>
      <c r="T268" s="155"/>
      <c r="AT268" s="150" t="s">
        <v>177</v>
      </c>
      <c r="AU268" s="150" t="s">
        <v>84</v>
      </c>
      <c r="AV268" s="12" t="s">
        <v>84</v>
      </c>
      <c r="AW268" s="12" t="s">
        <v>35</v>
      </c>
      <c r="AX268" s="12" t="s">
        <v>74</v>
      </c>
      <c r="AY268" s="150" t="s">
        <v>169</v>
      </c>
    </row>
    <row r="269" spans="2:65" s="13" customFormat="1">
      <c r="B269" s="156"/>
      <c r="D269" s="145" t="s">
        <v>177</v>
      </c>
      <c r="E269" s="157" t="s">
        <v>19</v>
      </c>
      <c r="F269" s="158" t="s">
        <v>179</v>
      </c>
      <c r="H269" s="159">
        <v>165.19</v>
      </c>
      <c r="I269" s="160"/>
      <c r="L269" s="156"/>
      <c r="M269" s="161"/>
      <c r="T269" s="162"/>
      <c r="AT269" s="157" t="s">
        <v>177</v>
      </c>
      <c r="AU269" s="157" t="s">
        <v>84</v>
      </c>
      <c r="AV269" s="13" t="s">
        <v>175</v>
      </c>
      <c r="AW269" s="13" t="s">
        <v>35</v>
      </c>
      <c r="AX269" s="13" t="s">
        <v>82</v>
      </c>
      <c r="AY269" s="157" t="s">
        <v>169</v>
      </c>
    </row>
    <row r="270" spans="2:65" s="1" customFormat="1" ht="16.5" customHeight="1">
      <c r="B270" s="31"/>
      <c r="C270" s="131" t="s">
        <v>320</v>
      </c>
      <c r="D270" s="131" t="s">
        <v>171</v>
      </c>
      <c r="E270" s="132" t="s">
        <v>402</v>
      </c>
      <c r="F270" s="133" t="s">
        <v>403</v>
      </c>
      <c r="G270" s="134" t="s">
        <v>253</v>
      </c>
      <c r="H270" s="135">
        <v>165.19</v>
      </c>
      <c r="I270" s="136"/>
      <c r="J270" s="137">
        <f>ROUND(I270*H270,2)</f>
        <v>0</v>
      </c>
      <c r="K270" s="138"/>
      <c r="L270" s="31"/>
      <c r="M270" s="139" t="s">
        <v>19</v>
      </c>
      <c r="N270" s="140" t="s">
        <v>45</v>
      </c>
      <c r="P270" s="141">
        <f>O270*H270</f>
        <v>0</v>
      </c>
      <c r="Q270" s="141">
        <v>0</v>
      </c>
      <c r="R270" s="141">
        <f>Q270*H270</f>
        <v>0</v>
      </c>
      <c r="S270" s="141">
        <v>0</v>
      </c>
      <c r="T270" s="142">
        <f>S270*H270</f>
        <v>0</v>
      </c>
      <c r="AR270" s="143" t="s">
        <v>234</v>
      </c>
      <c r="AT270" s="143" t="s">
        <v>171</v>
      </c>
      <c r="AU270" s="143" t="s">
        <v>84</v>
      </c>
      <c r="AY270" s="16" t="s">
        <v>169</v>
      </c>
      <c r="BE270" s="144">
        <f>IF(N270="základní",J270,0)</f>
        <v>0</v>
      </c>
      <c r="BF270" s="144">
        <f>IF(N270="snížená",J270,0)</f>
        <v>0</v>
      </c>
      <c r="BG270" s="144">
        <f>IF(N270="zákl. přenesená",J270,0)</f>
        <v>0</v>
      </c>
      <c r="BH270" s="144">
        <f>IF(N270="sníž. přenesená",J270,0)</f>
        <v>0</v>
      </c>
      <c r="BI270" s="144">
        <f>IF(N270="nulová",J270,0)</f>
        <v>0</v>
      </c>
      <c r="BJ270" s="16" t="s">
        <v>82</v>
      </c>
      <c r="BK270" s="144">
        <f>ROUND(I270*H270,2)</f>
        <v>0</v>
      </c>
      <c r="BL270" s="16" t="s">
        <v>234</v>
      </c>
      <c r="BM270" s="143" t="s">
        <v>404</v>
      </c>
    </row>
    <row r="271" spans="2:65" s="1" customFormat="1">
      <c r="B271" s="31"/>
      <c r="D271" s="145" t="s">
        <v>176</v>
      </c>
      <c r="F271" s="146" t="s">
        <v>403</v>
      </c>
      <c r="I271" s="147"/>
      <c r="L271" s="31"/>
      <c r="M271" s="148"/>
      <c r="T271" s="52"/>
      <c r="AT271" s="16" t="s">
        <v>176</v>
      </c>
      <c r="AU271" s="16" t="s">
        <v>84</v>
      </c>
    </row>
    <row r="272" spans="2:65" s="1" customFormat="1" ht="16.5" customHeight="1">
      <c r="B272" s="31"/>
      <c r="C272" s="131" t="s">
        <v>405</v>
      </c>
      <c r="D272" s="131" t="s">
        <v>171</v>
      </c>
      <c r="E272" s="132" t="s">
        <v>406</v>
      </c>
      <c r="F272" s="133" t="s">
        <v>407</v>
      </c>
      <c r="G272" s="134" t="s">
        <v>174</v>
      </c>
      <c r="H272" s="135">
        <v>1</v>
      </c>
      <c r="I272" s="136"/>
      <c r="J272" s="137">
        <f>ROUND(I272*H272,2)</f>
        <v>0</v>
      </c>
      <c r="K272" s="138"/>
      <c r="L272" s="31"/>
      <c r="M272" s="139" t="s">
        <v>19</v>
      </c>
      <c r="N272" s="140" t="s">
        <v>45</v>
      </c>
      <c r="P272" s="141">
        <f>O272*H272</f>
        <v>0</v>
      </c>
      <c r="Q272" s="141">
        <v>0</v>
      </c>
      <c r="R272" s="141">
        <f>Q272*H272</f>
        <v>0</v>
      </c>
      <c r="S272" s="141">
        <v>0</v>
      </c>
      <c r="T272" s="142">
        <f>S272*H272</f>
        <v>0</v>
      </c>
      <c r="AR272" s="143" t="s">
        <v>234</v>
      </c>
      <c r="AT272" s="143" t="s">
        <v>171</v>
      </c>
      <c r="AU272" s="143" t="s">
        <v>84</v>
      </c>
      <c r="AY272" s="16" t="s">
        <v>169</v>
      </c>
      <c r="BE272" s="144">
        <f>IF(N272="základní",J272,0)</f>
        <v>0</v>
      </c>
      <c r="BF272" s="144">
        <f>IF(N272="snížená",J272,0)</f>
        <v>0</v>
      </c>
      <c r="BG272" s="144">
        <f>IF(N272="zákl. přenesená",J272,0)</f>
        <v>0</v>
      </c>
      <c r="BH272" s="144">
        <f>IF(N272="sníž. přenesená",J272,0)</f>
        <v>0</v>
      </c>
      <c r="BI272" s="144">
        <f>IF(N272="nulová",J272,0)</f>
        <v>0</v>
      </c>
      <c r="BJ272" s="16" t="s">
        <v>82</v>
      </c>
      <c r="BK272" s="144">
        <f>ROUND(I272*H272,2)</f>
        <v>0</v>
      </c>
      <c r="BL272" s="16" t="s">
        <v>234</v>
      </c>
      <c r="BM272" s="143" t="s">
        <v>408</v>
      </c>
    </row>
    <row r="273" spans="2:65" s="1" customFormat="1">
      <c r="B273" s="31"/>
      <c r="D273" s="145" t="s">
        <v>176</v>
      </c>
      <c r="F273" s="146" t="s">
        <v>407</v>
      </c>
      <c r="I273" s="147"/>
      <c r="L273" s="31"/>
      <c r="M273" s="148"/>
      <c r="T273" s="52"/>
      <c r="AT273" s="16" t="s">
        <v>176</v>
      </c>
      <c r="AU273" s="16" t="s">
        <v>84</v>
      </c>
    </row>
    <row r="274" spans="2:65" s="1" customFormat="1" ht="16.5" customHeight="1">
      <c r="B274" s="31"/>
      <c r="C274" s="131" t="s">
        <v>324</v>
      </c>
      <c r="D274" s="131" t="s">
        <v>171</v>
      </c>
      <c r="E274" s="132" t="s">
        <v>409</v>
      </c>
      <c r="F274" s="133" t="s">
        <v>410</v>
      </c>
      <c r="G274" s="134" t="s">
        <v>331</v>
      </c>
      <c r="H274" s="184"/>
      <c r="I274" s="136"/>
      <c r="J274" s="137">
        <f>ROUND(I274*H274,2)</f>
        <v>0</v>
      </c>
      <c r="K274" s="138"/>
      <c r="L274" s="31"/>
      <c r="M274" s="139" t="s">
        <v>19</v>
      </c>
      <c r="N274" s="140" t="s">
        <v>45</v>
      </c>
      <c r="P274" s="141">
        <f>O274*H274</f>
        <v>0</v>
      </c>
      <c r="Q274" s="141">
        <v>0</v>
      </c>
      <c r="R274" s="141">
        <f>Q274*H274</f>
        <v>0</v>
      </c>
      <c r="S274" s="141">
        <v>0</v>
      </c>
      <c r="T274" s="142">
        <f>S274*H274</f>
        <v>0</v>
      </c>
      <c r="AR274" s="143" t="s">
        <v>234</v>
      </c>
      <c r="AT274" s="143" t="s">
        <v>171</v>
      </c>
      <c r="AU274" s="143" t="s">
        <v>84</v>
      </c>
      <c r="AY274" s="16" t="s">
        <v>169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6" t="s">
        <v>82</v>
      </c>
      <c r="BK274" s="144">
        <f>ROUND(I274*H274,2)</f>
        <v>0</v>
      </c>
      <c r="BL274" s="16" t="s">
        <v>234</v>
      </c>
      <c r="BM274" s="143" t="s">
        <v>411</v>
      </c>
    </row>
    <row r="275" spans="2:65" s="1" customFormat="1">
      <c r="B275" s="31"/>
      <c r="D275" s="145" t="s">
        <v>176</v>
      </c>
      <c r="F275" s="146" t="s">
        <v>410</v>
      </c>
      <c r="I275" s="147"/>
      <c r="L275" s="31"/>
      <c r="M275" s="148"/>
      <c r="T275" s="52"/>
      <c r="AT275" s="16" t="s">
        <v>176</v>
      </c>
      <c r="AU275" s="16" t="s">
        <v>84</v>
      </c>
    </row>
    <row r="276" spans="2:65" s="11" customFormat="1" ht="22.7" customHeight="1">
      <c r="B276" s="119"/>
      <c r="D276" s="120" t="s">
        <v>73</v>
      </c>
      <c r="E276" s="129" t="s">
        <v>412</v>
      </c>
      <c r="F276" s="129" t="s">
        <v>413</v>
      </c>
      <c r="I276" s="122"/>
      <c r="J276" s="130">
        <f>BK276</f>
        <v>0</v>
      </c>
      <c r="L276" s="119"/>
      <c r="M276" s="124"/>
      <c r="P276" s="125">
        <f>SUM(P277:P284)</f>
        <v>0</v>
      </c>
      <c r="R276" s="125">
        <f>SUM(R277:R284)</f>
        <v>0</v>
      </c>
      <c r="T276" s="126">
        <f>SUM(T277:T284)</f>
        <v>0</v>
      </c>
      <c r="AR276" s="120" t="s">
        <v>84</v>
      </c>
      <c r="AT276" s="127" t="s">
        <v>73</v>
      </c>
      <c r="AU276" s="127" t="s">
        <v>82</v>
      </c>
      <c r="AY276" s="120" t="s">
        <v>169</v>
      </c>
      <c r="BK276" s="128">
        <f>SUM(BK277:BK284)</f>
        <v>0</v>
      </c>
    </row>
    <row r="277" spans="2:65" s="1" customFormat="1" ht="16.5" customHeight="1">
      <c r="B277" s="31"/>
      <c r="C277" s="131" t="s">
        <v>414</v>
      </c>
      <c r="D277" s="131" t="s">
        <v>171</v>
      </c>
      <c r="E277" s="132" t="s">
        <v>415</v>
      </c>
      <c r="F277" s="133" t="s">
        <v>416</v>
      </c>
      <c r="G277" s="134" t="s">
        <v>253</v>
      </c>
      <c r="H277" s="135">
        <v>20.55</v>
      </c>
      <c r="I277" s="136"/>
      <c r="J277" s="137">
        <f>ROUND(I277*H277,2)</f>
        <v>0</v>
      </c>
      <c r="K277" s="138"/>
      <c r="L277" s="31"/>
      <c r="M277" s="139" t="s">
        <v>19</v>
      </c>
      <c r="N277" s="140" t="s">
        <v>45</v>
      </c>
      <c r="P277" s="141">
        <f>O277*H277</f>
        <v>0</v>
      </c>
      <c r="Q277" s="141">
        <v>0</v>
      </c>
      <c r="R277" s="141">
        <f>Q277*H277</f>
        <v>0</v>
      </c>
      <c r="S277" s="141">
        <v>0</v>
      </c>
      <c r="T277" s="142">
        <f>S277*H277</f>
        <v>0</v>
      </c>
      <c r="AR277" s="143" t="s">
        <v>234</v>
      </c>
      <c r="AT277" s="143" t="s">
        <v>171</v>
      </c>
      <c r="AU277" s="143" t="s">
        <v>84</v>
      </c>
      <c r="AY277" s="16" t="s">
        <v>169</v>
      </c>
      <c r="BE277" s="144">
        <f>IF(N277="základní",J277,0)</f>
        <v>0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6" t="s">
        <v>82</v>
      </c>
      <c r="BK277" s="144">
        <f>ROUND(I277*H277,2)</f>
        <v>0</v>
      </c>
      <c r="BL277" s="16" t="s">
        <v>234</v>
      </c>
      <c r="BM277" s="143" t="s">
        <v>417</v>
      </c>
    </row>
    <row r="278" spans="2:65" s="1" customFormat="1">
      <c r="B278" s="31"/>
      <c r="D278" s="145" t="s">
        <v>176</v>
      </c>
      <c r="F278" s="146" t="s">
        <v>416</v>
      </c>
      <c r="I278" s="147"/>
      <c r="L278" s="31"/>
      <c r="M278" s="148"/>
      <c r="T278" s="52"/>
      <c r="AT278" s="16" t="s">
        <v>176</v>
      </c>
      <c r="AU278" s="16" t="s">
        <v>84</v>
      </c>
    </row>
    <row r="279" spans="2:65" s="1" customFormat="1" ht="16.5" customHeight="1">
      <c r="B279" s="31"/>
      <c r="C279" s="131" t="s">
        <v>328</v>
      </c>
      <c r="D279" s="131" t="s">
        <v>171</v>
      </c>
      <c r="E279" s="132" t="s">
        <v>418</v>
      </c>
      <c r="F279" s="133" t="s">
        <v>419</v>
      </c>
      <c r="G279" s="134" t="s">
        <v>196</v>
      </c>
      <c r="H279" s="135">
        <v>19</v>
      </c>
      <c r="I279" s="136"/>
      <c r="J279" s="137">
        <f>ROUND(I279*H279,2)</f>
        <v>0</v>
      </c>
      <c r="K279" s="138"/>
      <c r="L279" s="31"/>
      <c r="M279" s="139" t="s">
        <v>19</v>
      </c>
      <c r="N279" s="140" t="s">
        <v>45</v>
      </c>
      <c r="P279" s="141">
        <f>O279*H279</f>
        <v>0</v>
      </c>
      <c r="Q279" s="141">
        <v>0</v>
      </c>
      <c r="R279" s="141">
        <f>Q279*H279</f>
        <v>0</v>
      </c>
      <c r="S279" s="141">
        <v>0</v>
      </c>
      <c r="T279" s="142">
        <f>S279*H279</f>
        <v>0</v>
      </c>
      <c r="AR279" s="143" t="s">
        <v>234</v>
      </c>
      <c r="AT279" s="143" t="s">
        <v>171</v>
      </c>
      <c r="AU279" s="143" t="s">
        <v>84</v>
      </c>
      <c r="AY279" s="16" t="s">
        <v>169</v>
      </c>
      <c r="BE279" s="144">
        <f>IF(N279="základní",J279,0)</f>
        <v>0</v>
      </c>
      <c r="BF279" s="144">
        <f>IF(N279="snížená",J279,0)</f>
        <v>0</v>
      </c>
      <c r="BG279" s="144">
        <f>IF(N279="zákl. přenesená",J279,0)</f>
        <v>0</v>
      </c>
      <c r="BH279" s="144">
        <f>IF(N279="sníž. přenesená",J279,0)</f>
        <v>0</v>
      </c>
      <c r="BI279" s="144">
        <f>IF(N279="nulová",J279,0)</f>
        <v>0</v>
      </c>
      <c r="BJ279" s="16" t="s">
        <v>82</v>
      </c>
      <c r="BK279" s="144">
        <f>ROUND(I279*H279,2)</f>
        <v>0</v>
      </c>
      <c r="BL279" s="16" t="s">
        <v>234</v>
      </c>
      <c r="BM279" s="143" t="s">
        <v>420</v>
      </c>
    </row>
    <row r="280" spans="2:65" s="1" customFormat="1">
      <c r="B280" s="31"/>
      <c r="D280" s="145" t="s">
        <v>176</v>
      </c>
      <c r="F280" s="146" t="s">
        <v>419</v>
      </c>
      <c r="I280" s="147"/>
      <c r="L280" s="31"/>
      <c r="M280" s="148"/>
      <c r="T280" s="52"/>
      <c r="AT280" s="16" t="s">
        <v>176</v>
      </c>
      <c r="AU280" s="16" t="s">
        <v>84</v>
      </c>
    </row>
    <row r="281" spans="2:65" s="12" customFormat="1">
      <c r="B281" s="149"/>
      <c r="D281" s="145" t="s">
        <v>177</v>
      </c>
      <c r="E281" s="150" t="s">
        <v>19</v>
      </c>
      <c r="F281" s="151" t="s">
        <v>421</v>
      </c>
      <c r="H281" s="152">
        <v>19</v>
      </c>
      <c r="I281" s="153"/>
      <c r="L281" s="149"/>
      <c r="M281" s="154"/>
      <c r="T281" s="155"/>
      <c r="AT281" s="150" t="s">
        <v>177</v>
      </c>
      <c r="AU281" s="150" t="s">
        <v>84</v>
      </c>
      <c r="AV281" s="12" t="s">
        <v>84</v>
      </c>
      <c r="AW281" s="12" t="s">
        <v>35</v>
      </c>
      <c r="AX281" s="12" t="s">
        <v>74</v>
      </c>
      <c r="AY281" s="150" t="s">
        <v>169</v>
      </c>
    </row>
    <row r="282" spans="2:65" s="13" customFormat="1">
      <c r="B282" s="156"/>
      <c r="D282" s="145" t="s">
        <v>177</v>
      </c>
      <c r="E282" s="157" t="s">
        <v>19</v>
      </c>
      <c r="F282" s="158" t="s">
        <v>179</v>
      </c>
      <c r="H282" s="159">
        <v>19</v>
      </c>
      <c r="I282" s="160"/>
      <c r="L282" s="156"/>
      <c r="M282" s="161"/>
      <c r="T282" s="162"/>
      <c r="AT282" s="157" t="s">
        <v>177</v>
      </c>
      <c r="AU282" s="157" t="s">
        <v>84</v>
      </c>
      <c r="AV282" s="13" t="s">
        <v>175</v>
      </c>
      <c r="AW282" s="13" t="s">
        <v>35</v>
      </c>
      <c r="AX282" s="13" t="s">
        <v>82</v>
      </c>
      <c r="AY282" s="157" t="s">
        <v>169</v>
      </c>
    </row>
    <row r="283" spans="2:65" s="1" customFormat="1" ht="16.5" customHeight="1">
      <c r="B283" s="31"/>
      <c r="C283" s="131" t="s">
        <v>422</v>
      </c>
      <c r="D283" s="131" t="s">
        <v>171</v>
      </c>
      <c r="E283" s="132" t="s">
        <v>423</v>
      </c>
      <c r="F283" s="133" t="s">
        <v>424</v>
      </c>
      <c r="G283" s="134" t="s">
        <v>331</v>
      </c>
      <c r="H283" s="184"/>
      <c r="I283" s="136"/>
      <c r="J283" s="137">
        <f>ROUND(I283*H283,2)</f>
        <v>0</v>
      </c>
      <c r="K283" s="138"/>
      <c r="L283" s="31"/>
      <c r="M283" s="139" t="s">
        <v>19</v>
      </c>
      <c r="N283" s="140" t="s">
        <v>45</v>
      </c>
      <c r="P283" s="141">
        <f>O283*H283</f>
        <v>0</v>
      </c>
      <c r="Q283" s="141">
        <v>0</v>
      </c>
      <c r="R283" s="141">
        <f>Q283*H283</f>
        <v>0</v>
      </c>
      <c r="S283" s="141">
        <v>0</v>
      </c>
      <c r="T283" s="142">
        <f>S283*H283</f>
        <v>0</v>
      </c>
      <c r="AR283" s="143" t="s">
        <v>234</v>
      </c>
      <c r="AT283" s="143" t="s">
        <v>171</v>
      </c>
      <c r="AU283" s="143" t="s">
        <v>84</v>
      </c>
      <c r="AY283" s="16" t="s">
        <v>169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6" t="s">
        <v>82</v>
      </c>
      <c r="BK283" s="144">
        <f>ROUND(I283*H283,2)</f>
        <v>0</v>
      </c>
      <c r="BL283" s="16" t="s">
        <v>234</v>
      </c>
      <c r="BM283" s="143" t="s">
        <v>425</v>
      </c>
    </row>
    <row r="284" spans="2:65" s="1" customFormat="1">
      <c r="B284" s="31"/>
      <c r="D284" s="145" t="s">
        <v>176</v>
      </c>
      <c r="F284" s="146" t="s">
        <v>424</v>
      </c>
      <c r="I284" s="147"/>
      <c r="L284" s="31"/>
      <c r="M284" s="148"/>
      <c r="T284" s="52"/>
      <c r="AT284" s="16" t="s">
        <v>176</v>
      </c>
      <c r="AU284" s="16" t="s">
        <v>84</v>
      </c>
    </row>
    <row r="285" spans="2:65" s="11" customFormat="1" ht="25.9" customHeight="1">
      <c r="B285" s="119"/>
      <c r="D285" s="120" t="s">
        <v>73</v>
      </c>
      <c r="E285" s="121" t="s">
        <v>426</v>
      </c>
      <c r="F285" s="121" t="s">
        <v>427</v>
      </c>
      <c r="I285" s="122"/>
      <c r="J285" s="123">
        <f>BK285</f>
        <v>0</v>
      </c>
      <c r="L285" s="119"/>
      <c r="M285" s="124"/>
      <c r="P285" s="125">
        <f>SUM(P286:P289)</f>
        <v>0</v>
      </c>
      <c r="R285" s="125">
        <f>SUM(R286:R289)</f>
        <v>0</v>
      </c>
      <c r="T285" s="126">
        <f>SUM(T286:T289)</f>
        <v>0</v>
      </c>
      <c r="AR285" s="120" t="s">
        <v>175</v>
      </c>
      <c r="AT285" s="127" t="s">
        <v>73</v>
      </c>
      <c r="AU285" s="127" t="s">
        <v>74</v>
      </c>
      <c r="AY285" s="120" t="s">
        <v>169</v>
      </c>
      <c r="BK285" s="128">
        <f>SUM(BK286:BK289)</f>
        <v>0</v>
      </c>
    </row>
    <row r="286" spans="2:65" s="1" customFormat="1" ht="16.5" customHeight="1">
      <c r="B286" s="31"/>
      <c r="C286" s="131" t="s">
        <v>332</v>
      </c>
      <c r="D286" s="131" t="s">
        <v>171</v>
      </c>
      <c r="E286" s="132" t="s">
        <v>428</v>
      </c>
      <c r="F286" s="133" t="s">
        <v>429</v>
      </c>
      <c r="G286" s="134" t="s">
        <v>430</v>
      </c>
      <c r="H286" s="135">
        <v>50</v>
      </c>
      <c r="I286" s="136"/>
      <c r="J286" s="137">
        <f>ROUND(I286*H286,2)</f>
        <v>0</v>
      </c>
      <c r="K286" s="138"/>
      <c r="L286" s="31"/>
      <c r="M286" s="139" t="s">
        <v>19</v>
      </c>
      <c r="N286" s="140" t="s">
        <v>45</v>
      </c>
      <c r="P286" s="141">
        <f>O286*H286</f>
        <v>0</v>
      </c>
      <c r="Q286" s="141">
        <v>0</v>
      </c>
      <c r="R286" s="141">
        <f>Q286*H286</f>
        <v>0</v>
      </c>
      <c r="S286" s="141">
        <v>0</v>
      </c>
      <c r="T286" s="142">
        <f>S286*H286</f>
        <v>0</v>
      </c>
      <c r="AR286" s="143" t="s">
        <v>431</v>
      </c>
      <c r="AT286" s="143" t="s">
        <v>171</v>
      </c>
      <c r="AU286" s="143" t="s">
        <v>82</v>
      </c>
      <c r="AY286" s="16" t="s">
        <v>169</v>
      </c>
      <c r="BE286" s="144">
        <f>IF(N286="základní",J286,0)</f>
        <v>0</v>
      </c>
      <c r="BF286" s="144">
        <f>IF(N286="snížená",J286,0)</f>
        <v>0</v>
      </c>
      <c r="BG286" s="144">
        <f>IF(N286="zákl. přenesená",J286,0)</f>
        <v>0</v>
      </c>
      <c r="BH286" s="144">
        <f>IF(N286="sníž. přenesená",J286,0)</f>
        <v>0</v>
      </c>
      <c r="BI286" s="144">
        <f>IF(N286="nulová",J286,0)</f>
        <v>0</v>
      </c>
      <c r="BJ286" s="16" t="s">
        <v>82</v>
      </c>
      <c r="BK286" s="144">
        <f>ROUND(I286*H286,2)</f>
        <v>0</v>
      </c>
      <c r="BL286" s="16" t="s">
        <v>431</v>
      </c>
      <c r="BM286" s="143" t="s">
        <v>432</v>
      </c>
    </row>
    <row r="287" spans="2:65" s="1" customFormat="1">
      <c r="B287" s="31"/>
      <c r="D287" s="145" t="s">
        <v>176</v>
      </c>
      <c r="F287" s="146" t="s">
        <v>429</v>
      </c>
      <c r="I287" s="147"/>
      <c r="L287" s="31"/>
      <c r="M287" s="148"/>
      <c r="T287" s="52"/>
      <c r="AT287" s="16" t="s">
        <v>176</v>
      </c>
      <c r="AU287" s="16" t="s">
        <v>82</v>
      </c>
    </row>
    <row r="288" spans="2:65" s="12" customFormat="1">
      <c r="B288" s="149"/>
      <c r="D288" s="145" t="s">
        <v>177</v>
      </c>
      <c r="E288" s="150" t="s">
        <v>19</v>
      </c>
      <c r="F288" s="151" t="s">
        <v>433</v>
      </c>
      <c r="H288" s="152">
        <v>50</v>
      </c>
      <c r="I288" s="153"/>
      <c r="L288" s="149"/>
      <c r="M288" s="154"/>
      <c r="T288" s="155"/>
      <c r="AT288" s="150" t="s">
        <v>177</v>
      </c>
      <c r="AU288" s="150" t="s">
        <v>82</v>
      </c>
      <c r="AV288" s="12" t="s">
        <v>84</v>
      </c>
      <c r="AW288" s="12" t="s">
        <v>35</v>
      </c>
      <c r="AX288" s="12" t="s">
        <v>74</v>
      </c>
      <c r="AY288" s="150" t="s">
        <v>169</v>
      </c>
    </row>
    <row r="289" spans="2:51" s="13" customFormat="1">
      <c r="B289" s="156"/>
      <c r="D289" s="145" t="s">
        <v>177</v>
      </c>
      <c r="E289" s="157" t="s">
        <v>19</v>
      </c>
      <c r="F289" s="158" t="s">
        <v>179</v>
      </c>
      <c r="H289" s="159">
        <v>50</v>
      </c>
      <c r="I289" s="160"/>
      <c r="L289" s="156"/>
      <c r="M289" s="185"/>
      <c r="N289" s="186"/>
      <c r="O289" s="186"/>
      <c r="P289" s="186"/>
      <c r="Q289" s="186"/>
      <c r="R289" s="186"/>
      <c r="S289" s="186"/>
      <c r="T289" s="187"/>
      <c r="AT289" s="157" t="s">
        <v>177</v>
      </c>
      <c r="AU289" s="157" t="s">
        <v>82</v>
      </c>
      <c r="AV289" s="13" t="s">
        <v>175</v>
      </c>
      <c r="AW289" s="13" t="s">
        <v>35</v>
      </c>
      <c r="AX289" s="13" t="s">
        <v>82</v>
      </c>
      <c r="AY289" s="157" t="s">
        <v>169</v>
      </c>
    </row>
    <row r="290" spans="2:51" s="1" customFormat="1" ht="6.95" customHeight="1">
      <c r="B290" s="40"/>
      <c r="C290" s="41"/>
      <c r="D290" s="41"/>
      <c r="E290" s="41"/>
      <c r="F290" s="41"/>
      <c r="G290" s="41"/>
      <c r="H290" s="41"/>
      <c r="I290" s="41"/>
      <c r="J290" s="41"/>
      <c r="K290" s="41"/>
      <c r="L290" s="31"/>
    </row>
  </sheetData>
  <sheetProtection algorithmName="SHA-512" hashValue="OzaHDPPLR0nQN0eSPJOAJie+QF4djS+BeUBnBYc8dlFW6sYMbXqJsISEcwjOtoUUV1sASD0PtgKI0nSMWIz59A==" saltValue="tap5G4iWP/KdX4tt/lDLJqD/dEl5/4pHk3XSNT5l8oqDL4AxVqgKcRo18Zuk+ch/bzVKscLGXaM1syi/tuih3A==" spinCount="100000" sheet="1" objects="1" scenarios="1" formatColumns="0" formatRows="0" autoFilter="0"/>
  <autoFilter ref="C93:K289"/>
  <mergeCells count="9">
    <mergeCell ref="E50:H50"/>
    <mergeCell ref="E84:H84"/>
    <mergeCell ref="E86:H86"/>
    <mergeCell ref="L2:V2"/>
    <mergeCell ref="E7:H7"/>
    <mergeCell ref="E9:H9"/>
    <mergeCell ref="E18:H18"/>
    <mergeCell ref="E27:H27"/>
    <mergeCell ref="E48:H48"/>
  </mergeCells>
  <hyperlinks>
    <hyperlink ref="F129" r:id="rId1"/>
    <hyperlink ref="F132" r:id="rId2"/>
    <hyperlink ref="F135" r:id="rId3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149"/>
  <sheetViews>
    <sheetView showGridLines="0" tabSelected="1" topLeftCell="A961" workbookViewId="0">
      <selection activeCell="C980" sqref="C98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87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s="1" customFormat="1" ht="12" customHeight="1">
      <c r="B8" s="31"/>
      <c r="D8" s="26" t="s">
        <v>133</v>
      </c>
      <c r="L8" s="31"/>
    </row>
    <row r="9" spans="2:46" s="1" customFormat="1" ht="16.5" customHeight="1">
      <c r="B9" s="31"/>
      <c r="E9" s="228" t="s">
        <v>434</v>
      </c>
      <c r="F9" s="233"/>
      <c r="G9" s="233"/>
      <c r="H9" s="233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19</v>
      </c>
      <c r="I11" s="26" t="s">
        <v>20</v>
      </c>
      <c r="J11" s="24" t="s">
        <v>19</v>
      </c>
      <c r="L11" s="31"/>
    </row>
    <row r="12" spans="2:46" s="1" customFormat="1" ht="12" customHeight="1">
      <c r="B12" s="31"/>
      <c r="D12" s="26" t="s">
        <v>21</v>
      </c>
      <c r="F12" s="24" t="s">
        <v>22</v>
      </c>
      <c r="I12" s="26" t="s">
        <v>23</v>
      </c>
      <c r="J12" s="48" t="str">
        <f>'Rekapitulace stavby'!AN8</f>
        <v>18. 2. 2023</v>
      </c>
      <c r="L12" s="31"/>
    </row>
    <row r="13" spans="2:46" s="1" customFormat="1" ht="10.7" customHeight="1">
      <c r="B13" s="31"/>
      <c r="L13" s="31"/>
    </row>
    <row r="14" spans="2:46" s="1" customFormat="1" ht="12" customHeight="1">
      <c r="B14" s="31"/>
      <c r="D14" s="26" t="s">
        <v>25</v>
      </c>
      <c r="I14" s="26" t="s">
        <v>26</v>
      </c>
      <c r="J14" s="24" t="s">
        <v>27</v>
      </c>
      <c r="L14" s="31"/>
    </row>
    <row r="15" spans="2:46" s="1" customFormat="1" ht="18" customHeight="1">
      <c r="B15" s="31"/>
      <c r="E15" s="24" t="s">
        <v>28</v>
      </c>
      <c r="I15" s="26" t="s">
        <v>29</v>
      </c>
      <c r="J15" s="24" t="s">
        <v>19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26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6" t="str">
        <f>'Rekapitulace stavby'!E14</f>
        <v>Vyplň údaj</v>
      </c>
      <c r="F18" s="220"/>
      <c r="G18" s="220"/>
      <c r="H18" s="220"/>
      <c r="I18" s="26" t="s">
        <v>29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26</v>
      </c>
      <c r="J20" s="24" t="s">
        <v>33</v>
      </c>
      <c r="L20" s="31"/>
    </row>
    <row r="21" spans="2:12" s="1" customFormat="1" ht="18" customHeight="1">
      <c r="B21" s="31"/>
      <c r="E21" s="24" t="s">
        <v>34</v>
      </c>
      <c r="I21" s="26" t="s">
        <v>29</v>
      </c>
      <c r="J21" s="24" t="s">
        <v>19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36</v>
      </c>
      <c r="I23" s="26" t="s">
        <v>26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29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38</v>
      </c>
      <c r="L26" s="31"/>
    </row>
    <row r="27" spans="2:12" s="7" customFormat="1" ht="47.25" customHeight="1">
      <c r="B27" s="90"/>
      <c r="E27" s="224" t="s">
        <v>39</v>
      </c>
      <c r="F27" s="224"/>
      <c r="G27" s="224"/>
      <c r="H27" s="224"/>
      <c r="L27" s="90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35" customHeight="1">
      <c r="B30" s="31"/>
      <c r="D30" s="91" t="s">
        <v>40</v>
      </c>
      <c r="J30" s="62">
        <f>ROUND(J100, 2)</f>
        <v>0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42</v>
      </c>
      <c r="I32" s="34" t="s">
        <v>41</v>
      </c>
      <c r="J32" s="34" t="s">
        <v>43</v>
      </c>
      <c r="L32" s="31"/>
    </row>
    <row r="33" spans="2:12" s="1" customFormat="1" ht="14.45" customHeight="1">
      <c r="B33" s="31"/>
      <c r="D33" s="51" t="s">
        <v>44</v>
      </c>
      <c r="E33" s="26" t="s">
        <v>45</v>
      </c>
      <c r="F33" s="82">
        <f>ROUND((SUM(BE100:BE1148)),  2)</f>
        <v>0</v>
      </c>
      <c r="I33" s="92">
        <v>0.21</v>
      </c>
      <c r="J33" s="82">
        <f>ROUND(((SUM(BE100:BE1148))*I33),  2)</f>
        <v>0</v>
      </c>
      <c r="L33" s="31"/>
    </row>
    <row r="34" spans="2:12" s="1" customFormat="1" ht="14.45" customHeight="1">
      <c r="B34" s="31"/>
      <c r="E34" s="26" t="s">
        <v>46</v>
      </c>
      <c r="F34" s="82">
        <f>ROUND((SUM(BF100:BF1148)),  2)</f>
        <v>0</v>
      </c>
      <c r="I34" s="92">
        <v>0.15</v>
      </c>
      <c r="J34" s="82">
        <f>ROUND(((SUM(BF100:BF1148))*I34),  2)</f>
        <v>0</v>
      </c>
      <c r="L34" s="31"/>
    </row>
    <row r="35" spans="2:12" s="1" customFormat="1" ht="14.45" hidden="1" customHeight="1">
      <c r="B35" s="31"/>
      <c r="E35" s="26" t="s">
        <v>47</v>
      </c>
      <c r="F35" s="82">
        <f>ROUND((SUM(BG100:BG1148)),  2)</f>
        <v>0</v>
      </c>
      <c r="I35" s="92">
        <v>0.21</v>
      </c>
      <c r="J35" s="82">
        <f>0</f>
        <v>0</v>
      </c>
      <c r="L35" s="31"/>
    </row>
    <row r="36" spans="2:12" s="1" customFormat="1" ht="14.45" hidden="1" customHeight="1">
      <c r="B36" s="31"/>
      <c r="E36" s="26" t="s">
        <v>48</v>
      </c>
      <c r="F36" s="82">
        <f>ROUND((SUM(BH100:BH1148)),  2)</f>
        <v>0</v>
      </c>
      <c r="I36" s="92">
        <v>0.15</v>
      </c>
      <c r="J36" s="82">
        <f>0</f>
        <v>0</v>
      </c>
      <c r="L36" s="31"/>
    </row>
    <row r="37" spans="2:12" s="1" customFormat="1" ht="14.45" hidden="1" customHeight="1">
      <c r="B37" s="31"/>
      <c r="E37" s="26" t="s">
        <v>49</v>
      </c>
      <c r="F37" s="82">
        <f>ROUND((SUM(BI100:BI1148)),  2)</f>
        <v>0</v>
      </c>
      <c r="I37" s="92">
        <v>0</v>
      </c>
      <c r="J37" s="82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50</v>
      </c>
      <c r="E39" s="53"/>
      <c r="F39" s="53"/>
      <c r="G39" s="95" t="s">
        <v>51</v>
      </c>
      <c r="H39" s="96" t="s">
        <v>52</v>
      </c>
      <c r="I39" s="53"/>
      <c r="J39" s="97">
        <f>SUM(J30:J37)</f>
        <v>0</v>
      </c>
      <c r="K39" s="98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hidden="1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hidden="1" customHeight="1">
      <c r="B45" s="31"/>
      <c r="C45" s="20" t="s">
        <v>135</v>
      </c>
      <c r="L45" s="31"/>
    </row>
    <row r="46" spans="2:12" s="1" customFormat="1" ht="6.95" hidden="1" customHeight="1">
      <c r="B46" s="31"/>
      <c r="L46" s="31"/>
    </row>
    <row r="47" spans="2:12" s="1" customFormat="1" ht="12" hidden="1" customHeight="1">
      <c r="B47" s="31"/>
      <c r="C47" s="26" t="s">
        <v>16</v>
      </c>
      <c r="L47" s="31"/>
    </row>
    <row r="48" spans="2:12" s="1" customFormat="1" ht="16.5" hidden="1" customHeight="1">
      <c r="B48" s="31"/>
      <c r="E48" s="234" t="str">
        <f>E7</f>
        <v>Nástavba na pavilonu I. stupně  v areálu ZŠ Kounice</v>
      </c>
      <c r="F48" s="235"/>
      <c r="G48" s="235"/>
      <c r="H48" s="235"/>
      <c r="L48" s="31"/>
    </row>
    <row r="49" spans="2:47" s="1" customFormat="1" ht="12" hidden="1" customHeight="1">
      <c r="B49" s="31"/>
      <c r="C49" s="26" t="s">
        <v>133</v>
      </c>
      <c r="L49" s="31"/>
    </row>
    <row r="50" spans="2:47" s="1" customFormat="1" ht="16.5" hidden="1" customHeight="1">
      <c r="B50" s="31"/>
      <c r="E50" s="228" t="str">
        <f>E9</f>
        <v>02 - SO01_B_ Přístavba bezbariérového přístupu</v>
      </c>
      <c r="F50" s="233"/>
      <c r="G50" s="233"/>
      <c r="H50" s="233"/>
      <c r="L50" s="31"/>
    </row>
    <row r="51" spans="2:47" s="1" customFormat="1" ht="6.95" hidden="1" customHeight="1">
      <c r="B51" s="31"/>
      <c r="L51" s="31"/>
    </row>
    <row r="52" spans="2:47" s="1" customFormat="1" ht="12" hidden="1" customHeight="1">
      <c r="B52" s="31"/>
      <c r="C52" s="26" t="s">
        <v>21</v>
      </c>
      <c r="F52" s="24" t="str">
        <f>F12</f>
        <v>Kounice 363, 289 15 Kounice</v>
      </c>
      <c r="I52" s="26" t="s">
        <v>23</v>
      </c>
      <c r="J52" s="48" t="str">
        <f>IF(J12="","",J12)</f>
        <v>18. 2. 2023</v>
      </c>
      <c r="L52" s="31"/>
    </row>
    <row r="53" spans="2:47" s="1" customFormat="1" ht="6.95" hidden="1" customHeight="1">
      <c r="B53" s="31"/>
      <c r="L53" s="31"/>
    </row>
    <row r="54" spans="2:47" s="1" customFormat="1" ht="39.950000000000003" hidden="1" customHeight="1">
      <c r="B54" s="31"/>
      <c r="C54" s="26" t="s">
        <v>25</v>
      </c>
      <c r="F54" s="24" t="str">
        <f>E15</f>
        <v xml:space="preserve">Městys Kounice, 289 15 Kounice 127 </v>
      </c>
      <c r="I54" s="26" t="s">
        <v>32</v>
      </c>
      <c r="J54" s="29" t="str">
        <f>E21</f>
        <v>Ing.arch. ZIMA JAN,  Fügnerova 263, Chlumec n.C.</v>
      </c>
      <c r="L54" s="31"/>
    </row>
    <row r="55" spans="2:47" s="1" customFormat="1" ht="15.2" hidden="1" customHeight="1">
      <c r="B55" s="31"/>
      <c r="C55" s="26" t="s">
        <v>30</v>
      </c>
      <c r="F55" s="24" t="str">
        <f>IF(E18="","",E18)</f>
        <v>Vyplň údaj</v>
      </c>
      <c r="I55" s="26" t="s">
        <v>36</v>
      </c>
      <c r="J55" s="29" t="str">
        <f>E24</f>
        <v xml:space="preserve"> </v>
      </c>
      <c r="L55" s="31"/>
    </row>
    <row r="56" spans="2:47" s="1" customFormat="1" ht="10.35" hidden="1" customHeight="1">
      <c r="B56" s="31"/>
      <c r="L56" s="31"/>
    </row>
    <row r="57" spans="2:47" s="1" customFormat="1" ht="29.25" hidden="1" customHeight="1">
      <c r="B57" s="31"/>
      <c r="C57" s="99" t="s">
        <v>136</v>
      </c>
      <c r="D57" s="93"/>
      <c r="E57" s="93"/>
      <c r="F57" s="93"/>
      <c r="G57" s="93"/>
      <c r="H57" s="93"/>
      <c r="I57" s="93"/>
      <c r="J57" s="100" t="s">
        <v>137</v>
      </c>
      <c r="K57" s="93"/>
      <c r="L57" s="31"/>
    </row>
    <row r="58" spans="2:47" s="1" customFormat="1" ht="10.35" hidden="1" customHeight="1">
      <c r="B58" s="31"/>
      <c r="L58" s="31"/>
    </row>
    <row r="59" spans="2:47" s="1" customFormat="1" ht="22.7" hidden="1" customHeight="1">
      <c r="B59" s="31"/>
      <c r="C59" s="101" t="s">
        <v>72</v>
      </c>
      <c r="J59" s="62">
        <f>J100</f>
        <v>0</v>
      </c>
      <c r="L59" s="31"/>
      <c r="AU59" s="16" t="s">
        <v>138</v>
      </c>
    </row>
    <row r="60" spans="2:47" s="8" customFormat="1" ht="24.95" hidden="1" customHeight="1">
      <c r="B60" s="102"/>
      <c r="D60" s="103" t="s">
        <v>139</v>
      </c>
      <c r="E60" s="104"/>
      <c r="F60" s="104"/>
      <c r="G60" s="104"/>
      <c r="H60" s="104"/>
      <c r="I60" s="104"/>
      <c r="J60" s="105">
        <f>J101</f>
        <v>0</v>
      </c>
      <c r="L60" s="102"/>
    </row>
    <row r="61" spans="2:47" s="9" customFormat="1" ht="19.899999999999999" hidden="1" customHeight="1">
      <c r="B61" s="106"/>
      <c r="D61" s="107" t="s">
        <v>435</v>
      </c>
      <c r="E61" s="108"/>
      <c r="F61" s="108"/>
      <c r="G61" s="108"/>
      <c r="H61" s="108"/>
      <c r="I61" s="108"/>
      <c r="J61" s="109">
        <f>J102</f>
        <v>0</v>
      </c>
      <c r="L61" s="106"/>
    </row>
    <row r="62" spans="2:47" s="9" customFormat="1" ht="19.899999999999999" hidden="1" customHeight="1">
      <c r="B62" s="106"/>
      <c r="D62" s="107" t="s">
        <v>436</v>
      </c>
      <c r="E62" s="108"/>
      <c r="F62" s="108"/>
      <c r="G62" s="108"/>
      <c r="H62" s="108"/>
      <c r="I62" s="108"/>
      <c r="J62" s="109">
        <f>J142</f>
        <v>0</v>
      </c>
      <c r="L62" s="106"/>
    </row>
    <row r="63" spans="2:47" s="9" customFormat="1" ht="19.899999999999999" hidden="1" customHeight="1">
      <c r="B63" s="106"/>
      <c r="D63" s="107" t="s">
        <v>140</v>
      </c>
      <c r="E63" s="108"/>
      <c r="F63" s="108"/>
      <c r="G63" s="108"/>
      <c r="H63" s="108"/>
      <c r="I63" s="108"/>
      <c r="J63" s="109">
        <f>J190</f>
        <v>0</v>
      </c>
      <c r="L63" s="106"/>
    </row>
    <row r="64" spans="2:47" s="9" customFormat="1" ht="19.899999999999999" hidden="1" customHeight="1">
      <c r="B64" s="106"/>
      <c r="D64" s="107" t="s">
        <v>141</v>
      </c>
      <c r="E64" s="108"/>
      <c r="F64" s="108"/>
      <c r="G64" s="108"/>
      <c r="H64" s="108"/>
      <c r="I64" s="108"/>
      <c r="J64" s="109">
        <f>J278</f>
        <v>0</v>
      </c>
      <c r="L64" s="106"/>
    </row>
    <row r="65" spans="2:12" s="9" customFormat="1" ht="19.899999999999999" hidden="1" customHeight="1">
      <c r="B65" s="106"/>
      <c r="D65" s="107" t="s">
        <v>437</v>
      </c>
      <c r="E65" s="108"/>
      <c r="F65" s="108"/>
      <c r="G65" s="108"/>
      <c r="H65" s="108"/>
      <c r="I65" s="108"/>
      <c r="J65" s="109">
        <f>J329</f>
        <v>0</v>
      </c>
      <c r="L65" s="106"/>
    </row>
    <row r="66" spans="2:12" s="9" customFormat="1" ht="19.899999999999999" hidden="1" customHeight="1">
      <c r="B66" s="106"/>
      <c r="D66" s="107" t="s">
        <v>142</v>
      </c>
      <c r="E66" s="108"/>
      <c r="F66" s="108"/>
      <c r="G66" s="108"/>
      <c r="H66" s="108"/>
      <c r="I66" s="108"/>
      <c r="J66" s="109">
        <f>J532</f>
        <v>0</v>
      </c>
      <c r="L66" s="106"/>
    </row>
    <row r="67" spans="2:12" s="9" customFormat="1" ht="19.899999999999999" hidden="1" customHeight="1">
      <c r="B67" s="106"/>
      <c r="D67" s="107" t="s">
        <v>145</v>
      </c>
      <c r="E67" s="108"/>
      <c r="F67" s="108"/>
      <c r="G67" s="108"/>
      <c r="H67" s="108"/>
      <c r="I67" s="108"/>
      <c r="J67" s="109">
        <f>J610</f>
        <v>0</v>
      </c>
      <c r="L67" s="106"/>
    </row>
    <row r="68" spans="2:12" s="8" customFormat="1" ht="24.95" hidden="1" customHeight="1">
      <c r="B68" s="102"/>
      <c r="D68" s="103" t="s">
        <v>146</v>
      </c>
      <c r="E68" s="104"/>
      <c r="F68" s="104"/>
      <c r="G68" s="104"/>
      <c r="H68" s="104"/>
      <c r="I68" s="104"/>
      <c r="J68" s="105">
        <f>J613</f>
        <v>0</v>
      </c>
      <c r="L68" s="102"/>
    </row>
    <row r="69" spans="2:12" s="9" customFormat="1" ht="19.899999999999999" hidden="1" customHeight="1">
      <c r="B69" s="106"/>
      <c r="D69" s="107" t="s">
        <v>438</v>
      </c>
      <c r="E69" s="108"/>
      <c r="F69" s="108"/>
      <c r="G69" s="108"/>
      <c r="H69" s="108"/>
      <c r="I69" s="108"/>
      <c r="J69" s="109">
        <f>J614</f>
        <v>0</v>
      </c>
      <c r="L69" s="106"/>
    </row>
    <row r="70" spans="2:12" s="9" customFormat="1" ht="19.899999999999999" hidden="1" customHeight="1">
      <c r="B70" s="106"/>
      <c r="D70" s="107" t="s">
        <v>147</v>
      </c>
      <c r="E70" s="108"/>
      <c r="F70" s="108"/>
      <c r="G70" s="108"/>
      <c r="H70" s="108"/>
      <c r="I70" s="108"/>
      <c r="J70" s="109">
        <f>J645</f>
        <v>0</v>
      </c>
      <c r="L70" s="106"/>
    </row>
    <row r="71" spans="2:12" s="9" customFormat="1" ht="19.899999999999999" hidden="1" customHeight="1">
      <c r="B71" s="106"/>
      <c r="D71" s="107" t="s">
        <v>148</v>
      </c>
      <c r="E71" s="108"/>
      <c r="F71" s="108"/>
      <c r="G71" s="108"/>
      <c r="H71" s="108"/>
      <c r="I71" s="108"/>
      <c r="J71" s="109">
        <f>J715</f>
        <v>0</v>
      </c>
      <c r="L71" s="106"/>
    </row>
    <row r="72" spans="2:12" s="9" customFormat="1" ht="19.899999999999999" hidden="1" customHeight="1">
      <c r="B72" s="106"/>
      <c r="D72" s="107" t="s">
        <v>439</v>
      </c>
      <c r="E72" s="108"/>
      <c r="F72" s="108"/>
      <c r="G72" s="108"/>
      <c r="H72" s="108"/>
      <c r="I72" s="108"/>
      <c r="J72" s="109">
        <f>J781</f>
        <v>0</v>
      </c>
      <c r="L72" s="106"/>
    </row>
    <row r="73" spans="2:12" s="9" customFormat="1" ht="19.899999999999999" hidden="1" customHeight="1">
      <c r="B73" s="106"/>
      <c r="D73" s="107" t="s">
        <v>150</v>
      </c>
      <c r="E73" s="108"/>
      <c r="F73" s="108"/>
      <c r="G73" s="108"/>
      <c r="H73" s="108"/>
      <c r="I73" s="108"/>
      <c r="J73" s="109">
        <f>J799</f>
        <v>0</v>
      </c>
      <c r="L73" s="106"/>
    </row>
    <row r="74" spans="2:12" s="9" customFormat="1" ht="19.899999999999999" hidden="1" customHeight="1">
      <c r="B74" s="106"/>
      <c r="D74" s="107" t="s">
        <v>151</v>
      </c>
      <c r="E74" s="108"/>
      <c r="F74" s="108"/>
      <c r="G74" s="108"/>
      <c r="H74" s="108"/>
      <c r="I74" s="108"/>
      <c r="J74" s="109">
        <f>J817</f>
        <v>0</v>
      </c>
      <c r="L74" s="106"/>
    </row>
    <row r="75" spans="2:12" s="9" customFormat="1" ht="19.899999999999999" hidden="1" customHeight="1">
      <c r="B75" s="106"/>
      <c r="D75" s="107" t="s">
        <v>440</v>
      </c>
      <c r="E75" s="108"/>
      <c r="F75" s="108"/>
      <c r="G75" s="108"/>
      <c r="H75" s="108"/>
      <c r="I75" s="108"/>
      <c r="J75" s="109">
        <f>J927</f>
        <v>0</v>
      </c>
      <c r="L75" s="106"/>
    </row>
    <row r="76" spans="2:12" s="9" customFormat="1" ht="19.899999999999999" hidden="1" customHeight="1">
      <c r="B76" s="106"/>
      <c r="D76" s="107" t="s">
        <v>441</v>
      </c>
      <c r="E76" s="108"/>
      <c r="F76" s="108"/>
      <c r="G76" s="108"/>
      <c r="H76" s="108"/>
      <c r="I76" s="108"/>
      <c r="J76" s="109">
        <f>J990</f>
        <v>0</v>
      </c>
      <c r="L76" s="106"/>
    </row>
    <row r="77" spans="2:12" s="9" customFormat="1" ht="19.899999999999999" hidden="1" customHeight="1">
      <c r="B77" s="106"/>
      <c r="D77" s="107" t="s">
        <v>152</v>
      </c>
      <c r="E77" s="108"/>
      <c r="F77" s="108"/>
      <c r="G77" s="108"/>
      <c r="H77" s="108"/>
      <c r="I77" s="108"/>
      <c r="J77" s="109">
        <f>J1064</f>
        <v>0</v>
      </c>
      <c r="L77" s="106"/>
    </row>
    <row r="78" spans="2:12" s="9" customFormat="1" ht="19.899999999999999" hidden="1" customHeight="1">
      <c r="B78" s="106"/>
      <c r="D78" s="107" t="s">
        <v>442</v>
      </c>
      <c r="E78" s="108"/>
      <c r="F78" s="108"/>
      <c r="G78" s="108"/>
      <c r="H78" s="108"/>
      <c r="I78" s="108"/>
      <c r="J78" s="109">
        <f>J1103</f>
        <v>0</v>
      </c>
      <c r="L78" s="106"/>
    </row>
    <row r="79" spans="2:12" s="9" customFormat="1" ht="19.899999999999999" hidden="1" customHeight="1">
      <c r="B79" s="106"/>
      <c r="D79" s="107" t="s">
        <v>443</v>
      </c>
      <c r="E79" s="108"/>
      <c r="F79" s="108"/>
      <c r="G79" s="108"/>
      <c r="H79" s="108"/>
      <c r="I79" s="108"/>
      <c r="J79" s="109">
        <f>J1114</f>
        <v>0</v>
      </c>
      <c r="L79" s="106"/>
    </row>
    <row r="80" spans="2:12" s="9" customFormat="1" ht="19.899999999999999" hidden="1" customHeight="1">
      <c r="B80" s="106"/>
      <c r="D80" s="107" t="s">
        <v>444</v>
      </c>
      <c r="E80" s="108"/>
      <c r="F80" s="108"/>
      <c r="G80" s="108"/>
      <c r="H80" s="108"/>
      <c r="I80" s="108"/>
      <c r="J80" s="109">
        <f>J1142</f>
        <v>0</v>
      </c>
      <c r="L80" s="106"/>
    </row>
    <row r="81" spans="2:12" s="1" customFormat="1" ht="21.75" hidden="1" customHeight="1">
      <c r="B81" s="31"/>
      <c r="L81" s="31"/>
    </row>
    <row r="82" spans="2:12" s="1" customFormat="1" ht="6.95" hidden="1" customHeight="1"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31"/>
    </row>
    <row r="83" spans="2:12" hidden="1"/>
    <row r="84" spans="2:12" hidden="1"/>
    <row r="85" spans="2:12" hidden="1"/>
    <row r="86" spans="2:12" s="1" customFormat="1" ht="6.95" customHeight="1"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31"/>
    </row>
    <row r="87" spans="2:12" s="1" customFormat="1" ht="24.95" customHeight="1">
      <c r="B87" s="31"/>
      <c r="C87" s="20" t="s">
        <v>154</v>
      </c>
      <c r="L87" s="31"/>
    </row>
    <row r="88" spans="2:12" s="1" customFormat="1" ht="6.95" customHeight="1">
      <c r="B88" s="31"/>
      <c r="L88" s="31"/>
    </row>
    <row r="89" spans="2:12" s="1" customFormat="1" ht="12" customHeight="1">
      <c r="B89" s="31"/>
      <c r="C89" s="26" t="s">
        <v>16</v>
      </c>
      <c r="L89" s="31"/>
    </row>
    <row r="90" spans="2:12" s="1" customFormat="1" ht="16.5" customHeight="1">
      <c r="B90" s="31"/>
      <c r="E90" s="234" t="str">
        <f>E7</f>
        <v>Nástavba na pavilonu I. stupně  v areálu ZŠ Kounice</v>
      </c>
      <c r="F90" s="235"/>
      <c r="G90" s="235"/>
      <c r="H90" s="235"/>
      <c r="L90" s="31"/>
    </row>
    <row r="91" spans="2:12" s="1" customFormat="1" ht="12" customHeight="1">
      <c r="B91" s="31"/>
      <c r="C91" s="26" t="s">
        <v>133</v>
      </c>
      <c r="L91" s="31"/>
    </row>
    <row r="92" spans="2:12" s="1" customFormat="1" ht="16.5" customHeight="1">
      <c r="B92" s="31"/>
      <c r="E92" s="228" t="str">
        <f>E9</f>
        <v>02 - SO01_B_ Přístavba bezbariérového přístupu</v>
      </c>
      <c r="F92" s="233"/>
      <c r="G92" s="233"/>
      <c r="H92" s="233"/>
      <c r="L92" s="31"/>
    </row>
    <row r="93" spans="2:12" s="1" customFormat="1" ht="6.95" customHeight="1">
      <c r="B93" s="31"/>
      <c r="L93" s="31"/>
    </row>
    <row r="94" spans="2:12" s="1" customFormat="1" ht="12" customHeight="1">
      <c r="B94" s="31"/>
      <c r="C94" s="26" t="s">
        <v>21</v>
      </c>
      <c r="F94" s="24" t="str">
        <f>F12</f>
        <v>Kounice 363, 289 15 Kounice</v>
      </c>
      <c r="I94" s="26" t="s">
        <v>23</v>
      </c>
      <c r="J94" s="48" t="str">
        <f>IF(J12="","",J12)</f>
        <v>18. 2. 2023</v>
      </c>
      <c r="L94" s="31"/>
    </row>
    <row r="95" spans="2:12" s="1" customFormat="1" ht="6.95" customHeight="1">
      <c r="B95" s="31"/>
      <c r="L95" s="31"/>
    </row>
    <row r="96" spans="2:12" s="1" customFormat="1" ht="39.950000000000003" customHeight="1">
      <c r="B96" s="31"/>
      <c r="C96" s="26" t="s">
        <v>25</v>
      </c>
      <c r="F96" s="24" t="str">
        <f>E15</f>
        <v xml:space="preserve">Městys Kounice, 289 15 Kounice 127 </v>
      </c>
      <c r="I96" s="26" t="s">
        <v>32</v>
      </c>
      <c r="J96" s="29" t="str">
        <f>E21</f>
        <v>Ing.arch. ZIMA JAN,  Fügnerova 263, Chlumec n.C.</v>
      </c>
      <c r="L96" s="31"/>
    </row>
    <row r="97" spans="2:65" s="1" customFormat="1" ht="15.2" customHeight="1">
      <c r="B97" s="31"/>
      <c r="C97" s="26" t="s">
        <v>30</v>
      </c>
      <c r="F97" s="24" t="str">
        <f>IF(E18="","",E18)</f>
        <v>Vyplň údaj</v>
      </c>
      <c r="I97" s="26" t="s">
        <v>36</v>
      </c>
      <c r="J97" s="29" t="str">
        <f>E24</f>
        <v xml:space="preserve"> </v>
      </c>
      <c r="L97" s="31"/>
    </row>
    <row r="98" spans="2:65" s="1" customFormat="1" ht="10.35" customHeight="1">
      <c r="B98" s="31"/>
      <c r="L98" s="31"/>
    </row>
    <row r="99" spans="2:65" s="10" customFormat="1" ht="29.25" customHeight="1">
      <c r="B99" s="110"/>
      <c r="C99" s="111" t="s">
        <v>155</v>
      </c>
      <c r="D99" s="112" t="s">
        <v>59</v>
      </c>
      <c r="E99" s="112" t="s">
        <v>55</v>
      </c>
      <c r="F99" s="112" t="s">
        <v>56</v>
      </c>
      <c r="G99" s="112" t="s">
        <v>156</v>
      </c>
      <c r="H99" s="112" t="s">
        <v>157</v>
      </c>
      <c r="I99" s="112" t="s">
        <v>158</v>
      </c>
      <c r="J99" s="113" t="s">
        <v>137</v>
      </c>
      <c r="K99" s="114" t="s">
        <v>159</v>
      </c>
      <c r="L99" s="110"/>
      <c r="M99" s="55" t="s">
        <v>19</v>
      </c>
      <c r="N99" s="56" t="s">
        <v>44</v>
      </c>
      <c r="O99" s="56" t="s">
        <v>160</v>
      </c>
      <c r="P99" s="56" t="s">
        <v>161</v>
      </c>
      <c r="Q99" s="56" t="s">
        <v>162</v>
      </c>
      <c r="R99" s="56" t="s">
        <v>163</v>
      </c>
      <c r="S99" s="56" t="s">
        <v>164</v>
      </c>
      <c r="T99" s="57" t="s">
        <v>165</v>
      </c>
    </row>
    <row r="100" spans="2:65" s="1" customFormat="1" ht="22.7" customHeight="1">
      <c r="B100" s="31"/>
      <c r="C100" s="60" t="s">
        <v>166</v>
      </c>
      <c r="J100" s="115">
        <f>BK100</f>
        <v>0</v>
      </c>
      <c r="L100" s="31"/>
      <c r="M100" s="58"/>
      <c r="N100" s="49"/>
      <c r="O100" s="49"/>
      <c r="P100" s="116">
        <f>P101+P613</f>
        <v>0</v>
      </c>
      <c r="Q100" s="49"/>
      <c r="R100" s="116">
        <f>R101+R613</f>
        <v>2.375E-2</v>
      </c>
      <c r="S100" s="49"/>
      <c r="T100" s="117">
        <f>T101+T613</f>
        <v>0</v>
      </c>
      <c r="AT100" s="16" t="s">
        <v>73</v>
      </c>
      <c r="AU100" s="16" t="s">
        <v>138</v>
      </c>
      <c r="BK100" s="118">
        <f>BK101+BK613</f>
        <v>0</v>
      </c>
    </row>
    <row r="101" spans="2:65" s="11" customFormat="1" ht="25.9" customHeight="1">
      <c r="B101" s="119"/>
      <c r="D101" s="120" t="s">
        <v>73</v>
      </c>
      <c r="E101" s="121" t="s">
        <v>167</v>
      </c>
      <c r="F101" s="121" t="s">
        <v>168</v>
      </c>
      <c r="I101" s="122"/>
      <c r="J101" s="123">
        <f>BK101</f>
        <v>0</v>
      </c>
      <c r="L101" s="119"/>
      <c r="M101" s="124"/>
      <c r="P101" s="125">
        <f>P102+P142+P190+P278+P329+P532+P610</f>
        <v>0</v>
      </c>
      <c r="R101" s="125">
        <f>R102+R142+R190+R278+R329+R532+R610</f>
        <v>0</v>
      </c>
      <c r="T101" s="126">
        <f>T102+T142+T190+T278+T329+T532+T610</f>
        <v>0</v>
      </c>
      <c r="AR101" s="120" t="s">
        <v>82</v>
      </c>
      <c r="AT101" s="127" t="s">
        <v>73</v>
      </c>
      <c r="AU101" s="127" t="s">
        <v>74</v>
      </c>
      <c r="AY101" s="120" t="s">
        <v>169</v>
      </c>
      <c r="BK101" s="128">
        <f>BK102+BK142+BK190+BK278+BK329+BK532+BK610</f>
        <v>0</v>
      </c>
    </row>
    <row r="102" spans="2:65" s="11" customFormat="1" ht="22.7" customHeight="1">
      <c r="B102" s="119"/>
      <c r="D102" s="120" t="s">
        <v>73</v>
      </c>
      <c r="E102" s="129" t="s">
        <v>82</v>
      </c>
      <c r="F102" s="129" t="s">
        <v>445</v>
      </c>
      <c r="I102" s="122"/>
      <c r="J102" s="130">
        <f>BK102</f>
        <v>0</v>
      </c>
      <c r="L102" s="119"/>
      <c r="M102" s="124"/>
      <c r="P102" s="125">
        <f>SUM(P103:P141)</f>
        <v>0</v>
      </c>
      <c r="R102" s="125">
        <f>SUM(R103:R141)</f>
        <v>0</v>
      </c>
      <c r="T102" s="126">
        <f>SUM(T103:T141)</f>
        <v>0</v>
      </c>
      <c r="AR102" s="120" t="s">
        <v>82</v>
      </c>
      <c r="AT102" s="127" t="s">
        <v>73</v>
      </c>
      <c r="AU102" s="127" t="s">
        <v>82</v>
      </c>
      <c r="AY102" s="120" t="s">
        <v>169</v>
      </c>
      <c r="BK102" s="128">
        <f>SUM(BK103:BK141)</f>
        <v>0</v>
      </c>
    </row>
    <row r="103" spans="2:65" s="1" customFormat="1" ht="21.75" customHeight="1">
      <c r="B103" s="31"/>
      <c r="C103" s="131" t="s">
        <v>82</v>
      </c>
      <c r="D103" s="131" t="s">
        <v>171</v>
      </c>
      <c r="E103" s="132" t="s">
        <v>446</v>
      </c>
      <c r="F103" s="133" t="s">
        <v>447</v>
      </c>
      <c r="G103" s="134" t="s">
        <v>190</v>
      </c>
      <c r="H103" s="135">
        <v>19.2</v>
      </c>
      <c r="I103" s="136"/>
      <c r="J103" s="137">
        <f>ROUND(I103*H103,2)</f>
        <v>0</v>
      </c>
      <c r="K103" s="138"/>
      <c r="L103" s="31"/>
      <c r="M103" s="139" t="s">
        <v>19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175</v>
      </c>
      <c r="AT103" s="143" t="s">
        <v>171</v>
      </c>
      <c r="AU103" s="143" t="s">
        <v>84</v>
      </c>
      <c r="AY103" s="16" t="s">
        <v>169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82</v>
      </c>
      <c r="BK103" s="144">
        <f>ROUND(I103*H103,2)</f>
        <v>0</v>
      </c>
      <c r="BL103" s="16" t="s">
        <v>175</v>
      </c>
      <c r="BM103" s="143" t="s">
        <v>84</v>
      </c>
    </row>
    <row r="104" spans="2:65" s="1" customFormat="1">
      <c r="B104" s="31"/>
      <c r="D104" s="145" t="s">
        <v>176</v>
      </c>
      <c r="F104" s="146" t="s">
        <v>447</v>
      </c>
      <c r="I104" s="147"/>
      <c r="L104" s="31"/>
      <c r="M104" s="148"/>
      <c r="T104" s="52"/>
      <c r="AT104" s="16" t="s">
        <v>176</v>
      </c>
      <c r="AU104" s="16" t="s">
        <v>84</v>
      </c>
    </row>
    <row r="105" spans="2:65" s="12" customFormat="1">
      <c r="B105" s="149"/>
      <c r="D105" s="145" t="s">
        <v>177</v>
      </c>
      <c r="E105" s="150" t="s">
        <v>19</v>
      </c>
      <c r="F105" s="151" t="s">
        <v>448</v>
      </c>
      <c r="H105" s="152">
        <v>19.2</v>
      </c>
      <c r="I105" s="153"/>
      <c r="L105" s="149"/>
      <c r="M105" s="154"/>
      <c r="T105" s="155"/>
      <c r="AT105" s="150" t="s">
        <v>177</v>
      </c>
      <c r="AU105" s="150" t="s">
        <v>84</v>
      </c>
      <c r="AV105" s="12" t="s">
        <v>84</v>
      </c>
      <c r="AW105" s="12" t="s">
        <v>35</v>
      </c>
      <c r="AX105" s="12" t="s">
        <v>74</v>
      </c>
      <c r="AY105" s="150" t="s">
        <v>169</v>
      </c>
    </row>
    <row r="106" spans="2:65" s="13" customFormat="1">
      <c r="B106" s="156"/>
      <c r="D106" s="145" t="s">
        <v>177</v>
      </c>
      <c r="E106" s="157" t="s">
        <v>19</v>
      </c>
      <c r="F106" s="158" t="s">
        <v>179</v>
      </c>
      <c r="H106" s="159">
        <v>19.2</v>
      </c>
      <c r="I106" s="160"/>
      <c r="L106" s="156"/>
      <c r="M106" s="161"/>
      <c r="T106" s="162"/>
      <c r="AT106" s="157" t="s">
        <v>177</v>
      </c>
      <c r="AU106" s="157" t="s">
        <v>84</v>
      </c>
      <c r="AV106" s="13" t="s">
        <v>175</v>
      </c>
      <c r="AW106" s="13" t="s">
        <v>35</v>
      </c>
      <c r="AX106" s="13" t="s">
        <v>82</v>
      </c>
      <c r="AY106" s="157" t="s">
        <v>169</v>
      </c>
    </row>
    <row r="107" spans="2:65" s="1" customFormat="1" ht="16.5" customHeight="1">
      <c r="B107" s="31"/>
      <c r="C107" s="131" t="s">
        <v>84</v>
      </c>
      <c r="D107" s="131" t="s">
        <v>171</v>
      </c>
      <c r="E107" s="132" t="s">
        <v>449</v>
      </c>
      <c r="F107" s="133" t="s">
        <v>450</v>
      </c>
      <c r="G107" s="134" t="s">
        <v>190</v>
      </c>
      <c r="H107" s="135">
        <v>13.282</v>
      </c>
      <c r="I107" s="136"/>
      <c r="J107" s="137">
        <f>ROUND(I107*H107,2)</f>
        <v>0</v>
      </c>
      <c r="K107" s="138"/>
      <c r="L107" s="31"/>
      <c r="M107" s="139" t="s">
        <v>19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175</v>
      </c>
      <c r="AT107" s="143" t="s">
        <v>171</v>
      </c>
      <c r="AU107" s="143" t="s">
        <v>84</v>
      </c>
      <c r="AY107" s="16" t="s">
        <v>169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6" t="s">
        <v>82</v>
      </c>
      <c r="BK107" s="144">
        <f>ROUND(I107*H107,2)</f>
        <v>0</v>
      </c>
      <c r="BL107" s="16" t="s">
        <v>175</v>
      </c>
      <c r="BM107" s="143" t="s">
        <v>175</v>
      </c>
    </row>
    <row r="108" spans="2:65" s="1" customFormat="1">
      <c r="B108" s="31"/>
      <c r="D108" s="145" t="s">
        <v>176</v>
      </c>
      <c r="F108" s="146" t="s">
        <v>450</v>
      </c>
      <c r="I108" s="147"/>
      <c r="L108" s="31"/>
      <c r="M108" s="148"/>
      <c r="T108" s="52"/>
      <c r="AT108" s="16" t="s">
        <v>176</v>
      </c>
      <c r="AU108" s="16" t="s">
        <v>84</v>
      </c>
    </row>
    <row r="109" spans="2:65" s="14" customFormat="1">
      <c r="B109" s="166"/>
      <c r="D109" s="145" t="s">
        <v>177</v>
      </c>
      <c r="E109" s="167" t="s">
        <v>19</v>
      </c>
      <c r="F109" s="168" t="s">
        <v>451</v>
      </c>
      <c r="H109" s="167" t="s">
        <v>19</v>
      </c>
      <c r="I109" s="169"/>
      <c r="L109" s="166"/>
      <c r="M109" s="170"/>
      <c r="T109" s="171"/>
      <c r="AT109" s="167" t="s">
        <v>177</v>
      </c>
      <c r="AU109" s="167" t="s">
        <v>84</v>
      </c>
      <c r="AV109" s="14" t="s">
        <v>82</v>
      </c>
      <c r="AW109" s="14" t="s">
        <v>35</v>
      </c>
      <c r="AX109" s="14" t="s">
        <v>74</v>
      </c>
      <c r="AY109" s="167" t="s">
        <v>169</v>
      </c>
    </row>
    <row r="110" spans="2:65" s="12" customFormat="1">
      <c r="B110" s="149"/>
      <c r="D110" s="145" t="s">
        <v>177</v>
      </c>
      <c r="E110" s="150" t="s">
        <v>19</v>
      </c>
      <c r="F110" s="151" t="s">
        <v>452</v>
      </c>
      <c r="H110" s="152">
        <v>11.427</v>
      </c>
      <c r="I110" s="153"/>
      <c r="L110" s="149"/>
      <c r="M110" s="154"/>
      <c r="T110" s="155"/>
      <c r="AT110" s="150" t="s">
        <v>177</v>
      </c>
      <c r="AU110" s="150" t="s">
        <v>84</v>
      </c>
      <c r="AV110" s="12" t="s">
        <v>84</v>
      </c>
      <c r="AW110" s="12" t="s">
        <v>35</v>
      </c>
      <c r="AX110" s="12" t="s">
        <v>74</v>
      </c>
      <c r="AY110" s="150" t="s">
        <v>169</v>
      </c>
    </row>
    <row r="111" spans="2:65" s="12" customFormat="1">
      <c r="B111" s="149"/>
      <c r="D111" s="145" t="s">
        <v>177</v>
      </c>
      <c r="E111" s="150" t="s">
        <v>19</v>
      </c>
      <c r="F111" s="151" t="s">
        <v>453</v>
      </c>
      <c r="H111" s="152">
        <v>1.855</v>
      </c>
      <c r="I111" s="153"/>
      <c r="L111" s="149"/>
      <c r="M111" s="154"/>
      <c r="T111" s="155"/>
      <c r="AT111" s="150" t="s">
        <v>177</v>
      </c>
      <c r="AU111" s="150" t="s">
        <v>84</v>
      </c>
      <c r="AV111" s="12" t="s">
        <v>84</v>
      </c>
      <c r="AW111" s="12" t="s">
        <v>35</v>
      </c>
      <c r="AX111" s="12" t="s">
        <v>74</v>
      </c>
      <c r="AY111" s="150" t="s">
        <v>169</v>
      </c>
    </row>
    <row r="112" spans="2:65" s="13" customFormat="1">
      <c r="B112" s="156"/>
      <c r="D112" s="145" t="s">
        <v>177</v>
      </c>
      <c r="E112" s="157" t="s">
        <v>19</v>
      </c>
      <c r="F112" s="158" t="s">
        <v>179</v>
      </c>
      <c r="H112" s="159">
        <v>13.282</v>
      </c>
      <c r="I112" s="160"/>
      <c r="L112" s="156"/>
      <c r="M112" s="161"/>
      <c r="T112" s="162"/>
      <c r="AT112" s="157" t="s">
        <v>177</v>
      </c>
      <c r="AU112" s="157" t="s">
        <v>84</v>
      </c>
      <c r="AV112" s="13" t="s">
        <v>175</v>
      </c>
      <c r="AW112" s="13" t="s">
        <v>35</v>
      </c>
      <c r="AX112" s="13" t="s">
        <v>82</v>
      </c>
      <c r="AY112" s="157" t="s">
        <v>169</v>
      </c>
    </row>
    <row r="113" spans="2:65" s="1" customFormat="1" ht="21.75" customHeight="1">
      <c r="B113" s="31"/>
      <c r="C113" s="131" t="s">
        <v>100</v>
      </c>
      <c r="D113" s="131" t="s">
        <v>171</v>
      </c>
      <c r="E113" s="132" t="s">
        <v>454</v>
      </c>
      <c r="F113" s="133" t="s">
        <v>455</v>
      </c>
      <c r="G113" s="134" t="s">
        <v>190</v>
      </c>
      <c r="H113" s="135">
        <v>5.5880000000000001</v>
      </c>
      <c r="I113" s="136"/>
      <c r="J113" s="137">
        <f>ROUND(I113*H113,2)</f>
        <v>0</v>
      </c>
      <c r="K113" s="138"/>
      <c r="L113" s="31"/>
      <c r="M113" s="139" t="s">
        <v>19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175</v>
      </c>
      <c r="AT113" s="143" t="s">
        <v>171</v>
      </c>
      <c r="AU113" s="143" t="s">
        <v>84</v>
      </c>
      <c r="AY113" s="16" t="s">
        <v>169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82</v>
      </c>
      <c r="BK113" s="144">
        <f>ROUND(I113*H113,2)</f>
        <v>0</v>
      </c>
      <c r="BL113" s="16" t="s">
        <v>175</v>
      </c>
      <c r="BM113" s="143" t="s">
        <v>186</v>
      </c>
    </row>
    <row r="114" spans="2:65" s="1" customFormat="1">
      <c r="B114" s="31"/>
      <c r="D114" s="145" t="s">
        <v>176</v>
      </c>
      <c r="F114" s="146" t="s">
        <v>455</v>
      </c>
      <c r="I114" s="147"/>
      <c r="L114" s="31"/>
      <c r="M114" s="148"/>
      <c r="T114" s="52"/>
      <c r="AT114" s="16" t="s">
        <v>176</v>
      </c>
      <c r="AU114" s="16" t="s">
        <v>84</v>
      </c>
    </row>
    <row r="115" spans="2:65" s="14" customFormat="1">
      <c r="B115" s="166"/>
      <c r="D115" s="145" t="s">
        <v>177</v>
      </c>
      <c r="E115" s="167" t="s">
        <v>19</v>
      </c>
      <c r="F115" s="168" t="s">
        <v>456</v>
      </c>
      <c r="H115" s="167" t="s">
        <v>19</v>
      </c>
      <c r="I115" s="169"/>
      <c r="L115" s="166"/>
      <c r="M115" s="170"/>
      <c r="T115" s="171"/>
      <c r="AT115" s="167" t="s">
        <v>177</v>
      </c>
      <c r="AU115" s="167" t="s">
        <v>84</v>
      </c>
      <c r="AV115" s="14" t="s">
        <v>82</v>
      </c>
      <c r="AW115" s="14" t="s">
        <v>35</v>
      </c>
      <c r="AX115" s="14" t="s">
        <v>74</v>
      </c>
      <c r="AY115" s="167" t="s">
        <v>169</v>
      </c>
    </row>
    <row r="116" spans="2:65" s="12" customFormat="1">
      <c r="B116" s="149"/>
      <c r="D116" s="145" t="s">
        <v>177</v>
      </c>
      <c r="E116" s="150" t="s">
        <v>19</v>
      </c>
      <c r="F116" s="151" t="s">
        <v>457</v>
      </c>
      <c r="H116" s="152">
        <v>5.5880000000000001</v>
      </c>
      <c r="I116" s="153"/>
      <c r="L116" s="149"/>
      <c r="M116" s="154"/>
      <c r="T116" s="155"/>
      <c r="AT116" s="150" t="s">
        <v>177</v>
      </c>
      <c r="AU116" s="150" t="s">
        <v>84</v>
      </c>
      <c r="AV116" s="12" t="s">
        <v>84</v>
      </c>
      <c r="AW116" s="12" t="s">
        <v>35</v>
      </c>
      <c r="AX116" s="12" t="s">
        <v>74</v>
      </c>
      <c r="AY116" s="150" t="s">
        <v>169</v>
      </c>
    </row>
    <row r="117" spans="2:65" s="13" customFormat="1">
      <c r="B117" s="156"/>
      <c r="D117" s="145" t="s">
        <v>177</v>
      </c>
      <c r="E117" s="157" t="s">
        <v>19</v>
      </c>
      <c r="F117" s="158" t="s">
        <v>179</v>
      </c>
      <c r="H117" s="159">
        <v>5.5880000000000001</v>
      </c>
      <c r="I117" s="160"/>
      <c r="L117" s="156"/>
      <c r="M117" s="161"/>
      <c r="T117" s="162"/>
      <c r="AT117" s="157" t="s">
        <v>177</v>
      </c>
      <c r="AU117" s="157" t="s">
        <v>84</v>
      </c>
      <c r="AV117" s="13" t="s">
        <v>175</v>
      </c>
      <c r="AW117" s="13" t="s">
        <v>35</v>
      </c>
      <c r="AX117" s="13" t="s">
        <v>82</v>
      </c>
      <c r="AY117" s="157" t="s">
        <v>169</v>
      </c>
    </row>
    <row r="118" spans="2:65" s="1" customFormat="1" ht="16.5" customHeight="1">
      <c r="B118" s="31"/>
      <c r="C118" s="131" t="s">
        <v>175</v>
      </c>
      <c r="D118" s="131" t="s">
        <v>171</v>
      </c>
      <c r="E118" s="132" t="s">
        <v>458</v>
      </c>
      <c r="F118" s="133" t="s">
        <v>459</v>
      </c>
      <c r="G118" s="134" t="s">
        <v>190</v>
      </c>
      <c r="H118" s="135">
        <v>5.4379999999999997</v>
      </c>
      <c r="I118" s="136"/>
      <c r="J118" s="137">
        <f>ROUND(I118*H118,2)</f>
        <v>0</v>
      </c>
      <c r="K118" s="138"/>
      <c r="L118" s="31"/>
      <c r="M118" s="139" t="s">
        <v>19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175</v>
      </c>
      <c r="AT118" s="143" t="s">
        <v>171</v>
      </c>
      <c r="AU118" s="143" t="s">
        <v>84</v>
      </c>
      <c r="AY118" s="16" t="s">
        <v>169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82</v>
      </c>
      <c r="BK118" s="144">
        <f>ROUND(I118*H118,2)</f>
        <v>0</v>
      </c>
      <c r="BL118" s="16" t="s">
        <v>175</v>
      </c>
      <c r="BM118" s="143" t="s">
        <v>191</v>
      </c>
    </row>
    <row r="119" spans="2:65" s="1" customFormat="1">
      <c r="B119" s="31"/>
      <c r="D119" s="145" t="s">
        <v>176</v>
      </c>
      <c r="F119" s="146" t="s">
        <v>459</v>
      </c>
      <c r="I119" s="147"/>
      <c r="L119" s="31"/>
      <c r="M119" s="148"/>
      <c r="T119" s="52"/>
      <c r="AT119" s="16" t="s">
        <v>176</v>
      </c>
      <c r="AU119" s="16" t="s">
        <v>84</v>
      </c>
    </row>
    <row r="120" spans="2:65" s="14" customFormat="1">
      <c r="B120" s="166"/>
      <c r="D120" s="145" t="s">
        <v>177</v>
      </c>
      <c r="E120" s="167" t="s">
        <v>19</v>
      </c>
      <c r="F120" s="168" t="s">
        <v>460</v>
      </c>
      <c r="H120" s="167" t="s">
        <v>19</v>
      </c>
      <c r="I120" s="169"/>
      <c r="L120" s="166"/>
      <c r="M120" s="170"/>
      <c r="T120" s="171"/>
      <c r="AT120" s="167" t="s">
        <v>177</v>
      </c>
      <c r="AU120" s="167" t="s">
        <v>84</v>
      </c>
      <c r="AV120" s="14" t="s">
        <v>82</v>
      </c>
      <c r="AW120" s="14" t="s">
        <v>35</v>
      </c>
      <c r="AX120" s="14" t="s">
        <v>74</v>
      </c>
      <c r="AY120" s="167" t="s">
        <v>169</v>
      </c>
    </row>
    <row r="121" spans="2:65" s="12" customFormat="1">
      <c r="B121" s="149"/>
      <c r="D121" s="145" t="s">
        <v>177</v>
      </c>
      <c r="E121" s="150" t="s">
        <v>19</v>
      </c>
      <c r="F121" s="151" t="s">
        <v>461</v>
      </c>
      <c r="H121" s="152">
        <v>5.4379999999999997</v>
      </c>
      <c r="I121" s="153"/>
      <c r="L121" s="149"/>
      <c r="M121" s="154"/>
      <c r="T121" s="155"/>
      <c r="AT121" s="150" t="s">
        <v>177</v>
      </c>
      <c r="AU121" s="150" t="s">
        <v>84</v>
      </c>
      <c r="AV121" s="12" t="s">
        <v>84</v>
      </c>
      <c r="AW121" s="12" t="s">
        <v>35</v>
      </c>
      <c r="AX121" s="12" t="s">
        <v>74</v>
      </c>
      <c r="AY121" s="150" t="s">
        <v>169</v>
      </c>
    </row>
    <row r="122" spans="2:65" s="13" customFormat="1">
      <c r="B122" s="156"/>
      <c r="D122" s="145" t="s">
        <v>177</v>
      </c>
      <c r="E122" s="157" t="s">
        <v>19</v>
      </c>
      <c r="F122" s="158" t="s">
        <v>179</v>
      </c>
      <c r="H122" s="159">
        <v>5.4379999999999997</v>
      </c>
      <c r="I122" s="160"/>
      <c r="L122" s="156"/>
      <c r="M122" s="161"/>
      <c r="T122" s="162"/>
      <c r="AT122" s="157" t="s">
        <v>177</v>
      </c>
      <c r="AU122" s="157" t="s">
        <v>84</v>
      </c>
      <c r="AV122" s="13" t="s">
        <v>175</v>
      </c>
      <c r="AW122" s="13" t="s">
        <v>35</v>
      </c>
      <c r="AX122" s="13" t="s">
        <v>82</v>
      </c>
      <c r="AY122" s="157" t="s">
        <v>169</v>
      </c>
    </row>
    <row r="123" spans="2:65" s="1" customFormat="1" ht="21.75" customHeight="1">
      <c r="B123" s="31"/>
      <c r="C123" s="131" t="s">
        <v>193</v>
      </c>
      <c r="D123" s="131" t="s">
        <v>171</v>
      </c>
      <c r="E123" s="132" t="s">
        <v>462</v>
      </c>
      <c r="F123" s="133" t="s">
        <v>463</v>
      </c>
      <c r="G123" s="134" t="s">
        <v>190</v>
      </c>
      <c r="H123" s="135">
        <v>10.875999999999999</v>
      </c>
      <c r="I123" s="136"/>
      <c r="J123" s="137">
        <f>ROUND(I123*H123,2)</f>
        <v>0</v>
      </c>
      <c r="K123" s="138"/>
      <c r="L123" s="31"/>
      <c r="M123" s="139" t="s">
        <v>19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175</v>
      </c>
      <c r="AT123" s="143" t="s">
        <v>171</v>
      </c>
      <c r="AU123" s="143" t="s">
        <v>84</v>
      </c>
      <c r="AY123" s="16" t="s">
        <v>169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6" t="s">
        <v>82</v>
      </c>
      <c r="BK123" s="144">
        <f>ROUND(I123*H123,2)</f>
        <v>0</v>
      </c>
      <c r="BL123" s="16" t="s">
        <v>175</v>
      </c>
      <c r="BM123" s="143" t="s">
        <v>197</v>
      </c>
    </row>
    <row r="124" spans="2:65" s="1" customFormat="1">
      <c r="B124" s="31"/>
      <c r="D124" s="145" t="s">
        <v>176</v>
      </c>
      <c r="F124" s="146" t="s">
        <v>463</v>
      </c>
      <c r="I124" s="147"/>
      <c r="L124" s="31"/>
      <c r="M124" s="148"/>
      <c r="T124" s="52"/>
      <c r="AT124" s="16" t="s">
        <v>176</v>
      </c>
      <c r="AU124" s="16" t="s">
        <v>84</v>
      </c>
    </row>
    <row r="125" spans="2:65" s="12" customFormat="1">
      <c r="B125" s="149"/>
      <c r="D125" s="145" t="s">
        <v>177</v>
      </c>
      <c r="E125" s="150" t="s">
        <v>19</v>
      </c>
      <c r="F125" s="151" t="s">
        <v>464</v>
      </c>
      <c r="H125" s="152">
        <v>5.4379999999999997</v>
      </c>
      <c r="I125" s="153"/>
      <c r="L125" s="149"/>
      <c r="M125" s="154"/>
      <c r="T125" s="155"/>
      <c r="AT125" s="150" t="s">
        <v>177</v>
      </c>
      <c r="AU125" s="150" t="s">
        <v>84</v>
      </c>
      <c r="AV125" s="12" t="s">
        <v>84</v>
      </c>
      <c r="AW125" s="12" t="s">
        <v>35</v>
      </c>
      <c r="AX125" s="12" t="s">
        <v>74</v>
      </c>
      <c r="AY125" s="150" t="s">
        <v>169</v>
      </c>
    </row>
    <row r="126" spans="2:65" s="12" customFormat="1">
      <c r="B126" s="149"/>
      <c r="D126" s="145" t="s">
        <v>177</v>
      </c>
      <c r="E126" s="150" t="s">
        <v>19</v>
      </c>
      <c r="F126" s="151" t="s">
        <v>465</v>
      </c>
      <c r="H126" s="152">
        <v>5.4379999999999997</v>
      </c>
      <c r="I126" s="153"/>
      <c r="L126" s="149"/>
      <c r="M126" s="154"/>
      <c r="T126" s="155"/>
      <c r="AT126" s="150" t="s">
        <v>177</v>
      </c>
      <c r="AU126" s="150" t="s">
        <v>84</v>
      </c>
      <c r="AV126" s="12" t="s">
        <v>84</v>
      </c>
      <c r="AW126" s="12" t="s">
        <v>35</v>
      </c>
      <c r="AX126" s="12" t="s">
        <v>74</v>
      </c>
      <c r="AY126" s="150" t="s">
        <v>169</v>
      </c>
    </row>
    <row r="127" spans="2:65" s="13" customFormat="1">
      <c r="B127" s="156"/>
      <c r="D127" s="145" t="s">
        <v>177</v>
      </c>
      <c r="E127" s="157" t="s">
        <v>19</v>
      </c>
      <c r="F127" s="158" t="s">
        <v>179</v>
      </c>
      <c r="H127" s="159">
        <v>10.875999999999999</v>
      </c>
      <c r="I127" s="160"/>
      <c r="L127" s="156"/>
      <c r="M127" s="161"/>
      <c r="T127" s="162"/>
      <c r="AT127" s="157" t="s">
        <v>177</v>
      </c>
      <c r="AU127" s="157" t="s">
        <v>84</v>
      </c>
      <c r="AV127" s="13" t="s">
        <v>175</v>
      </c>
      <c r="AW127" s="13" t="s">
        <v>35</v>
      </c>
      <c r="AX127" s="13" t="s">
        <v>82</v>
      </c>
      <c r="AY127" s="157" t="s">
        <v>169</v>
      </c>
    </row>
    <row r="128" spans="2:65" s="1" customFormat="1" ht="21.75" customHeight="1">
      <c r="B128" s="31"/>
      <c r="C128" s="131" t="s">
        <v>186</v>
      </c>
      <c r="D128" s="131" t="s">
        <v>171</v>
      </c>
      <c r="E128" s="132" t="s">
        <v>466</v>
      </c>
      <c r="F128" s="133" t="s">
        <v>467</v>
      </c>
      <c r="G128" s="134" t="s">
        <v>190</v>
      </c>
      <c r="H128" s="135">
        <v>32.631999999999998</v>
      </c>
      <c r="I128" s="136"/>
      <c r="J128" s="137">
        <f>ROUND(I128*H128,2)</f>
        <v>0</v>
      </c>
      <c r="K128" s="138"/>
      <c r="L128" s="31"/>
      <c r="M128" s="139" t="s">
        <v>19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175</v>
      </c>
      <c r="AT128" s="143" t="s">
        <v>171</v>
      </c>
      <c r="AU128" s="143" t="s">
        <v>84</v>
      </c>
      <c r="AY128" s="16" t="s">
        <v>169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82</v>
      </c>
      <c r="BK128" s="144">
        <f>ROUND(I128*H128,2)</f>
        <v>0</v>
      </c>
      <c r="BL128" s="16" t="s">
        <v>175</v>
      </c>
      <c r="BM128" s="143" t="s">
        <v>201</v>
      </c>
    </row>
    <row r="129" spans="2:65" s="1" customFormat="1">
      <c r="B129" s="31"/>
      <c r="D129" s="145" t="s">
        <v>176</v>
      </c>
      <c r="F129" s="146" t="s">
        <v>467</v>
      </c>
      <c r="I129" s="147"/>
      <c r="L129" s="31"/>
      <c r="M129" s="148"/>
      <c r="T129" s="52"/>
      <c r="AT129" s="16" t="s">
        <v>176</v>
      </c>
      <c r="AU129" s="16" t="s">
        <v>84</v>
      </c>
    </row>
    <row r="130" spans="2:65" s="12" customFormat="1">
      <c r="B130" s="149"/>
      <c r="D130" s="145" t="s">
        <v>177</v>
      </c>
      <c r="E130" s="150" t="s">
        <v>19</v>
      </c>
      <c r="F130" s="151" t="s">
        <v>468</v>
      </c>
      <c r="H130" s="152">
        <v>32.631999999999998</v>
      </c>
      <c r="I130" s="153"/>
      <c r="L130" s="149"/>
      <c r="M130" s="154"/>
      <c r="T130" s="155"/>
      <c r="AT130" s="150" t="s">
        <v>177</v>
      </c>
      <c r="AU130" s="150" t="s">
        <v>84</v>
      </c>
      <c r="AV130" s="12" t="s">
        <v>84</v>
      </c>
      <c r="AW130" s="12" t="s">
        <v>35</v>
      </c>
      <c r="AX130" s="12" t="s">
        <v>74</v>
      </c>
      <c r="AY130" s="150" t="s">
        <v>169</v>
      </c>
    </row>
    <row r="131" spans="2:65" s="13" customFormat="1">
      <c r="B131" s="156"/>
      <c r="D131" s="145" t="s">
        <v>177</v>
      </c>
      <c r="E131" s="157" t="s">
        <v>19</v>
      </c>
      <c r="F131" s="158" t="s">
        <v>179</v>
      </c>
      <c r="H131" s="159">
        <v>32.631999999999998</v>
      </c>
      <c r="I131" s="160"/>
      <c r="L131" s="156"/>
      <c r="M131" s="161"/>
      <c r="T131" s="162"/>
      <c r="AT131" s="157" t="s">
        <v>177</v>
      </c>
      <c r="AU131" s="157" t="s">
        <v>84</v>
      </c>
      <c r="AV131" s="13" t="s">
        <v>175</v>
      </c>
      <c r="AW131" s="13" t="s">
        <v>35</v>
      </c>
      <c r="AX131" s="13" t="s">
        <v>82</v>
      </c>
      <c r="AY131" s="157" t="s">
        <v>169</v>
      </c>
    </row>
    <row r="132" spans="2:65" s="1" customFormat="1" ht="16.5" customHeight="1">
      <c r="B132" s="31"/>
      <c r="C132" s="131" t="s">
        <v>204</v>
      </c>
      <c r="D132" s="131" t="s">
        <v>171</v>
      </c>
      <c r="E132" s="132" t="s">
        <v>469</v>
      </c>
      <c r="F132" s="133" t="s">
        <v>470</v>
      </c>
      <c r="G132" s="134" t="s">
        <v>190</v>
      </c>
      <c r="H132" s="135">
        <v>32.631999999999998</v>
      </c>
      <c r="I132" s="136"/>
      <c r="J132" s="137">
        <f>ROUND(I132*H132,2)</f>
        <v>0</v>
      </c>
      <c r="K132" s="138"/>
      <c r="L132" s="31"/>
      <c r="M132" s="139" t="s">
        <v>19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175</v>
      </c>
      <c r="AT132" s="143" t="s">
        <v>171</v>
      </c>
      <c r="AU132" s="143" t="s">
        <v>84</v>
      </c>
      <c r="AY132" s="16" t="s">
        <v>169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82</v>
      </c>
      <c r="BK132" s="144">
        <f>ROUND(I132*H132,2)</f>
        <v>0</v>
      </c>
      <c r="BL132" s="16" t="s">
        <v>175</v>
      </c>
      <c r="BM132" s="143" t="s">
        <v>207</v>
      </c>
    </row>
    <row r="133" spans="2:65" s="1" customFormat="1">
      <c r="B133" s="31"/>
      <c r="D133" s="145" t="s">
        <v>176</v>
      </c>
      <c r="F133" s="146" t="s">
        <v>470</v>
      </c>
      <c r="I133" s="147"/>
      <c r="L133" s="31"/>
      <c r="M133" s="148"/>
      <c r="T133" s="52"/>
      <c r="AT133" s="16" t="s">
        <v>176</v>
      </c>
      <c r="AU133" s="16" t="s">
        <v>84</v>
      </c>
    </row>
    <row r="134" spans="2:65" s="1" customFormat="1" ht="16.5" customHeight="1">
      <c r="B134" s="31"/>
      <c r="C134" s="131" t="s">
        <v>191</v>
      </c>
      <c r="D134" s="131" t="s">
        <v>171</v>
      </c>
      <c r="E134" s="132" t="s">
        <v>471</v>
      </c>
      <c r="F134" s="133" t="s">
        <v>472</v>
      </c>
      <c r="G134" s="134" t="s">
        <v>185</v>
      </c>
      <c r="H134" s="135">
        <v>58.738</v>
      </c>
      <c r="I134" s="136"/>
      <c r="J134" s="137">
        <f>ROUND(I134*H134,2)</f>
        <v>0</v>
      </c>
      <c r="K134" s="138"/>
      <c r="L134" s="31"/>
      <c r="M134" s="139" t="s">
        <v>19</v>
      </c>
      <c r="N134" s="140" t="s">
        <v>45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175</v>
      </c>
      <c r="AT134" s="143" t="s">
        <v>171</v>
      </c>
      <c r="AU134" s="143" t="s">
        <v>84</v>
      </c>
      <c r="AY134" s="16" t="s">
        <v>169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82</v>
      </c>
      <c r="BK134" s="144">
        <f>ROUND(I134*H134,2)</f>
        <v>0</v>
      </c>
      <c r="BL134" s="16" t="s">
        <v>175</v>
      </c>
      <c r="BM134" s="143" t="s">
        <v>234</v>
      </c>
    </row>
    <row r="135" spans="2:65" s="1" customFormat="1">
      <c r="B135" s="31"/>
      <c r="D135" s="145" t="s">
        <v>176</v>
      </c>
      <c r="F135" s="146" t="s">
        <v>472</v>
      </c>
      <c r="I135" s="147"/>
      <c r="L135" s="31"/>
      <c r="M135" s="148"/>
      <c r="T135" s="52"/>
      <c r="AT135" s="16" t="s">
        <v>176</v>
      </c>
      <c r="AU135" s="16" t="s">
        <v>84</v>
      </c>
    </row>
    <row r="136" spans="2:65" s="12" customFormat="1">
      <c r="B136" s="149"/>
      <c r="D136" s="145" t="s">
        <v>177</v>
      </c>
      <c r="E136" s="150" t="s">
        <v>19</v>
      </c>
      <c r="F136" s="151" t="s">
        <v>473</v>
      </c>
      <c r="H136" s="152">
        <v>58.738</v>
      </c>
      <c r="I136" s="153"/>
      <c r="L136" s="149"/>
      <c r="M136" s="154"/>
      <c r="T136" s="155"/>
      <c r="AT136" s="150" t="s">
        <v>177</v>
      </c>
      <c r="AU136" s="150" t="s">
        <v>84</v>
      </c>
      <c r="AV136" s="12" t="s">
        <v>84</v>
      </c>
      <c r="AW136" s="12" t="s">
        <v>35</v>
      </c>
      <c r="AX136" s="12" t="s">
        <v>74</v>
      </c>
      <c r="AY136" s="150" t="s">
        <v>169</v>
      </c>
    </row>
    <row r="137" spans="2:65" s="13" customFormat="1">
      <c r="B137" s="156"/>
      <c r="D137" s="145" t="s">
        <v>177</v>
      </c>
      <c r="E137" s="157" t="s">
        <v>19</v>
      </c>
      <c r="F137" s="158" t="s">
        <v>179</v>
      </c>
      <c r="H137" s="159">
        <v>58.738</v>
      </c>
      <c r="I137" s="160"/>
      <c r="L137" s="156"/>
      <c r="M137" s="161"/>
      <c r="T137" s="162"/>
      <c r="AT137" s="157" t="s">
        <v>177</v>
      </c>
      <c r="AU137" s="157" t="s">
        <v>84</v>
      </c>
      <c r="AV137" s="13" t="s">
        <v>175</v>
      </c>
      <c r="AW137" s="13" t="s">
        <v>35</v>
      </c>
      <c r="AX137" s="13" t="s">
        <v>82</v>
      </c>
      <c r="AY137" s="157" t="s">
        <v>169</v>
      </c>
    </row>
    <row r="138" spans="2:65" s="1" customFormat="1" ht="16.5" customHeight="1">
      <c r="B138" s="31"/>
      <c r="C138" s="131" t="s">
        <v>209</v>
      </c>
      <c r="D138" s="131" t="s">
        <v>171</v>
      </c>
      <c r="E138" s="132" t="s">
        <v>474</v>
      </c>
      <c r="F138" s="133" t="s">
        <v>475</v>
      </c>
      <c r="G138" s="134" t="s">
        <v>253</v>
      </c>
      <c r="H138" s="135">
        <v>40</v>
      </c>
      <c r="I138" s="136"/>
      <c r="J138" s="137">
        <f>ROUND(I138*H138,2)</f>
        <v>0</v>
      </c>
      <c r="K138" s="138"/>
      <c r="L138" s="31"/>
      <c r="M138" s="139" t="s">
        <v>19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175</v>
      </c>
      <c r="AT138" s="143" t="s">
        <v>171</v>
      </c>
      <c r="AU138" s="143" t="s">
        <v>84</v>
      </c>
      <c r="AY138" s="16" t="s">
        <v>169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82</v>
      </c>
      <c r="BK138" s="144">
        <f>ROUND(I138*H138,2)</f>
        <v>0</v>
      </c>
      <c r="BL138" s="16" t="s">
        <v>175</v>
      </c>
      <c r="BM138" s="143" t="s">
        <v>239</v>
      </c>
    </row>
    <row r="139" spans="2:65" s="1" customFormat="1">
      <c r="B139" s="31"/>
      <c r="D139" s="145" t="s">
        <v>176</v>
      </c>
      <c r="F139" s="146" t="s">
        <v>475</v>
      </c>
      <c r="I139" s="147"/>
      <c r="L139" s="31"/>
      <c r="M139" s="148"/>
      <c r="T139" s="52"/>
      <c r="AT139" s="16" t="s">
        <v>176</v>
      </c>
      <c r="AU139" s="16" t="s">
        <v>84</v>
      </c>
    </row>
    <row r="140" spans="2:65" s="12" customFormat="1">
      <c r="B140" s="149"/>
      <c r="D140" s="145" t="s">
        <v>177</v>
      </c>
      <c r="E140" s="150" t="s">
        <v>19</v>
      </c>
      <c r="F140" s="151" t="s">
        <v>476</v>
      </c>
      <c r="H140" s="152">
        <v>40</v>
      </c>
      <c r="I140" s="153"/>
      <c r="L140" s="149"/>
      <c r="M140" s="154"/>
      <c r="T140" s="155"/>
      <c r="AT140" s="150" t="s">
        <v>177</v>
      </c>
      <c r="AU140" s="150" t="s">
        <v>84</v>
      </c>
      <c r="AV140" s="12" t="s">
        <v>84</v>
      </c>
      <c r="AW140" s="12" t="s">
        <v>35</v>
      </c>
      <c r="AX140" s="12" t="s">
        <v>74</v>
      </c>
      <c r="AY140" s="150" t="s">
        <v>169</v>
      </c>
    </row>
    <row r="141" spans="2:65" s="13" customFormat="1">
      <c r="B141" s="156"/>
      <c r="D141" s="145" t="s">
        <v>177</v>
      </c>
      <c r="E141" s="157" t="s">
        <v>19</v>
      </c>
      <c r="F141" s="158" t="s">
        <v>179</v>
      </c>
      <c r="H141" s="159">
        <v>40</v>
      </c>
      <c r="I141" s="160"/>
      <c r="L141" s="156"/>
      <c r="M141" s="161"/>
      <c r="T141" s="162"/>
      <c r="AT141" s="157" t="s">
        <v>177</v>
      </c>
      <c r="AU141" s="157" t="s">
        <v>84</v>
      </c>
      <c r="AV141" s="13" t="s">
        <v>175</v>
      </c>
      <c r="AW141" s="13" t="s">
        <v>35</v>
      </c>
      <c r="AX141" s="13" t="s">
        <v>82</v>
      </c>
      <c r="AY141" s="157" t="s">
        <v>169</v>
      </c>
    </row>
    <row r="142" spans="2:65" s="11" customFormat="1" ht="22.7" customHeight="1">
      <c r="B142" s="119"/>
      <c r="D142" s="120" t="s">
        <v>73</v>
      </c>
      <c r="E142" s="129" t="s">
        <v>84</v>
      </c>
      <c r="F142" s="129" t="s">
        <v>477</v>
      </c>
      <c r="I142" s="122"/>
      <c r="J142" s="130">
        <f>BK142</f>
        <v>0</v>
      </c>
      <c r="L142" s="119"/>
      <c r="M142" s="124"/>
      <c r="P142" s="125">
        <f>SUM(P143:P189)</f>
        <v>0</v>
      </c>
      <c r="R142" s="125">
        <f>SUM(R143:R189)</f>
        <v>0</v>
      </c>
      <c r="T142" s="126">
        <f>SUM(T143:T189)</f>
        <v>0</v>
      </c>
      <c r="AR142" s="120" t="s">
        <v>82</v>
      </c>
      <c r="AT142" s="127" t="s">
        <v>73</v>
      </c>
      <c r="AU142" s="127" t="s">
        <v>82</v>
      </c>
      <c r="AY142" s="120" t="s">
        <v>169</v>
      </c>
      <c r="BK142" s="128">
        <f>SUM(BK143:BK189)</f>
        <v>0</v>
      </c>
    </row>
    <row r="143" spans="2:65" s="1" customFormat="1" ht="21.75" customHeight="1">
      <c r="B143" s="31"/>
      <c r="C143" s="131" t="s">
        <v>197</v>
      </c>
      <c r="D143" s="131" t="s">
        <v>171</v>
      </c>
      <c r="E143" s="132" t="s">
        <v>478</v>
      </c>
      <c r="F143" s="133" t="s">
        <v>479</v>
      </c>
      <c r="G143" s="134" t="s">
        <v>253</v>
      </c>
      <c r="H143" s="135">
        <v>4.6459999999999999</v>
      </c>
      <c r="I143" s="136"/>
      <c r="J143" s="137">
        <f>ROUND(I143*H143,2)</f>
        <v>0</v>
      </c>
      <c r="K143" s="138"/>
      <c r="L143" s="31"/>
      <c r="M143" s="139" t="s">
        <v>19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175</v>
      </c>
      <c r="AT143" s="143" t="s">
        <v>171</v>
      </c>
      <c r="AU143" s="143" t="s">
        <v>84</v>
      </c>
      <c r="AY143" s="16" t="s">
        <v>169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6" t="s">
        <v>82</v>
      </c>
      <c r="BK143" s="144">
        <f>ROUND(I143*H143,2)</f>
        <v>0</v>
      </c>
      <c r="BL143" s="16" t="s">
        <v>175</v>
      </c>
      <c r="BM143" s="143" t="s">
        <v>243</v>
      </c>
    </row>
    <row r="144" spans="2:65" s="1" customFormat="1">
      <c r="B144" s="31"/>
      <c r="D144" s="145" t="s">
        <v>176</v>
      </c>
      <c r="F144" s="146" t="s">
        <v>479</v>
      </c>
      <c r="I144" s="147"/>
      <c r="L144" s="31"/>
      <c r="M144" s="148"/>
      <c r="T144" s="52"/>
      <c r="AT144" s="16" t="s">
        <v>176</v>
      </c>
      <c r="AU144" s="16" t="s">
        <v>84</v>
      </c>
    </row>
    <row r="145" spans="2:65" s="12" customFormat="1">
      <c r="B145" s="149"/>
      <c r="D145" s="145" t="s">
        <v>177</v>
      </c>
      <c r="E145" s="150" t="s">
        <v>19</v>
      </c>
      <c r="F145" s="151" t="s">
        <v>480</v>
      </c>
      <c r="H145" s="152">
        <v>4.6459999999999999</v>
      </c>
      <c r="I145" s="153"/>
      <c r="L145" s="149"/>
      <c r="M145" s="154"/>
      <c r="T145" s="155"/>
      <c r="AT145" s="150" t="s">
        <v>177</v>
      </c>
      <c r="AU145" s="150" t="s">
        <v>84</v>
      </c>
      <c r="AV145" s="12" t="s">
        <v>84</v>
      </c>
      <c r="AW145" s="12" t="s">
        <v>35</v>
      </c>
      <c r="AX145" s="12" t="s">
        <v>74</v>
      </c>
      <c r="AY145" s="150" t="s">
        <v>169</v>
      </c>
    </row>
    <row r="146" spans="2:65" s="13" customFormat="1">
      <c r="B146" s="156"/>
      <c r="D146" s="145" t="s">
        <v>177</v>
      </c>
      <c r="E146" s="157" t="s">
        <v>19</v>
      </c>
      <c r="F146" s="158" t="s">
        <v>179</v>
      </c>
      <c r="H146" s="159">
        <v>4.6459999999999999</v>
      </c>
      <c r="I146" s="160"/>
      <c r="L146" s="156"/>
      <c r="M146" s="161"/>
      <c r="T146" s="162"/>
      <c r="AT146" s="157" t="s">
        <v>177</v>
      </c>
      <c r="AU146" s="157" t="s">
        <v>84</v>
      </c>
      <c r="AV146" s="13" t="s">
        <v>175</v>
      </c>
      <c r="AW146" s="13" t="s">
        <v>35</v>
      </c>
      <c r="AX146" s="13" t="s">
        <v>82</v>
      </c>
      <c r="AY146" s="157" t="s">
        <v>169</v>
      </c>
    </row>
    <row r="147" spans="2:65" s="1" customFormat="1" ht="21.75" customHeight="1">
      <c r="B147" s="31"/>
      <c r="C147" s="131" t="s">
        <v>244</v>
      </c>
      <c r="D147" s="131" t="s">
        <v>171</v>
      </c>
      <c r="E147" s="132" t="s">
        <v>481</v>
      </c>
      <c r="F147" s="133" t="s">
        <v>482</v>
      </c>
      <c r="G147" s="134" t="s">
        <v>253</v>
      </c>
      <c r="H147" s="135">
        <v>4.625</v>
      </c>
      <c r="I147" s="136"/>
      <c r="J147" s="137">
        <f>ROUND(I147*H147,2)</f>
        <v>0</v>
      </c>
      <c r="K147" s="138"/>
      <c r="L147" s="31"/>
      <c r="M147" s="139" t="s">
        <v>19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175</v>
      </c>
      <c r="AT147" s="143" t="s">
        <v>171</v>
      </c>
      <c r="AU147" s="143" t="s">
        <v>84</v>
      </c>
      <c r="AY147" s="16" t="s">
        <v>169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6" t="s">
        <v>82</v>
      </c>
      <c r="BK147" s="144">
        <f>ROUND(I147*H147,2)</f>
        <v>0</v>
      </c>
      <c r="BL147" s="16" t="s">
        <v>175</v>
      </c>
      <c r="BM147" s="143" t="s">
        <v>247</v>
      </c>
    </row>
    <row r="148" spans="2:65" s="1" customFormat="1">
      <c r="B148" s="31"/>
      <c r="D148" s="145" t="s">
        <v>176</v>
      </c>
      <c r="F148" s="146" t="s">
        <v>482</v>
      </c>
      <c r="I148" s="147"/>
      <c r="L148" s="31"/>
      <c r="M148" s="148"/>
      <c r="T148" s="52"/>
      <c r="AT148" s="16" t="s">
        <v>176</v>
      </c>
      <c r="AU148" s="16" t="s">
        <v>84</v>
      </c>
    </row>
    <row r="149" spans="2:65" s="12" customFormat="1">
      <c r="B149" s="149"/>
      <c r="D149" s="145" t="s">
        <v>177</v>
      </c>
      <c r="E149" s="150" t="s">
        <v>19</v>
      </c>
      <c r="F149" s="151" t="s">
        <v>483</v>
      </c>
      <c r="H149" s="152">
        <v>4.625</v>
      </c>
      <c r="I149" s="153"/>
      <c r="L149" s="149"/>
      <c r="M149" s="154"/>
      <c r="T149" s="155"/>
      <c r="AT149" s="150" t="s">
        <v>177</v>
      </c>
      <c r="AU149" s="150" t="s">
        <v>84</v>
      </c>
      <c r="AV149" s="12" t="s">
        <v>84</v>
      </c>
      <c r="AW149" s="12" t="s">
        <v>35</v>
      </c>
      <c r="AX149" s="12" t="s">
        <v>74</v>
      </c>
      <c r="AY149" s="150" t="s">
        <v>169</v>
      </c>
    </row>
    <row r="150" spans="2:65" s="13" customFormat="1">
      <c r="B150" s="156"/>
      <c r="D150" s="145" t="s">
        <v>177</v>
      </c>
      <c r="E150" s="157" t="s">
        <v>19</v>
      </c>
      <c r="F150" s="158" t="s">
        <v>179</v>
      </c>
      <c r="H150" s="159">
        <v>4.625</v>
      </c>
      <c r="I150" s="160"/>
      <c r="L150" s="156"/>
      <c r="M150" s="161"/>
      <c r="T150" s="162"/>
      <c r="AT150" s="157" t="s">
        <v>177</v>
      </c>
      <c r="AU150" s="157" t="s">
        <v>84</v>
      </c>
      <c r="AV150" s="13" t="s">
        <v>175</v>
      </c>
      <c r="AW150" s="13" t="s">
        <v>35</v>
      </c>
      <c r="AX150" s="13" t="s">
        <v>82</v>
      </c>
      <c r="AY150" s="157" t="s">
        <v>169</v>
      </c>
    </row>
    <row r="151" spans="2:65" s="1" customFormat="1" ht="21.75" customHeight="1">
      <c r="B151" s="31"/>
      <c r="C151" s="131" t="s">
        <v>201</v>
      </c>
      <c r="D151" s="131" t="s">
        <v>171</v>
      </c>
      <c r="E151" s="132" t="s">
        <v>484</v>
      </c>
      <c r="F151" s="133" t="s">
        <v>485</v>
      </c>
      <c r="G151" s="134" t="s">
        <v>253</v>
      </c>
      <c r="H151" s="135">
        <v>5.1879999999999997</v>
      </c>
      <c r="I151" s="136"/>
      <c r="J151" s="137">
        <f>ROUND(I151*H151,2)</f>
        <v>0</v>
      </c>
      <c r="K151" s="138"/>
      <c r="L151" s="31"/>
      <c r="M151" s="139" t="s">
        <v>19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175</v>
      </c>
      <c r="AT151" s="143" t="s">
        <v>171</v>
      </c>
      <c r="AU151" s="143" t="s">
        <v>84</v>
      </c>
      <c r="AY151" s="16" t="s">
        <v>169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6" t="s">
        <v>82</v>
      </c>
      <c r="BK151" s="144">
        <f>ROUND(I151*H151,2)</f>
        <v>0</v>
      </c>
      <c r="BL151" s="16" t="s">
        <v>175</v>
      </c>
      <c r="BM151" s="143" t="s">
        <v>254</v>
      </c>
    </row>
    <row r="152" spans="2:65" s="1" customFormat="1">
      <c r="B152" s="31"/>
      <c r="D152" s="145" t="s">
        <v>176</v>
      </c>
      <c r="F152" s="146" t="s">
        <v>485</v>
      </c>
      <c r="I152" s="147"/>
      <c r="L152" s="31"/>
      <c r="M152" s="148"/>
      <c r="T152" s="52"/>
      <c r="AT152" s="16" t="s">
        <v>176</v>
      </c>
      <c r="AU152" s="16" t="s">
        <v>84</v>
      </c>
    </row>
    <row r="153" spans="2:65" s="12" customFormat="1">
      <c r="B153" s="149"/>
      <c r="D153" s="145" t="s">
        <v>177</v>
      </c>
      <c r="E153" s="150" t="s">
        <v>19</v>
      </c>
      <c r="F153" s="151" t="s">
        <v>486</v>
      </c>
      <c r="H153" s="152">
        <v>5.1879999999999997</v>
      </c>
      <c r="I153" s="153"/>
      <c r="L153" s="149"/>
      <c r="M153" s="154"/>
      <c r="T153" s="155"/>
      <c r="AT153" s="150" t="s">
        <v>177</v>
      </c>
      <c r="AU153" s="150" t="s">
        <v>84</v>
      </c>
      <c r="AV153" s="12" t="s">
        <v>84</v>
      </c>
      <c r="AW153" s="12" t="s">
        <v>35</v>
      </c>
      <c r="AX153" s="12" t="s">
        <v>74</v>
      </c>
      <c r="AY153" s="150" t="s">
        <v>169</v>
      </c>
    </row>
    <row r="154" spans="2:65" s="13" customFormat="1">
      <c r="B154" s="156"/>
      <c r="D154" s="145" t="s">
        <v>177</v>
      </c>
      <c r="E154" s="157" t="s">
        <v>19</v>
      </c>
      <c r="F154" s="158" t="s">
        <v>179</v>
      </c>
      <c r="H154" s="159">
        <v>5.1879999999999997</v>
      </c>
      <c r="I154" s="160"/>
      <c r="L154" s="156"/>
      <c r="M154" s="161"/>
      <c r="T154" s="162"/>
      <c r="AT154" s="157" t="s">
        <v>177</v>
      </c>
      <c r="AU154" s="157" t="s">
        <v>84</v>
      </c>
      <c r="AV154" s="13" t="s">
        <v>175</v>
      </c>
      <c r="AW154" s="13" t="s">
        <v>35</v>
      </c>
      <c r="AX154" s="13" t="s">
        <v>82</v>
      </c>
      <c r="AY154" s="157" t="s">
        <v>169</v>
      </c>
    </row>
    <row r="155" spans="2:65" s="1" customFormat="1" ht="16.5" customHeight="1">
      <c r="B155" s="31"/>
      <c r="C155" s="131" t="s">
        <v>256</v>
      </c>
      <c r="D155" s="131" t="s">
        <v>171</v>
      </c>
      <c r="E155" s="132" t="s">
        <v>487</v>
      </c>
      <c r="F155" s="133" t="s">
        <v>488</v>
      </c>
      <c r="G155" s="134" t="s">
        <v>185</v>
      </c>
      <c r="H155" s="135">
        <v>5.7000000000000002E-2</v>
      </c>
      <c r="I155" s="136"/>
      <c r="J155" s="137">
        <f>ROUND(I155*H155,2)</f>
        <v>0</v>
      </c>
      <c r="K155" s="138"/>
      <c r="L155" s="31"/>
      <c r="M155" s="139" t="s">
        <v>19</v>
      </c>
      <c r="N155" s="140" t="s">
        <v>45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175</v>
      </c>
      <c r="AT155" s="143" t="s">
        <v>171</v>
      </c>
      <c r="AU155" s="143" t="s">
        <v>84</v>
      </c>
      <c r="AY155" s="16" t="s">
        <v>169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6" t="s">
        <v>82</v>
      </c>
      <c r="BK155" s="144">
        <f>ROUND(I155*H155,2)</f>
        <v>0</v>
      </c>
      <c r="BL155" s="16" t="s">
        <v>175</v>
      </c>
      <c r="BM155" s="143" t="s">
        <v>259</v>
      </c>
    </row>
    <row r="156" spans="2:65" s="1" customFormat="1">
      <c r="B156" s="31"/>
      <c r="D156" s="145" t="s">
        <v>176</v>
      </c>
      <c r="F156" s="146" t="s">
        <v>488</v>
      </c>
      <c r="I156" s="147"/>
      <c r="L156" s="31"/>
      <c r="M156" s="148"/>
      <c r="T156" s="52"/>
      <c r="AT156" s="16" t="s">
        <v>176</v>
      </c>
      <c r="AU156" s="16" t="s">
        <v>84</v>
      </c>
    </row>
    <row r="157" spans="2:65" s="14" customFormat="1">
      <c r="B157" s="166"/>
      <c r="D157" s="145" t="s">
        <v>177</v>
      </c>
      <c r="E157" s="167" t="s">
        <v>19</v>
      </c>
      <c r="F157" s="168" t="s">
        <v>489</v>
      </c>
      <c r="H157" s="167" t="s">
        <v>19</v>
      </c>
      <c r="I157" s="169"/>
      <c r="L157" s="166"/>
      <c r="M157" s="170"/>
      <c r="T157" s="171"/>
      <c r="AT157" s="167" t="s">
        <v>177</v>
      </c>
      <c r="AU157" s="167" t="s">
        <v>84</v>
      </c>
      <c r="AV157" s="14" t="s">
        <v>82</v>
      </c>
      <c r="AW157" s="14" t="s">
        <v>35</v>
      </c>
      <c r="AX157" s="14" t="s">
        <v>74</v>
      </c>
      <c r="AY157" s="167" t="s">
        <v>169</v>
      </c>
    </row>
    <row r="158" spans="2:65" s="12" customFormat="1">
      <c r="B158" s="149"/>
      <c r="D158" s="145" t="s">
        <v>177</v>
      </c>
      <c r="E158" s="150" t="s">
        <v>19</v>
      </c>
      <c r="F158" s="151" t="s">
        <v>490</v>
      </c>
      <c r="H158" s="152">
        <v>3.6999999999999998E-2</v>
      </c>
      <c r="I158" s="153"/>
      <c r="L158" s="149"/>
      <c r="M158" s="154"/>
      <c r="T158" s="155"/>
      <c r="AT158" s="150" t="s">
        <v>177</v>
      </c>
      <c r="AU158" s="150" t="s">
        <v>84</v>
      </c>
      <c r="AV158" s="12" t="s">
        <v>84</v>
      </c>
      <c r="AW158" s="12" t="s">
        <v>35</v>
      </c>
      <c r="AX158" s="12" t="s">
        <v>74</v>
      </c>
      <c r="AY158" s="150" t="s">
        <v>169</v>
      </c>
    </row>
    <row r="159" spans="2:65" s="12" customFormat="1">
      <c r="B159" s="149"/>
      <c r="D159" s="145" t="s">
        <v>177</v>
      </c>
      <c r="E159" s="150" t="s">
        <v>19</v>
      </c>
      <c r="F159" s="151" t="s">
        <v>491</v>
      </c>
      <c r="H159" s="152">
        <v>0.02</v>
      </c>
      <c r="I159" s="153"/>
      <c r="L159" s="149"/>
      <c r="M159" s="154"/>
      <c r="T159" s="155"/>
      <c r="AT159" s="150" t="s">
        <v>177</v>
      </c>
      <c r="AU159" s="150" t="s">
        <v>84</v>
      </c>
      <c r="AV159" s="12" t="s">
        <v>84</v>
      </c>
      <c r="AW159" s="12" t="s">
        <v>35</v>
      </c>
      <c r="AX159" s="12" t="s">
        <v>74</v>
      </c>
      <c r="AY159" s="150" t="s">
        <v>169</v>
      </c>
    </row>
    <row r="160" spans="2:65" s="13" customFormat="1">
      <c r="B160" s="156"/>
      <c r="D160" s="145" t="s">
        <v>177</v>
      </c>
      <c r="E160" s="157" t="s">
        <v>19</v>
      </c>
      <c r="F160" s="158" t="s">
        <v>179</v>
      </c>
      <c r="H160" s="159">
        <v>5.7000000000000002E-2</v>
      </c>
      <c r="I160" s="160"/>
      <c r="L160" s="156"/>
      <c r="M160" s="161"/>
      <c r="T160" s="162"/>
      <c r="AT160" s="157" t="s">
        <v>177</v>
      </c>
      <c r="AU160" s="157" t="s">
        <v>84</v>
      </c>
      <c r="AV160" s="13" t="s">
        <v>175</v>
      </c>
      <c r="AW160" s="13" t="s">
        <v>35</v>
      </c>
      <c r="AX160" s="13" t="s">
        <v>82</v>
      </c>
      <c r="AY160" s="157" t="s">
        <v>169</v>
      </c>
    </row>
    <row r="161" spans="2:65" s="1" customFormat="1" ht="16.5" customHeight="1">
      <c r="B161" s="31"/>
      <c r="C161" s="131" t="s">
        <v>207</v>
      </c>
      <c r="D161" s="131" t="s">
        <v>171</v>
      </c>
      <c r="E161" s="132" t="s">
        <v>492</v>
      </c>
      <c r="F161" s="133" t="s">
        <v>493</v>
      </c>
      <c r="G161" s="134" t="s">
        <v>190</v>
      </c>
      <c r="H161" s="135">
        <v>6.0049999999999999</v>
      </c>
      <c r="I161" s="136"/>
      <c r="J161" s="137">
        <f>ROUND(I161*H161,2)</f>
        <v>0</v>
      </c>
      <c r="K161" s="138"/>
      <c r="L161" s="31"/>
      <c r="M161" s="139" t="s">
        <v>19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175</v>
      </c>
      <c r="AT161" s="143" t="s">
        <v>171</v>
      </c>
      <c r="AU161" s="143" t="s">
        <v>84</v>
      </c>
      <c r="AY161" s="16" t="s">
        <v>169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6" t="s">
        <v>82</v>
      </c>
      <c r="BK161" s="144">
        <f>ROUND(I161*H161,2)</f>
        <v>0</v>
      </c>
      <c r="BL161" s="16" t="s">
        <v>175</v>
      </c>
      <c r="BM161" s="143" t="s">
        <v>263</v>
      </c>
    </row>
    <row r="162" spans="2:65" s="1" customFormat="1">
      <c r="B162" s="31"/>
      <c r="D162" s="145" t="s">
        <v>176</v>
      </c>
      <c r="F162" s="146" t="s">
        <v>493</v>
      </c>
      <c r="I162" s="147"/>
      <c r="L162" s="31"/>
      <c r="M162" s="148"/>
      <c r="T162" s="52"/>
      <c r="AT162" s="16" t="s">
        <v>176</v>
      </c>
      <c r="AU162" s="16" t="s">
        <v>84</v>
      </c>
    </row>
    <row r="163" spans="2:65" s="14" customFormat="1">
      <c r="B163" s="166"/>
      <c r="D163" s="145" t="s">
        <v>177</v>
      </c>
      <c r="E163" s="167" t="s">
        <v>19</v>
      </c>
      <c r="F163" s="168" t="s">
        <v>494</v>
      </c>
      <c r="H163" s="167" t="s">
        <v>19</v>
      </c>
      <c r="I163" s="169"/>
      <c r="L163" s="166"/>
      <c r="M163" s="170"/>
      <c r="T163" s="171"/>
      <c r="AT163" s="167" t="s">
        <v>177</v>
      </c>
      <c r="AU163" s="167" t="s">
        <v>84</v>
      </c>
      <c r="AV163" s="14" t="s">
        <v>82</v>
      </c>
      <c r="AW163" s="14" t="s">
        <v>35</v>
      </c>
      <c r="AX163" s="14" t="s">
        <v>74</v>
      </c>
      <c r="AY163" s="167" t="s">
        <v>169</v>
      </c>
    </row>
    <row r="164" spans="2:65" s="12" customFormat="1">
      <c r="B164" s="149"/>
      <c r="D164" s="145" t="s">
        <v>177</v>
      </c>
      <c r="E164" s="150" t="s">
        <v>19</v>
      </c>
      <c r="F164" s="151" t="s">
        <v>495</v>
      </c>
      <c r="H164" s="152">
        <v>6.0049999999999999</v>
      </c>
      <c r="I164" s="153"/>
      <c r="L164" s="149"/>
      <c r="M164" s="154"/>
      <c r="T164" s="155"/>
      <c r="AT164" s="150" t="s">
        <v>177</v>
      </c>
      <c r="AU164" s="150" t="s">
        <v>84</v>
      </c>
      <c r="AV164" s="12" t="s">
        <v>84</v>
      </c>
      <c r="AW164" s="12" t="s">
        <v>35</v>
      </c>
      <c r="AX164" s="12" t="s">
        <v>74</v>
      </c>
      <c r="AY164" s="150" t="s">
        <v>169</v>
      </c>
    </row>
    <row r="165" spans="2:65" s="13" customFormat="1">
      <c r="B165" s="156"/>
      <c r="D165" s="145" t="s">
        <v>177</v>
      </c>
      <c r="E165" s="157" t="s">
        <v>19</v>
      </c>
      <c r="F165" s="158" t="s">
        <v>179</v>
      </c>
      <c r="H165" s="159">
        <v>6.0049999999999999</v>
      </c>
      <c r="I165" s="160"/>
      <c r="L165" s="156"/>
      <c r="M165" s="161"/>
      <c r="T165" s="162"/>
      <c r="AT165" s="157" t="s">
        <v>177</v>
      </c>
      <c r="AU165" s="157" t="s">
        <v>84</v>
      </c>
      <c r="AV165" s="13" t="s">
        <v>175</v>
      </c>
      <c r="AW165" s="13" t="s">
        <v>35</v>
      </c>
      <c r="AX165" s="13" t="s">
        <v>82</v>
      </c>
      <c r="AY165" s="157" t="s">
        <v>169</v>
      </c>
    </row>
    <row r="166" spans="2:65" s="1" customFormat="1" ht="16.5" customHeight="1">
      <c r="B166" s="31"/>
      <c r="C166" s="131" t="s">
        <v>8</v>
      </c>
      <c r="D166" s="131" t="s">
        <v>171</v>
      </c>
      <c r="E166" s="132" t="s">
        <v>496</v>
      </c>
      <c r="F166" s="133" t="s">
        <v>497</v>
      </c>
      <c r="G166" s="134" t="s">
        <v>253</v>
      </c>
      <c r="H166" s="135">
        <v>2.085</v>
      </c>
      <c r="I166" s="136"/>
      <c r="J166" s="137">
        <f>ROUND(I166*H166,2)</f>
        <v>0</v>
      </c>
      <c r="K166" s="138"/>
      <c r="L166" s="31"/>
      <c r="M166" s="139" t="s">
        <v>19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175</v>
      </c>
      <c r="AT166" s="143" t="s">
        <v>171</v>
      </c>
      <c r="AU166" s="143" t="s">
        <v>84</v>
      </c>
      <c r="AY166" s="16" t="s">
        <v>169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82</v>
      </c>
      <c r="BK166" s="144">
        <f>ROUND(I166*H166,2)</f>
        <v>0</v>
      </c>
      <c r="BL166" s="16" t="s">
        <v>175</v>
      </c>
      <c r="BM166" s="143" t="s">
        <v>267</v>
      </c>
    </row>
    <row r="167" spans="2:65" s="1" customFormat="1">
      <c r="B167" s="31"/>
      <c r="D167" s="145" t="s">
        <v>176</v>
      </c>
      <c r="F167" s="146" t="s">
        <v>497</v>
      </c>
      <c r="I167" s="147"/>
      <c r="L167" s="31"/>
      <c r="M167" s="148"/>
      <c r="T167" s="52"/>
      <c r="AT167" s="16" t="s">
        <v>176</v>
      </c>
      <c r="AU167" s="16" t="s">
        <v>84</v>
      </c>
    </row>
    <row r="168" spans="2:65" s="12" customFormat="1">
      <c r="B168" s="149"/>
      <c r="D168" s="145" t="s">
        <v>177</v>
      </c>
      <c r="E168" s="150" t="s">
        <v>19</v>
      </c>
      <c r="F168" s="151" t="s">
        <v>498</v>
      </c>
      <c r="H168" s="152">
        <v>2.085</v>
      </c>
      <c r="I168" s="153"/>
      <c r="L168" s="149"/>
      <c r="M168" s="154"/>
      <c r="T168" s="155"/>
      <c r="AT168" s="150" t="s">
        <v>177</v>
      </c>
      <c r="AU168" s="150" t="s">
        <v>84</v>
      </c>
      <c r="AV168" s="12" t="s">
        <v>84</v>
      </c>
      <c r="AW168" s="12" t="s">
        <v>35</v>
      </c>
      <c r="AX168" s="12" t="s">
        <v>74</v>
      </c>
      <c r="AY168" s="150" t="s">
        <v>169</v>
      </c>
    </row>
    <row r="169" spans="2:65" s="13" customFormat="1">
      <c r="B169" s="156"/>
      <c r="D169" s="145" t="s">
        <v>177</v>
      </c>
      <c r="E169" s="157" t="s">
        <v>19</v>
      </c>
      <c r="F169" s="158" t="s">
        <v>179</v>
      </c>
      <c r="H169" s="159">
        <v>2.085</v>
      </c>
      <c r="I169" s="160"/>
      <c r="L169" s="156"/>
      <c r="M169" s="161"/>
      <c r="T169" s="162"/>
      <c r="AT169" s="157" t="s">
        <v>177</v>
      </c>
      <c r="AU169" s="157" t="s">
        <v>84</v>
      </c>
      <c r="AV169" s="13" t="s">
        <v>175</v>
      </c>
      <c r="AW169" s="13" t="s">
        <v>35</v>
      </c>
      <c r="AX169" s="13" t="s">
        <v>82</v>
      </c>
      <c r="AY169" s="157" t="s">
        <v>169</v>
      </c>
    </row>
    <row r="170" spans="2:65" s="1" customFormat="1" ht="16.5" customHeight="1">
      <c r="B170" s="31"/>
      <c r="C170" s="131" t="s">
        <v>234</v>
      </c>
      <c r="D170" s="131" t="s">
        <v>171</v>
      </c>
      <c r="E170" s="132" t="s">
        <v>499</v>
      </c>
      <c r="F170" s="133" t="s">
        <v>500</v>
      </c>
      <c r="G170" s="134" t="s">
        <v>253</v>
      </c>
      <c r="H170" s="135">
        <v>2.085</v>
      </c>
      <c r="I170" s="136"/>
      <c r="J170" s="137">
        <f>ROUND(I170*H170,2)</f>
        <v>0</v>
      </c>
      <c r="K170" s="138"/>
      <c r="L170" s="31"/>
      <c r="M170" s="139" t="s">
        <v>19</v>
      </c>
      <c r="N170" s="140" t="s">
        <v>45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175</v>
      </c>
      <c r="AT170" s="143" t="s">
        <v>171</v>
      </c>
      <c r="AU170" s="143" t="s">
        <v>84</v>
      </c>
      <c r="AY170" s="16" t="s">
        <v>169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6" t="s">
        <v>82</v>
      </c>
      <c r="BK170" s="144">
        <f>ROUND(I170*H170,2)</f>
        <v>0</v>
      </c>
      <c r="BL170" s="16" t="s">
        <v>175</v>
      </c>
      <c r="BM170" s="143" t="s">
        <v>274</v>
      </c>
    </row>
    <row r="171" spans="2:65" s="1" customFormat="1">
      <c r="B171" s="31"/>
      <c r="D171" s="145" t="s">
        <v>176</v>
      </c>
      <c r="F171" s="146" t="s">
        <v>500</v>
      </c>
      <c r="I171" s="147"/>
      <c r="L171" s="31"/>
      <c r="M171" s="148"/>
      <c r="T171" s="52"/>
      <c r="AT171" s="16" t="s">
        <v>176</v>
      </c>
      <c r="AU171" s="16" t="s">
        <v>84</v>
      </c>
    </row>
    <row r="172" spans="2:65" s="1" customFormat="1" ht="16.5" customHeight="1">
      <c r="B172" s="31"/>
      <c r="C172" s="131" t="s">
        <v>275</v>
      </c>
      <c r="D172" s="131" t="s">
        <v>171</v>
      </c>
      <c r="E172" s="132" t="s">
        <v>501</v>
      </c>
      <c r="F172" s="133" t="s">
        <v>502</v>
      </c>
      <c r="G172" s="134" t="s">
        <v>185</v>
      </c>
      <c r="H172" s="135">
        <v>0.90200000000000002</v>
      </c>
      <c r="I172" s="136"/>
      <c r="J172" s="137">
        <f>ROUND(I172*H172,2)</f>
        <v>0</v>
      </c>
      <c r="K172" s="138"/>
      <c r="L172" s="31"/>
      <c r="M172" s="139" t="s">
        <v>19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175</v>
      </c>
      <c r="AT172" s="143" t="s">
        <v>171</v>
      </c>
      <c r="AU172" s="143" t="s">
        <v>84</v>
      </c>
      <c r="AY172" s="16" t="s">
        <v>169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6" t="s">
        <v>82</v>
      </c>
      <c r="BK172" s="144">
        <f>ROUND(I172*H172,2)</f>
        <v>0</v>
      </c>
      <c r="BL172" s="16" t="s">
        <v>175</v>
      </c>
      <c r="BM172" s="143" t="s">
        <v>278</v>
      </c>
    </row>
    <row r="173" spans="2:65" s="1" customFormat="1">
      <c r="B173" s="31"/>
      <c r="D173" s="145" t="s">
        <v>176</v>
      </c>
      <c r="F173" s="146" t="s">
        <v>502</v>
      </c>
      <c r="I173" s="147"/>
      <c r="L173" s="31"/>
      <c r="M173" s="148"/>
      <c r="T173" s="52"/>
      <c r="AT173" s="16" t="s">
        <v>176</v>
      </c>
      <c r="AU173" s="16" t="s">
        <v>84</v>
      </c>
    </row>
    <row r="174" spans="2:65" s="12" customFormat="1">
      <c r="B174" s="149"/>
      <c r="D174" s="145" t="s">
        <v>177</v>
      </c>
      <c r="E174" s="150" t="s">
        <v>19</v>
      </c>
      <c r="F174" s="151" t="s">
        <v>503</v>
      </c>
      <c r="H174" s="152">
        <v>0.90200000000000002</v>
      </c>
      <c r="I174" s="153"/>
      <c r="L174" s="149"/>
      <c r="M174" s="154"/>
      <c r="T174" s="155"/>
      <c r="AT174" s="150" t="s">
        <v>177</v>
      </c>
      <c r="AU174" s="150" t="s">
        <v>84</v>
      </c>
      <c r="AV174" s="12" t="s">
        <v>84</v>
      </c>
      <c r="AW174" s="12" t="s">
        <v>35</v>
      </c>
      <c r="AX174" s="12" t="s">
        <v>74</v>
      </c>
      <c r="AY174" s="150" t="s">
        <v>169</v>
      </c>
    </row>
    <row r="175" spans="2:65" s="13" customFormat="1">
      <c r="B175" s="156"/>
      <c r="D175" s="145" t="s">
        <v>177</v>
      </c>
      <c r="E175" s="157" t="s">
        <v>19</v>
      </c>
      <c r="F175" s="158" t="s">
        <v>179</v>
      </c>
      <c r="H175" s="159">
        <v>0.90200000000000002</v>
      </c>
      <c r="I175" s="160"/>
      <c r="L175" s="156"/>
      <c r="M175" s="161"/>
      <c r="T175" s="162"/>
      <c r="AT175" s="157" t="s">
        <v>177</v>
      </c>
      <c r="AU175" s="157" t="s">
        <v>84</v>
      </c>
      <c r="AV175" s="13" t="s">
        <v>175</v>
      </c>
      <c r="AW175" s="13" t="s">
        <v>35</v>
      </c>
      <c r="AX175" s="13" t="s">
        <v>82</v>
      </c>
      <c r="AY175" s="157" t="s">
        <v>169</v>
      </c>
    </row>
    <row r="176" spans="2:65" s="1" customFormat="1" ht="16.5" customHeight="1">
      <c r="B176" s="31"/>
      <c r="C176" s="131" t="s">
        <v>239</v>
      </c>
      <c r="D176" s="131" t="s">
        <v>171</v>
      </c>
      <c r="E176" s="132" t="s">
        <v>504</v>
      </c>
      <c r="F176" s="133" t="s">
        <v>505</v>
      </c>
      <c r="G176" s="134" t="s">
        <v>190</v>
      </c>
      <c r="H176" s="135">
        <v>1.855</v>
      </c>
      <c r="I176" s="136"/>
      <c r="J176" s="137">
        <f>ROUND(I176*H176,2)</f>
        <v>0</v>
      </c>
      <c r="K176" s="138"/>
      <c r="L176" s="31"/>
      <c r="M176" s="139" t="s">
        <v>19</v>
      </c>
      <c r="N176" s="140" t="s">
        <v>45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175</v>
      </c>
      <c r="AT176" s="143" t="s">
        <v>171</v>
      </c>
      <c r="AU176" s="143" t="s">
        <v>84</v>
      </c>
      <c r="AY176" s="16" t="s">
        <v>169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6" t="s">
        <v>82</v>
      </c>
      <c r="BK176" s="144">
        <f>ROUND(I176*H176,2)</f>
        <v>0</v>
      </c>
      <c r="BL176" s="16" t="s">
        <v>175</v>
      </c>
      <c r="BM176" s="143" t="s">
        <v>281</v>
      </c>
    </row>
    <row r="177" spans="2:65" s="1" customFormat="1">
      <c r="B177" s="31"/>
      <c r="D177" s="145" t="s">
        <v>176</v>
      </c>
      <c r="F177" s="146" t="s">
        <v>505</v>
      </c>
      <c r="I177" s="147"/>
      <c r="L177" s="31"/>
      <c r="M177" s="148"/>
      <c r="T177" s="52"/>
      <c r="AT177" s="16" t="s">
        <v>176</v>
      </c>
      <c r="AU177" s="16" t="s">
        <v>84</v>
      </c>
    </row>
    <row r="178" spans="2:65" s="12" customFormat="1">
      <c r="B178" s="149"/>
      <c r="D178" s="145" t="s">
        <v>177</v>
      </c>
      <c r="E178" s="150" t="s">
        <v>19</v>
      </c>
      <c r="F178" s="151" t="s">
        <v>453</v>
      </c>
      <c r="H178" s="152">
        <v>1.855</v>
      </c>
      <c r="I178" s="153"/>
      <c r="L178" s="149"/>
      <c r="M178" s="154"/>
      <c r="T178" s="155"/>
      <c r="AT178" s="150" t="s">
        <v>177</v>
      </c>
      <c r="AU178" s="150" t="s">
        <v>84</v>
      </c>
      <c r="AV178" s="12" t="s">
        <v>84</v>
      </c>
      <c r="AW178" s="12" t="s">
        <v>35</v>
      </c>
      <c r="AX178" s="12" t="s">
        <v>74</v>
      </c>
      <c r="AY178" s="150" t="s">
        <v>169</v>
      </c>
    </row>
    <row r="179" spans="2:65" s="13" customFormat="1">
      <c r="B179" s="156"/>
      <c r="D179" s="145" t="s">
        <v>177</v>
      </c>
      <c r="E179" s="157" t="s">
        <v>19</v>
      </c>
      <c r="F179" s="158" t="s">
        <v>179</v>
      </c>
      <c r="H179" s="159">
        <v>1.855</v>
      </c>
      <c r="I179" s="160"/>
      <c r="L179" s="156"/>
      <c r="M179" s="161"/>
      <c r="T179" s="162"/>
      <c r="AT179" s="157" t="s">
        <v>177</v>
      </c>
      <c r="AU179" s="157" t="s">
        <v>84</v>
      </c>
      <c r="AV179" s="13" t="s">
        <v>175</v>
      </c>
      <c r="AW179" s="13" t="s">
        <v>35</v>
      </c>
      <c r="AX179" s="13" t="s">
        <v>82</v>
      </c>
      <c r="AY179" s="157" t="s">
        <v>169</v>
      </c>
    </row>
    <row r="180" spans="2:65" s="1" customFormat="1" ht="16.5" customHeight="1">
      <c r="B180" s="31"/>
      <c r="C180" s="131" t="s">
        <v>283</v>
      </c>
      <c r="D180" s="131" t="s">
        <v>171</v>
      </c>
      <c r="E180" s="132" t="s">
        <v>506</v>
      </c>
      <c r="F180" s="133" t="s">
        <v>507</v>
      </c>
      <c r="G180" s="134" t="s">
        <v>196</v>
      </c>
      <c r="H180" s="135">
        <v>120</v>
      </c>
      <c r="I180" s="136"/>
      <c r="J180" s="137">
        <f>ROUND(I180*H180,2)</f>
        <v>0</v>
      </c>
      <c r="K180" s="138"/>
      <c r="L180" s="31"/>
      <c r="M180" s="139" t="s">
        <v>19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175</v>
      </c>
      <c r="AT180" s="143" t="s">
        <v>171</v>
      </c>
      <c r="AU180" s="143" t="s">
        <v>84</v>
      </c>
      <c r="AY180" s="16" t="s">
        <v>169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82</v>
      </c>
      <c r="BK180" s="144">
        <f>ROUND(I180*H180,2)</f>
        <v>0</v>
      </c>
      <c r="BL180" s="16" t="s">
        <v>175</v>
      </c>
      <c r="BM180" s="143" t="s">
        <v>286</v>
      </c>
    </row>
    <row r="181" spans="2:65" s="1" customFormat="1">
      <c r="B181" s="31"/>
      <c r="D181" s="145" t="s">
        <v>176</v>
      </c>
      <c r="F181" s="146" t="s">
        <v>507</v>
      </c>
      <c r="I181" s="147"/>
      <c r="L181" s="31"/>
      <c r="M181" s="148"/>
      <c r="T181" s="52"/>
      <c r="AT181" s="16" t="s">
        <v>176</v>
      </c>
      <c r="AU181" s="16" t="s">
        <v>84</v>
      </c>
    </row>
    <row r="182" spans="2:65" s="12" customFormat="1">
      <c r="B182" s="149"/>
      <c r="D182" s="145" t="s">
        <v>177</v>
      </c>
      <c r="E182" s="150" t="s">
        <v>19</v>
      </c>
      <c r="F182" s="151" t="s">
        <v>508</v>
      </c>
      <c r="H182" s="152">
        <v>120</v>
      </c>
      <c r="I182" s="153"/>
      <c r="L182" s="149"/>
      <c r="M182" s="154"/>
      <c r="T182" s="155"/>
      <c r="AT182" s="150" t="s">
        <v>177</v>
      </c>
      <c r="AU182" s="150" t="s">
        <v>84</v>
      </c>
      <c r="AV182" s="12" t="s">
        <v>84</v>
      </c>
      <c r="AW182" s="12" t="s">
        <v>35</v>
      </c>
      <c r="AX182" s="12" t="s">
        <v>74</v>
      </c>
      <c r="AY182" s="150" t="s">
        <v>169</v>
      </c>
    </row>
    <row r="183" spans="2:65" s="13" customFormat="1">
      <c r="B183" s="156"/>
      <c r="D183" s="145" t="s">
        <v>177</v>
      </c>
      <c r="E183" s="157" t="s">
        <v>19</v>
      </c>
      <c r="F183" s="158" t="s">
        <v>179</v>
      </c>
      <c r="H183" s="159">
        <v>120</v>
      </c>
      <c r="I183" s="160"/>
      <c r="L183" s="156"/>
      <c r="M183" s="161"/>
      <c r="T183" s="162"/>
      <c r="AT183" s="157" t="s">
        <v>177</v>
      </c>
      <c r="AU183" s="157" t="s">
        <v>84</v>
      </c>
      <c r="AV183" s="13" t="s">
        <v>175</v>
      </c>
      <c r="AW183" s="13" t="s">
        <v>35</v>
      </c>
      <c r="AX183" s="13" t="s">
        <v>82</v>
      </c>
      <c r="AY183" s="157" t="s">
        <v>169</v>
      </c>
    </row>
    <row r="184" spans="2:65" s="1" customFormat="1" ht="16.5" customHeight="1">
      <c r="B184" s="31"/>
      <c r="C184" s="131" t="s">
        <v>243</v>
      </c>
      <c r="D184" s="131" t="s">
        <v>171</v>
      </c>
      <c r="E184" s="132" t="s">
        <v>509</v>
      </c>
      <c r="F184" s="133" t="s">
        <v>510</v>
      </c>
      <c r="G184" s="134" t="s">
        <v>511</v>
      </c>
      <c r="H184" s="135">
        <v>15</v>
      </c>
      <c r="I184" s="136"/>
      <c r="J184" s="137">
        <f>ROUND(I184*H184,2)</f>
        <v>0</v>
      </c>
      <c r="K184" s="138"/>
      <c r="L184" s="31"/>
      <c r="M184" s="139" t="s">
        <v>19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175</v>
      </c>
      <c r="AT184" s="143" t="s">
        <v>171</v>
      </c>
      <c r="AU184" s="143" t="s">
        <v>84</v>
      </c>
      <c r="AY184" s="16" t="s">
        <v>169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6" t="s">
        <v>82</v>
      </c>
      <c r="BK184" s="144">
        <f>ROUND(I184*H184,2)</f>
        <v>0</v>
      </c>
      <c r="BL184" s="16" t="s">
        <v>175</v>
      </c>
      <c r="BM184" s="143" t="s">
        <v>291</v>
      </c>
    </row>
    <row r="185" spans="2:65" s="1" customFormat="1">
      <c r="B185" s="31"/>
      <c r="D185" s="145" t="s">
        <v>176</v>
      </c>
      <c r="F185" s="146" t="s">
        <v>510</v>
      </c>
      <c r="I185" s="147"/>
      <c r="L185" s="31"/>
      <c r="M185" s="148"/>
      <c r="T185" s="52"/>
      <c r="AT185" s="16" t="s">
        <v>176</v>
      </c>
      <c r="AU185" s="16" t="s">
        <v>84</v>
      </c>
    </row>
    <row r="186" spans="2:65" s="1" customFormat="1" ht="16.5" customHeight="1">
      <c r="B186" s="31"/>
      <c r="C186" s="131" t="s">
        <v>7</v>
      </c>
      <c r="D186" s="131" t="s">
        <v>171</v>
      </c>
      <c r="E186" s="132" t="s">
        <v>512</v>
      </c>
      <c r="F186" s="133" t="s">
        <v>513</v>
      </c>
      <c r="G186" s="134" t="s">
        <v>511</v>
      </c>
      <c r="H186" s="135">
        <v>1</v>
      </c>
      <c r="I186" s="136"/>
      <c r="J186" s="137">
        <f>ROUND(I186*H186,2)</f>
        <v>0</v>
      </c>
      <c r="K186" s="138"/>
      <c r="L186" s="31"/>
      <c r="M186" s="139" t="s">
        <v>19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175</v>
      </c>
      <c r="AT186" s="143" t="s">
        <v>171</v>
      </c>
      <c r="AU186" s="143" t="s">
        <v>84</v>
      </c>
      <c r="AY186" s="16" t="s">
        <v>169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6" t="s">
        <v>82</v>
      </c>
      <c r="BK186" s="144">
        <f>ROUND(I186*H186,2)</f>
        <v>0</v>
      </c>
      <c r="BL186" s="16" t="s">
        <v>175</v>
      </c>
      <c r="BM186" s="143" t="s">
        <v>320</v>
      </c>
    </row>
    <row r="187" spans="2:65" s="1" customFormat="1">
      <c r="B187" s="31"/>
      <c r="D187" s="145" t="s">
        <v>176</v>
      </c>
      <c r="F187" s="146" t="s">
        <v>513</v>
      </c>
      <c r="I187" s="147"/>
      <c r="L187" s="31"/>
      <c r="M187" s="148"/>
      <c r="T187" s="52"/>
      <c r="AT187" s="16" t="s">
        <v>176</v>
      </c>
      <c r="AU187" s="16" t="s">
        <v>84</v>
      </c>
    </row>
    <row r="188" spans="2:65" s="1" customFormat="1" ht="16.5" customHeight="1">
      <c r="B188" s="31"/>
      <c r="C188" s="131" t="s">
        <v>247</v>
      </c>
      <c r="D188" s="131" t="s">
        <v>171</v>
      </c>
      <c r="E188" s="132" t="s">
        <v>514</v>
      </c>
      <c r="F188" s="133" t="s">
        <v>515</v>
      </c>
      <c r="G188" s="134" t="s">
        <v>511</v>
      </c>
      <c r="H188" s="135">
        <v>1</v>
      </c>
      <c r="I188" s="136"/>
      <c r="J188" s="137">
        <f>ROUND(I188*H188,2)</f>
        <v>0</v>
      </c>
      <c r="K188" s="138"/>
      <c r="L188" s="31"/>
      <c r="M188" s="139" t="s">
        <v>19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175</v>
      </c>
      <c r="AT188" s="143" t="s">
        <v>171</v>
      </c>
      <c r="AU188" s="143" t="s">
        <v>84</v>
      </c>
      <c r="AY188" s="16" t="s">
        <v>169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6" t="s">
        <v>82</v>
      </c>
      <c r="BK188" s="144">
        <f>ROUND(I188*H188,2)</f>
        <v>0</v>
      </c>
      <c r="BL188" s="16" t="s">
        <v>175</v>
      </c>
      <c r="BM188" s="143" t="s">
        <v>324</v>
      </c>
    </row>
    <row r="189" spans="2:65" s="1" customFormat="1">
      <c r="B189" s="31"/>
      <c r="D189" s="145" t="s">
        <v>176</v>
      </c>
      <c r="F189" s="146" t="s">
        <v>515</v>
      </c>
      <c r="I189" s="147"/>
      <c r="L189" s="31"/>
      <c r="M189" s="148"/>
      <c r="T189" s="52"/>
      <c r="AT189" s="16" t="s">
        <v>176</v>
      </c>
      <c r="AU189" s="16" t="s">
        <v>84</v>
      </c>
    </row>
    <row r="190" spans="2:65" s="11" customFormat="1" ht="22.7" customHeight="1">
      <c r="B190" s="119"/>
      <c r="D190" s="120" t="s">
        <v>73</v>
      </c>
      <c r="E190" s="129" t="s">
        <v>100</v>
      </c>
      <c r="F190" s="129" t="s">
        <v>170</v>
      </c>
      <c r="I190" s="122"/>
      <c r="J190" s="130">
        <f>BK190</f>
        <v>0</v>
      </c>
      <c r="L190" s="119"/>
      <c r="M190" s="124"/>
      <c r="P190" s="125">
        <f>SUM(P191:P277)</f>
        <v>0</v>
      </c>
      <c r="R190" s="125">
        <f>SUM(R191:R277)</f>
        <v>0</v>
      </c>
      <c r="T190" s="126">
        <f>SUM(T191:T277)</f>
        <v>0</v>
      </c>
      <c r="AR190" s="120" t="s">
        <v>82</v>
      </c>
      <c r="AT190" s="127" t="s">
        <v>73</v>
      </c>
      <c r="AU190" s="127" t="s">
        <v>82</v>
      </c>
      <c r="AY190" s="120" t="s">
        <v>169</v>
      </c>
      <c r="BK190" s="128">
        <f>SUM(BK191:BK277)</f>
        <v>0</v>
      </c>
    </row>
    <row r="191" spans="2:65" s="1" customFormat="1" ht="16.5" customHeight="1">
      <c r="B191" s="31"/>
      <c r="C191" s="131" t="s">
        <v>308</v>
      </c>
      <c r="D191" s="131" t="s">
        <v>171</v>
      </c>
      <c r="E191" s="132" t="s">
        <v>516</v>
      </c>
      <c r="F191" s="133" t="s">
        <v>517</v>
      </c>
      <c r="G191" s="134" t="s">
        <v>185</v>
      </c>
      <c r="H191" s="135">
        <v>2.5000000000000001E-2</v>
      </c>
      <c r="I191" s="136"/>
      <c r="J191" s="137">
        <f>ROUND(I191*H191,2)</f>
        <v>0</v>
      </c>
      <c r="K191" s="138"/>
      <c r="L191" s="31"/>
      <c r="M191" s="139" t="s">
        <v>19</v>
      </c>
      <c r="N191" s="140" t="s">
        <v>45</v>
      </c>
      <c r="P191" s="141">
        <f>O191*H191</f>
        <v>0</v>
      </c>
      <c r="Q191" s="141">
        <v>0</v>
      </c>
      <c r="R191" s="141">
        <f>Q191*H191</f>
        <v>0</v>
      </c>
      <c r="S191" s="141">
        <v>0</v>
      </c>
      <c r="T191" s="142">
        <f>S191*H191</f>
        <v>0</v>
      </c>
      <c r="AR191" s="143" t="s">
        <v>175</v>
      </c>
      <c r="AT191" s="143" t="s">
        <v>171</v>
      </c>
      <c r="AU191" s="143" t="s">
        <v>84</v>
      </c>
      <c r="AY191" s="16" t="s">
        <v>169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6" t="s">
        <v>82</v>
      </c>
      <c r="BK191" s="144">
        <f>ROUND(I191*H191,2)</f>
        <v>0</v>
      </c>
      <c r="BL191" s="16" t="s">
        <v>175</v>
      </c>
      <c r="BM191" s="143" t="s">
        <v>328</v>
      </c>
    </row>
    <row r="192" spans="2:65" s="1" customFormat="1">
      <c r="B192" s="31"/>
      <c r="D192" s="145" t="s">
        <v>176</v>
      </c>
      <c r="F192" s="146" t="s">
        <v>517</v>
      </c>
      <c r="I192" s="147"/>
      <c r="L192" s="31"/>
      <c r="M192" s="148"/>
      <c r="T192" s="52"/>
      <c r="AT192" s="16" t="s">
        <v>176</v>
      </c>
      <c r="AU192" s="16" t="s">
        <v>84</v>
      </c>
    </row>
    <row r="193" spans="2:65" s="12" customFormat="1">
      <c r="B193" s="149"/>
      <c r="D193" s="145" t="s">
        <v>177</v>
      </c>
      <c r="E193" s="150" t="s">
        <v>19</v>
      </c>
      <c r="F193" s="151" t="s">
        <v>518</v>
      </c>
      <c r="H193" s="152">
        <v>2.5000000000000001E-2</v>
      </c>
      <c r="I193" s="153"/>
      <c r="L193" s="149"/>
      <c r="M193" s="154"/>
      <c r="T193" s="155"/>
      <c r="AT193" s="150" t="s">
        <v>177</v>
      </c>
      <c r="AU193" s="150" t="s">
        <v>84</v>
      </c>
      <c r="AV193" s="12" t="s">
        <v>84</v>
      </c>
      <c r="AW193" s="12" t="s">
        <v>35</v>
      </c>
      <c r="AX193" s="12" t="s">
        <v>74</v>
      </c>
      <c r="AY193" s="150" t="s">
        <v>169</v>
      </c>
    </row>
    <row r="194" spans="2:65" s="13" customFormat="1">
      <c r="B194" s="156"/>
      <c r="D194" s="145" t="s">
        <v>177</v>
      </c>
      <c r="E194" s="157" t="s">
        <v>19</v>
      </c>
      <c r="F194" s="158" t="s">
        <v>179</v>
      </c>
      <c r="H194" s="159">
        <v>2.5000000000000001E-2</v>
      </c>
      <c r="I194" s="160"/>
      <c r="L194" s="156"/>
      <c r="M194" s="161"/>
      <c r="T194" s="162"/>
      <c r="AT194" s="157" t="s">
        <v>177</v>
      </c>
      <c r="AU194" s="157" t="s">
        <v>84</v>
      </c>
      <c r="AV194" s="13" t="s">
        <v>175</v>
      </c>
      <c r="AW194" s="13" t="s">
        <v>35</v>
      </c>
      <c r="AX194" s="13" t="s">
        <v>82</v>
      </c>
      <c r="AY194" s="157" t="s">
        <v>169</v>
      </c>
    </row>
    <row r="195" spans="2:65" s="1" customFormat="1" ht="16.5" customHeight="1">
      <c r="B195" s="31"/>
      <c r="C195" s="131" t="s">
        <v>254</v>
      </c>
      <c r="D195" s="131" t="s">
        <v>171</v>
      </c>
      <c r="E195" s="132" t="s">
        <v>519</v>
      </c>
      <c r="F195" s="133" t="s">
        <v>520</v>
      </c>
      <c r="G195" s="134" t="s">
        <v>190</v>
      </c>
      <c r="H195" s="135">
        <v>0.19800000000000001</v>
      </c>
      <c r="I195" s="136"/>
      <c r="J195" s="137">
        <f>ROUND(I195*H195,2)</f>
        <v>0</v>
      </c>
      <c r="K195" s="138"/>
      <c r="L195" s="31"/>
      <c r="M195" s="139" t="s">
        <v>19</v>
      </c>
      <c r="N195" s="140" t="s">
        <v>45</v>
      </c>
      <c r="P195" s="141">
        <f>O195*H195</f>
        <v>0</v>
      </c>
      <c r="Q195" s="141">
        <v>0</v>
      </c>
      <c r="R195" s="141">
        <f>Q195*H195</f>
        <v>0</v>
      </c>
      <c r="S195" s="141">
        <v>0</v>
      </c>
      <c r="T195" s="142">
        <f>S195*H195</f>
        <v>0</v>
      </c>
      <c r="AR195" s="143" t="s">
        <v>175</v>
      </c>
      <c r="AT195" s="143" t="s">
        <v>171</v>
      </c>
      <c r="AU195" s="143" t="s">
        <v>84</v>
      </c>
      <c r="AY195" s="16" t="s">
        <v>169</v>
      </c>
      <c r="BE195" s="144">
        <f>IF(N195="základní",J195,0)</f>
        <v>0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6" t="s">
        <v>82</v>
      </c>
      <c r="BK195" s="144">
        <f>ROUND(I195*H195,2)</f>
        <v>0</v>
      </c>
      <c r="BL195" s="16" t="s">
        <v>175</v>
      </c>
      <c r="BM195" s="143" t="s">
        <v>332</v>
      </c>
    </row>
    <row r="196" spans="2:65" s="1" customFormat="1">
      <c r="B196" s="31"/>
      <c r="D196" s="145" t="s">
        <v>176</v>
      </c>
      <c r="F196" s="146" t="s">
        <v>520</v>
      </c>
      <c r="I196" s="147"/>
      <c r="L196" s="31"/>
      <c r="M196" s="148"/>
      <c r="T196" s="52"/>
      <c r="AT196" s="16" t="s">
        <v>176</v>
      </c>
      <c r="AU196" s="16" t="s">
        <v>84</v>
      </c>
    </row>
    <row r="197" spans="2:65" s="12" customFormat="1">
      <c r="B197" s="149"/>
      <c r="D197" s="145" t="s">
        <v>177</v>
      </c>
      <c r="E197" s="150" t="s">
        <v>19</v>
      </c>
      <c r="F197" s="151" t="s">
        <v>521</v>
      </c>
      <c r="H197" s="152">
        <v>0.04</v>
      </c>
      <c r="I197" s="153"/>
      <c r="L197" s="149"/>
      <c r="M197" s="154"/>
      <c r="T197" s="155"/>
      <c r="AT197" s="150" t="s">
        <v>177</v>
      </c>
      <c r="AU197" s="150" t="s">
        <v>84</v>
      </c>
      <c r="AV197" s="12" t="s">
        <v>84</v>
      </c>
      <c r="AW197" s="12" t="s">
        <v>35</v>
      </c>
      <c r="AX197" s="12" t="s">
        <v>74</v>
      </c>
      <c r="AY197" s="150" t="s">
        <v>169</v>
      </c>
    </row>
    <row r="198" spans="2:65" s="12" customFormat="1">
      <c r="B198" s="149"/>
      <c r="D198" s="145" t="s">
        <v>177</v>
      </c>
      <c r="E198" s="150" t="s">
        <v>19</v>
      </c>
      <c r="F198" s="151" t="s">
        <v>522</v>
      </c>
      <c r="H198" s="152">
        <v>3.5000000000000003E-2</v>
      </c>
      <c r="I198" s="153"/>
      <c r="L198" s="149"/>
      <c r="M198" s="154"/>
      <c r="T198" s="155"/>
      <c r="AT198" s="150" t="s">
        <v>177</v>
      </c>
      <c r="AU198" s="150" t="s">
        <v>84</v>
      </c>
      <c r="AV198" s="12" t="s">
        <v>84</v>
      </c>
      <c r="AW198" s="12" t="s">
        <v>35</v>
      </c>
      <c r="AX198" s="12" t="s">
        <v>74</v>
      </c>
      <c r="AY198" s="150" t="s">
        <v>169</v>
      </c>
    </row>
    <row r="199" spans="2:65" s="12" customFormat="1">
      <c r="B199" s="149"/>
      <c r="D199" s="145" t="s">
        <v>177</v>
      </c>
      <c r="E199" s="150" t="s">
        <v>19</v>
      </c>
      <c r="F199" s="151" t="s">
        <v>523</v>
      </c>
      <c r="H199" s="152">
        <v>0.123</v>
      </c>
      <c r="I199" s="153"/>
      <c r="L199" s="149"/>
      <c r="M199" s="154"/>
      <c r="T199" s="155"/>
      <c r="AT199" s="150" t="s">
        <v>177</v>
      </c>
      <c r="AU199" s="150" t="s">
        <v>84</v>
      </c>
      <c r="AV199" s="12" t="s">
        <v>84</v>
      </c>
      <c r="AW199" s="12" t="s">
        <v>35</v>
      </c>
      <c r="AX199" s="12" t="s">
        <v>74</v>
      </c>
      <c r="AY199" s="150" t="s">
        <v>169</v>
      </c>
    </row>
    <row r="200" spans="2:65" s="13" customFormat="1">
      <c r="B200" s="156"/>
      <c r="D200" s="145" t="s">
        <v>177</v>
      </c>
      <c r="E200" s="157" t="s">
        <v>19</v>
      </c>
      <c r="F200" s="158" t="s">
        <v>179</v>
      </c>
      <c r="H200" s="159">
        <v>0.19800000000000001</v>
      </c>
      <c r="I200" s="160"/>
      <c r="L200" s="156"/>
      <c r="M200" s="161"/>
      <c r="T200" s="162"/>
      <c r="AT200" s="157" t="s">
        <v>177</v>
      </c>
      <c r="AU200" s="157" t="s">
        <v>84</v>
      </c>
      <c r="AV200" s="13" t="s">
        <v>175</v>
      </c>
      <c r="AW200" s="13" t="s">
        <v>35</v>
      </c>
      <c r="AX200" s="13" t="s">
        <v>82</v>
      </c>
      <c r="AY200" s="157" t="s">
        <v>169</v>
      </c>
    </row>
    <row r="201" spans="2:65" s="1" customFormat="1" ht="24.2" customHeight="1">
      <c r="B201" s="31"/>
      <c r="C201" s="131" t="s">
        <v>317</v>
      </c>
      <c r="D201" s="131" t="s">
        <v>171</v>
      </c>
      <c r="E201" s="132" t="s">
        <v>524</v>
      </c>
      <c r="F201" s="133" t="s">
        <v>525</v>
      </c>
      <c r="G201" s="134" t="s">
        <v>253</v>
      </c>
      <c r="H201" s="135">
        <v>4.1879999999999997</v>
      </c>
      <c r="I201" s="136"/>
      <c r="J201" s="137">
        <f>ROUND(I201*H201,2)</f>
        <v>0</v>
      </c>
      <c r="K201" s="138"/>
      <c r="L201" s="31"/>
      <c r="M201" s="139" t="s">
        <v>19</v>
      </c>
      <c r="N201" s="140" t="s">
        <v>45</v>
      </c>
      <c r="P201" s="141">
        <f>O201*H201</f>
        <v>0</v>
      </c>
      <c r="Q201" s="141">
        <v>0</v>
      </c>
      <c r="R201" s="141">
        <f>Q201*H201</f>
        <v>0</v>
      </c>
      <c r="S201" s="141">
        <v>0</v>
      </c>
      <c r="T201" s="142">
        <f>S201*H201</f>
        <v>0</v>
      </c>
      <c r="AR201" s="143" t="s">
        <v>175</v>
      </c>
      <c r="AT201" s="143" t="s">
        <v>171</v>
      </c>
      <c r="AU201" s="143" t="s">
        <v>84</v>
      </c>
      <c r="AY201" s="16" t="s">
        <v>169</v>
      </c>
      <c r="BE201" s="144">
        <f>IF(N201="základní",J201,0)</f>
        <v>0</v>
      </c>
      <c r="BF201" s="144">
        <f>IF(N201="snížená",J201,0)</f>
        <v>0</v>
      </c>
      <c r="BG201" s="144">
        <f>IF(N201="zákl. přenesená",J201,0)</f>
        <v>0</v>
      </c>
      <c r="BH201" s="144">
        <f>IF(N201="sníž. přenesená",J201,0)</f>
        <v>0</v>
      </c>
      <c r="BI201" s="144">
        <f>IF(N201="nulová",J201,0)</f>
        <v>0</v>
      </c>
      <c r="BJ201" s="16" t="s">
        <v>82</v>
      </c>
      <c r="BK201" s="144">
        <f>ROUND(I201*H201,2)</f>
        <v>0</v>
      </c>
      <c r="BL201" s="16" t="s">
        <v>175</v>
      </c>
      <c r="BM201" s="143" t="s">
        <v>338</v>
      </c>
    </row>
    <row r="202" spans="2:65" s="1" customFormat="1" ht="19.5">
      <c r="B202" s="31"/>
      <c r="D202" s="145" t="s">
        <v>176</v>
      </c>
      <c r="F202" s="146" t="s">
        <v>525</v>
      </c>
      <c r="I202" s="147"/>
      <c r="L202" s="31"/>
      <c r="M202" s="148"/>
      <c r="T202" s="52"/>
      <c r="AT202" s="16" t="s">
        <v>176</v>
      </c>
      <c r="AU202" s="16" t="s">
        <v>84</v>
      </c>
    </row>
    <row r="203" spans="2:65" s="14" customFormat="1">
      <c r="B203" s="166"/>
      <c r="D203" s="145" t="s">
        <v>177</v>
      </c>
      <c r="E203" s="167" t="s">
        <v>19</v>
      </c>
      <c r="F203" s="168" t="s">
        <v>526</v>
      </c>
      <c r="H203" s="167" t="s">
        <v>19</v>
      </c>
      <c r="I203" s="169"/>
      <c r="L203" s="166"/>
      <c r="M203" s="170"/>
      <c r="T203" s="171"/>
      <c r="AT203" s="167" t="s">
        <v>177</v>
      </c>
      <c r="AU203" s="167" t="s">
        <v>84</v>
      </c>
      <c r="AV203" s="14" t="s">
        <v>82</v>
      </c>
      <c r="AW203" s="14" t="s">
        <v>35</v>
      </c>
      <c r="AX203" s="14" t="s">
        <v>74</v>
      </c>
      <c r="AY203" s="167" t="s">
        <v>169</v>
      </c>
    </row>
    <row r="204" spans="2:65" s="14" customFormat="1">
      <c r="B204" s="166"/>
      <c r="D204" s="145" t="s">
        <v>177</v>
      </c>
      <c r="E204" s="167" t="s">
        <v>19</v>
      </c>
      <c r="F204" s="168" t="s">
        <v>527</v>
      </c>
      <c r="H204" s="167" t="s">
        <v>19</v>
      </c>
      <c r="I204" s="169"/>
      <c r="L204" s="166"/>
      <c r="M204" s="170"/>
      <c r="T204" s="171"/>
      <c r="AT204" s="167" t="s">
        <v>177</v>
      </c>
      <c r="AU204" s="167" t="s">
        <v>84</v>
      </c>
      <c r="AV204" s="14" t="s">
        <v>82</v>
      </c>
      <c r="AW204" s="14" t="s">
        <v>35</v>
      </c>
      <c r="AX204" s="14" t="s">
        <v>74</v>
      </c>
      <c r="AY204" s="167" t="s">
        <v>169</v>
      </c>
    </row>
    <row r="205" spans="2:65" s="12" customFormat="1">
      <c r="B205" s="149"/>
      <c r="D205" s="145" t="s">
        <v>177</v>
      </c>
      <c r="E205" s="150" t="s">
        <v>19</v>
      </c>
      <c r="F205" s="151" t="s">
        <v>528</v>
      </c>
      <c r="H205" s="152">
        <v>3.0880000000000001</v>
      </c>
      <c r="I205" s="153"/>
      <c r="L205" s="149"/>
      <c r="M205" s="154"/>
      <c r="T205" s="155"/>
      <c r="AT205" s="150" t="s">
        <v>177</v>
      </c>
      <c r="AU205" s="150" t="s">
        <v>84</v>
      </c>
      <c r="AV205" s="12" t="s">
        <v>84</v>
      </c>
      <c r="AW205" s="12" t="s">
        <v>35</v>
      </c>
      <c r="AX205" s="12" t="s">
        <v>74</v>
      </c>
      <c r="AY205" s="150" t="s">
        <v>169</v>
      </c>
    </row>
    <row r="206" spans="2:65" s="14" customFormat="1">
      <c r="B206" s="166"/>
      <c r="D206" s="145" t="s">
        <v>177</v>
      </c>
      <c r="E206" s="167" t="s">
        <v>19</v>
      </c>
      <c r="F206" s="168" t="s">
        <v>529</v>
      </c>
      <c r="H206" s="167" t="s">
        <v>19</v>
      </c>
      <c r="I206" s="169"/>
      <c r="L206" s="166"/>
      <c r="M206" s="170"/>
      <c r="T206" s="171"/>
      <c r="AT206" s="167" t="s">
        <v>177</v>
      </c>
      <c r="AU206" s="167" t="s">
        <v>84</v>
      </c>
      <c r="AV206" s="14" t="s">
        <v>82</v>
      </c>
      <c r="AW206" s="14" t="s">
        <v>35</v>
      </c>
      <c r="AX206" s="14" t="s">
        <v>74</v>
      </c>
      <c r="AY206" s="167" t="s">
        <v>169</v>
      </c>
    </row>
    <row r="207" spans="2:65" s="12" customFormat="1">
      <c r="B207" s="149"/>
      <c r="D207" s="145" t="s">
        <v>177</v>
      </c>
      <c r="E207" s="150" t="s">
        <v>19</v>
      </c>
      <c r="F207" s="151" t="s">
        <v>530</v>
      </c>
      <c r="H207" s="152">
        <v>1.1000000000000001</v>
      </c>
      <c r="I207" s="153"/>
      <c r="L207" s="149"/>
      <c r="M207" s="154"/>
      <c r="T207" s="155"/>
      <c r="AT207" s="150" t="s">
        <v>177</v>
      </c>
      <c r="AU207" s="150" t="s">
        <v>84</v>
      </c>
      <c r="AV207" s="12" t="s">
        <v>84</v>
      </c>
      <c r="AW207" s="12" t="s">
        <v>35</v>
      </c>
      <c r="AX207" s="12" t="s">
        <v>74</v>
      </c>
      <c r="AY207" s="150" t="s">
        <v>169</v>
      </c>
    </row>
    <row r="208" spans="2:65" s="13" customFormat="1">
      <c r="B208" s="156"/>
      <c r="D208" s="145" t="s">
        <v>177</v>
      </c>
      <c r="E208" s="157" t="s">
        <v>19</v>
      </c>
      <c r="F208" s="158" t="s">
        <v>179</v>
      </c>
      <c r="H208" s="159">
        <v>4.1879999999999997</v>
      </c>
      <c r="I208" s="160"/>
      <c r="L208" s="156"/>
      <c r="M208" s="161"/>
      <c r="T208" s="162"/>
      <c r="AT208" s="157" t="s">
        <v>177</v>
      </c>
      <c r="AU208" s="157" t="s">
        <v>84</v>
      </c>
      <c r="AV208" s="13" t="s">
        <v>175</v>
      </c>
      <c r="AW208" s="13" t="s">
        <v>35</v>
      </c>
      <c r="AX208" s="13" t="s">
        <v>82</v>
      </c>
      <c r="AY208" s="157" t="s">
        <v>169</v>
      </c>
    </row>
    <row r="209" spans="2:65" s="1" customFormat="1" ht="24.2" customHeight="1">
      <c r="B209" s="31"/>
      <c r="C209" s="131" t="s">
        <v>259</v>
      </c>
      <c r="D209" s="131" t="s">
        <v>171</v>
      </c>
      <c r="E209" s="132" t="s">
        <v>531</v>
      </c>
      <c r="F209" s="133" t="s">
        <v>532</v>
      </c>
      <c r="G209" s="134" t="s">
        <v>253</v>
      </c>
      <c r="H209" s="135">
        <v>117.599</v>
      </c>
      <c r="I209" s="136"/>
      <c r="J209" s="137">
        <f>ROUND(I209*H209,2)</f>
        <v>0</v>
      </c>
      <c r="K209" s="138"/>
      <c r="L209" s="31"/>
      <c r="M209" s="139" t="s">
        <v>19</v>
      </c>
      <c r="N209" s="140" t="s">
        <v>45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175</v>
      </c>
      <c r="AT209" s="143" t="s">
        <v>171</v>
      </c>
      <c r="AU209" s="143" t="s">
        <v>84</v>
      </c>
      <c r="AY209" s="16" t="s">
        <v>169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6" t="s">
        <v>82</v>
      </c>
      <c r="BK209" s="144">
        <f>ROUND(I209*H209,2)</f>
        <v>0</v>
      </c>
      <c r="BL209" s="16" t="s">
        <v>175</v>
      </c>
      <c r="BM209" s="143" t="s">
        <v>211</v>
      </c>
    </row>
    <row r="210" spans="2:65" s="1" customFormat="1" ht="19.5">
      <c r="B210" s="31"/>
      <c r="D210" s="145" t="s">
        <v>176</v>
      </c>
      <c r="F210" s="146" t="s">
        <v>532</v>
      </c>
      <c r="I210" s="147"/>
      <c r="L210" s="31"/>
      <c r="M210" s="148"/>
      <c r="T210" s="52"/>
      <c r="AT210" s="16" t="s">
        <v>176</v>
      </c>
      <c r="AU210" s="16" t="s">
        <v>84</v>
      </c>
    </row>
    <row r="211" spans="2:65" s="14" customFormat="1">
      <c r="B211" s="166"/>
      <c r="D211" s="145" t="s">
        <v>177</v>
      </c>
      <c r="E211" s="167" t="s">
        <v>19</v>
      </c>
      <c r="F211" s="168" t="s">
        <v>526</v>
      </c>
      <c r="H211" s="167" t="s">
        <v>19</v>
      </c>
      <c r="I211" s="169"/>
      <c r="L211" s="166"/>
      <c r="M211" s="170"/>
      <c r="T211" s="171"/>
      <c r="AT211" s="167" t="s">
        <v>177</v>
      </c>
      <c r="AU211" s="167" t="s">
        <v>84</v>
      </c>
      <c r="AV211" s="14" t="s">
        <v>82</v>
      </c>
      <c r="AW211" s="14" t="s">
        <v>35</v>
      </c>
      <c r="AX211" s="14" t="s">
        <v>74</v>
      </c>
      <c r="AY211" s="167" t="s">
        <v>169</v>
      </c>
    </row>
    <row r="212" spans="2:65" s="14" customFormat="1">
      <c r="B212" s="166"/>
      <c r="D212" s="145" t="s">
        <v>177</v>
      </c>
      <c r="E212" s="167" t="s">
        <v>19</v>
      </c>
      <c r="F212" s="168" t="s">
        <v>533</v>
      </c>
      <c r="H212" s="167" t="s">
        <v>19</v>
      </c>
      <c r="I212" s="169"/>
      <c r="L212" s="166"/>
      <c r="M212" s="170"/>
      <c r="T212" s="171"/>
      <c r="AT212" s="167" t="s">
        <v>177</v>
      </c>
      <c r="AU212" s="167" t="s">
        <v>84</v>
      </c>
      <c r="AV212" s="14" t="s">
        <v>82</v>
      </c>
      <c r="AW212" s="14" t="s">
        <v>35</v>
      </c>
      <c r="AX212" s="14" t="s">
        <v>74</v>
      </c>
      <c r="AY212" s="167" t="s">
        <v>169</v>
      </c>
    </row>
    <row r="213" spans="2:65" s="12" customFormat="1">
      <c r="B213" s="149"/>
      <c r="D213" s="145" t="s">
        <v>177</v>
      </c>
      <c r="E213" s="150" t="s">
        <v>19</v>
      </c>
      <c r="F213" s="151" t="s">
        <v>534</v>
      </c>
      <c r="H213" s="152">
        <v>33.662999999999997</v>
      </c>
      <c r="I213" s="153"/>
      <c r="L213" s="149"/>
      <c r="M213" s="154"/>
      <c r="T213" s="155"/>
      <c r="AT213" s="150" t="s">
        <v>177</v>
      </c>
      <c r="AU213" s="150" t="s">
        <v>84</v>
      </c>
      <c r="AV213" s="12" t="s">
        <v>84</v>
      </c>
      <c r="AW213" s="12" t="s">
        <v>35</v>
      </c>
      <c r="AX213" s="12" t="s">
        <v>74</v>
      </c>
      <c r="AY213" s="150" t="s">
        <v>169</v>
      </c>
    </row>
    <row r="214" spans="2:65" s="12" customFormat="1">
      <c r="B214" s="149"/>
      <c r="D214" s="145" t="s">
        <v>177</v>
      </c>
      <c r="E214" s="150" t="s">
        <v>19</v>
      </c>
      <c r="F214" s="151" t="s">
        <v>535</v>
      </c>
      <c r="H214" s="152">
        <v>14.3</v>
      </c>
      <c r="I214" s="153"/>
      <c r="L214" s="149"/>
      <c r="M214" s="154"/>
      <c r="T214" s="155"/>
      <c r="AT214" s="150" t="s">
        <v>177</v>
      </c>
      <c r="AU214" s="150" t="s">
        <v>84</v>
      </c>
      <c r="AV214" s="12" t="s">
        <v>84</v>
      </c>
      <c r="AW214" s="12" t="s">
        <v>35</v>
      </c>
      <c r="AX214" s="12" t="s">
        <v>74</v>
      </c>
      <c r="AY214" s="150" t="s">
        <v>169</v>
      </c>
    </row>
    <row r="215" spans="2:65" s="12" customFormat="1">
      <c r="B215" s="149"/>
      <c r="D215" s="145" t="s">
        <v>177</v>
      </c>
      <c r="E215" s="150" t="s">
        <v>19</v>
      </c>
      <c r="F215" s="151" t="s">
        <v>260</v>
      </c>
      <c r="H215" s="152">
        <v>6</v>
      </c>
      <c r="I215" s="153"/>
      <c r="L215" s="149"/>
      <c r="M215" s="154"/>
      <c r="T215" s="155"/>
      <c r="AT215" s="150" t="s">
        <v>177</v>
      </c>
      <c r="AU215" s="150" t="s">
        <v>84</v>
      </c>
      <c r="AV215" s="12" t="s">
        <v>84</v>
      </c>
      <c r="AW215" s="12" t="s">
        <v>35</v>
      </c>
      <c r="AX215" s="12" t="s">
        <v>74</v>
      </c>
      <c r="AY215" s="150" t="s">
        <v>169</v>
      </c>
    </row>
    <row r="216" spans="2:65" s="14" customFormat="1">
      <c r="B216" s="166"/>
      <c r="D216" s="145" t="s">
        <v>177</v>
      </c>
      <c r="E216" s="167" t="s">
        <v>19</v>
      </c>
      <c r="F216" s="168" t="s">
        <v>536</v>
      </c>
      <c r="H216" s="167" t="s">
        <v>19</v>
      </c>
      <c r="I216" s="169"/>
      <c r="L216" s="166"/>
      <c r="M216" s="170"/>
      <c r="T216" s="171"/>
      <c r="AT216" s="167" t="s">
        <v>177</v>
      </c>
      <c r="AU216" s="167" t="s">
        <v>84</v>
      </c>
      <c r="AV216" s="14" t="s">
        <v>82</v>
      </c>
      <c r="AW216" s="14" t="s">
        <v>35</v>
      </c>
      <c r="AX216" s="14" t="s">
        <v>74</v>
      </c>
      <c r="AY216" s="167" t="s">
        <v>169</v>
      </c>
    </row>
    <row r="217" spans="2:65" s="14" customFormat="1">
      <c r="B217" s="166"/>
      <c r="D217" s="145" t="s">
        <v>177</v>
      </c>
      <c r="E217" s="167" t="s">
        <v>19</v>
      </c>
      <c r="F217" s="168" t="s">
        <v>537</v>
      </c>
      <c r="H217" s="167" t="s">
        <v>19</v>
      </c>
      <c r="I217" s="169"/>
      <c r="L217" s="166"/>
      <c r="M217" s="170"/>
      <c r="T217" s="171"/>
      <c r="AT217" s="167" t="s">
        <v>177</v>
      </c>
      <c r="AU217" s="167" t="s">
        <v>84</v>
      </c>
      <c r="AV217" s="14" t="s">
        <v>82</v>
      </c>
      <c r="AW217" s="14" t="s">
        <v>35</v>
      </c>
      <c r="AX217" s="14" t="s">
        <v>74</v>
      </c>
      <c r="AY217" s="167" t="s">
        <v>169</v>
      </c>
    </row>
    <row r="218" spans="2:65" s="12" customFormat="1">
      <c r="B218" s="149"/>
      <c r="D218" s="145" t="s">
        <v>177</v>
      </c>
      <c r="E218" s="150" t="s">
        <v>19</v>
      </c>
      <c r="F218" s="151" t="s">
        <v>538</v>
      </c>
      <c r="H218" s="152">
        <v>51.073</v>
      </c>
      <c r="I218" s="153"/>
      <c r="L218" s="149"/>
      <c r="M218" s="154"/>
      <c r="T218" s="155"/>
      <c r="AT218" s="150" t="s">
        <v>177</v>
      </c>
      <c r="AU218" s="150" t="s">
        <v>84</v>
      </c>
      <c r="AV218" s="12" t="s">
        <v>84</v>
      </c>
      <c r="AW218" s="12" t="s">
        <v>35</v>
      </c>
      <c r="AX218" s="12" t="s">
        <v>74</v>
      </c>
      <c r="AY218" s="150" t="s">
        <v>169</v>
      </c>
    </row>
    <row r="219" spans="2:65" s="14" customFormat="1">
      <c r="B219" s="166"/>
      <c r="D219" s="145" t="s">
        <v>177</v>
      </c>
      <c r="E219" s="167" t="s">
        <v>19</v>
      </c>
      <c r="F219" s="168" t="s">
        <v>539</v>
      </c>
      <c r="H219" s="167" t="s">
        <v>19</v>
      </c>
      <c r="I219" s="169"/>
      <c r="L219" s="166"/>
      <c r="M219" s="170"/>
      <c r="T219" s="171"/>
      <c r="AT219" s="167" t="s">
        <v>177</v>
      </c>
      <c r="AU219" s="167" t="s">
        <v>84</v>
      </c>
      <c r="AV219" s="14" t="s">
        <v>82</v>
      </c>
      <c r="AW219" s="14" t="s">
        <v>35</v>
      </c>
      <c r="AX219" s="14" t="s">
        <v>74</v>
      </c>
      <c r="AY219" s="167" t="s">
        <v>169</v>
      </c>
    </row>
    <row r="220" spans="2:65" s="12" customFormat="1">
      <c r="B220" s="149"/>
      <c r="D220" s="145" t="s">
        <v>177</v>
      </c>
      <c r="E220" s="150" t="s">
        <v>19</v>
      </c>
      <c r="F220" s="151" t="s">
        <v>540</v>
      </c>
      <c r="H220" s="152">
        <v>12.563000000000001</v>
      </c>
      <c r="I220" s="153"/>
      <c r="L220" s="149"/>
      <c r="M220" s="154"/>
      <c r="T220" s="155"/>
      <c r="AT220" s="150" t="s">
        <v>177</v>
      </c>
      <c r="AU220" s="150" t="s">
        <v>84</v>
      </c>
      <c r="AV220" s="12" t="s">
        <v>84</v>
      </c>
      <c r="AW220" s="12" t="s">
        <v>35</v>
      </c>
      <c r="AX220" s="12" t="s">
        <v>74</v>
      </c>
      <c r="AY220" s="150" t="s">
        <v>169</v>
      </c>
    </row>
    <row r="221" spans="2:65" s="13" customFormat="1">
      <c r="B221" s="156"/>
      <c r="D221" s="145" t="s">
        <v>177</v>
      </c>
      <c r="E221" s="157" t="s">
        <v>19</v>
      </c>
      <c r="F221" s="158" t="s">
        <v>179</v>
      </c>
      <c r="H221" s="159">
        <v>117.599</v>
      </c>
      <c r="I221" s="160"/>
      <c r="L221" s="156"/>
      <c r="M221" s="161"/>
      <c r="T221" s="162"/>
      <c r="AT221" s="157" t="s">
        <v>177</v>
      </c>
      <c r="AU221" s="157" t="s">
        <v>84</v>
      </c>
      <c r="AV221" s="13" t="s">
        <v>175</v>
      </c>
      <c r="AW221" s="13" t="s">
        <v>35</v>
      </c>
      <c r="AX221" s="13" t="s">
        <v>82</v>
      </c>
      <c r="AY221" s="157" t="s">
        <v>169</v>
      </c>
    </row>
    <row r="222" spans="2:65" s="1" customFormat="1" ht="21.75" customHeight="1">
      <c r="B222" s="31"/>
      <c r="C222" s="131" t="s">
        <v>325</v>
      </c>
      <c r="D222" s="131" t="s">
        <v>171</v>
      </c>
      <c r="E222" s="132" t="s">
        <v>541</v>
      </c>
      <c r="F222" s="133" t="s">
        <v>542</v>
      </c>
      <c r="G222" s="134" t="s">
        <v>253</v>
      </c>
      <c r="H222" s="135">
        <v>3.8479999999999999</v>
      </c>
      <c r="I222" s="136"/>
      <c r="J222" s="137">
        <f>ROUND(I222*H222,2)</f>
        <v>0</v>
      </c>
      <c r="K222" s="138"/>
      <c r="L222" s="31"/>
      <c r="M222" s="139" t="s">
        <v>19</v>
      </c>
      <c r="N222" s="140" t="s">
        <v>45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175</v>
      </c>
      <c r="AT222" s="143" t="s">
        <v>171</v>
      </c>
      <c r="AU222" s="143" t="s">
        <v>84</v>
      </c>
      <c r="AY222" s="16" t="s">
        <v>169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6" t="s">
        <v>82</v>
      </c>
      <c r="BK222" s="144">
        <f>ROUND(I222*H222,2)</f>
        <v>0</v>
      </c>
      <c r="BL222" s="16" t="s">
        <v>175</v>
      </c>
      <c r="BM222" s="143" t="s">
        <v>224</v>
      </c>
    </row>
    <row r="223" spans="2:65" s="1" customFormat="1">
      <c r="B223" s="31"/>
      <c r="D223" s="145" t="s">
        <v>176</v>
      </c>
      <c r="F223" s="146" t="s">
        <v>542</v>
      </c>
      <c r="I223" s="147"/>
      <c r="L223" s="31"/>
      <c r="M223" s="148"/>
      <c r="T223" s="52"/>
      <c r="AT223" s="16" t="s">
        <v>176</v>
      </c>
      <c r="AU223" s="16" t="s">
        <v>84</v>
      </c>
    </row>
    <row r="224" spans="2:65" s="12" customFormat="1">
      <c r="B224" s="149"/>
      <c r="D224" s="145" t="s">
        <v>177</v>
      </c>
      <c r="E224" s="150" t="s">
        <v>19</v>
      </c>
      <c r="F224" s="151" t="s">
        <v>543</v>
      </c>
      <c r="H224" s="152">
        <v>3.8479999999999999</v>
      </c>
      <c r="I224" s="153"/>
      <c r="L224" s="149"/>
      <c r="M224" s="154"/>
      <c r="T224" s="155"/>
      <c r="AT224" s="150" t="s">
        <v>177</v>
      </c>
      <c r="AU224" s="150" t="s">
        <v>84</v>
      </c>
      <c r="AV224" s="12" t="s">
        <v>84</v>
      </c>
      <c r="AW224" s="12" t="s">
        <v>35</v>
      </c>
      <c r="AX224" s="12" t="s">
        <v>74</v>
      </c>
      <c r="AY224" s="150" t="s">
        <v>169</v>
      </c>
    </row>
    <row r="225" spans="2:65" s="13" customFormat="1">
      <c r="B225" s="156"/>
      <c r="D225" s="145" t="s">
        <v>177</v>
      </c>
      <c r="E225" s="157" t="s">
        <v>19</v>
      </c>
      <c r="F225" s="158" t="s">
        <v>179</v>
      </c>
      <c r="H225" s="159">
        <v>3.8479999999999999</v>
      </c>
      <c r="I225" s="160"/>
      <c r="L225" s="156"/>
      <c r="M225" s="161"/>
      <c r="T225" s="162"/>
      <c r="AT225" s="157" t="s">
        <v>177</v>
      </c>
      <c r="AU225" s="157" t="s">
        <v>84</v>
      </c>
      <c r="AV225" s="13" t="s">
        <v>175</v>
      </c>
      <c r="AW225" s="13" t="s">
        <v>35</v>
      </c>
      <c r="AX225" s="13" t="s">
        <v>82</v>
      </c>
      <c r="AY225" s="157" t="s">
        <v>169</v>
      </c>
    </row>
    <row r="226" spans="2:65" s="1" customFormat="1" ht="21.75" customHeight="1">
      <c r="B226" s="31"/>
      <c r="C226" s="131" t="s">
        <v>263</v>
      </c>
      <c r="D226" s="131" t="s">
        <v>171</v>
      </c>
      <c r="E226" s="132" t="s">
        <v>544</v>
      </c>
      <c r="F226" s="133" t="s">
        <v>545</v>
      </c>
      <c r="G226" s="134" t="s">
        <v>253</v>
      </c>
      <c r="H226" s="135">
        <v>87.024000000000001</v>
      </c>
      <c r="I226" s="136"/>
      <c r="J226" s="137">
        <f>ROUND(I226*H226,2)</f>
        <v>0</v>
      </c>
      <c r="K226" s="138"/>
      <c r="L226" s="31"/>
      <c r="M226" s="139" t="s">
        <v>19</v>
      </c>
      <c r="N226" s="140" t="s">
        <v>45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175</v>
      </c>
      <c r="AT226" s="143" t="s">
        <v>171</v>
      </c>
      <c r="AU226" s="143" t="s">
        <v>84</v>
      </c>
      <c r="AY226" s="16" t="s">
        <v>169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6" t="s">
        <v>82</v>
      </c>
      <c r="BK226" s="144">
        <f>ROUND(I226*H226,2)</f>
        <v>0</v>
      </c>
      <c r="BL226" s="16" t="s">
        <v>175</v>
      </c>
      <c r="BM226" s="143" t="s">
        <v>351</v>
      </c>
    </row>
    <row r="227" spans="2:65" s="1" customFormat="1">
      <c r="B227" s="31"/>
      <c r="D227" s="145" t="s">
        <v>176</v>
      </c>
      <c r="F227" s="146" t="s">
        <v>545</v>
      </c>
      <c r="I227" s="147"/>
      <c r="L227" s="31"/>
      <c r="M227" s="148"/>
      <c r="T227" s="52"/>
      <c r="AT227" s="16" t="s">
        <v>176</v>
      </c>
      <c r="AU227" s="16" t="s">
        <v>84</v>
      </c>
    </row>
    <row r="228" spans="2:65" s="14" customFormat="1">
      <c r="B228" s="166"/>
      <c r="D228" s="145" t="s">
        <v>177</v>
      </c>
      <c r="E228" s="167" t="s">
        <v>19</v>
      </c>
      <c r="F228" s="168" t="s">
        <v>526</v>
      </c>
      <c r="H228" s="167" t="s">
        <v>19</v>
      </c>
      <c r="I228" s="169"/>
      <c r="L228" s="166"/>
      <c r="M228" s="170"/>
      <c r="T228" s="171"/>
      <c r="AT228" s="167" t="s">
        <v>177</v>
      </c>
      <c r="AU228" s="167" t="s">
        <v>84</v>
      </c>
      <c r="AV228" s="14" t="s">
        <v>82</v>
      </c>
      <c r="AW228" s="14" t="s">
        <v>35</v>
      </c>
      <c r="AX228" s="14" t="s">
        <v>74</v>
      </c>
      <c r="AY228" s="167" t="s">
        <v>169</v>
      </c>
    </row>
    <row r="229" spans="2:65" s="14" customFormat="1">
      <c r="B229" s="166"/>
      <c r="D229" s="145" t="s">
        <v>177</v>
      </c>
      <c r="E229" s="167" t="s">
        <v>19</v>
      </c>
      <c r="F229" s="168" t="s">
        <v>546</v>
      </c>
      <c r="H229" s="167" t="s">
        <v>19</v>
      </c>
      <c r="I229" s="169"/>
      <c r="L229" s="166"/>
      <c r="M229" s="170"/>
      <c r="T229" s="171"/>
      <c r="AT229" s="167" t="s">
        <v>177</v>
      </c>
      <c r="AU229" s="167" t="s">
        <v>84</v>
      </c>
      <c r="AV229" s="14" t="s">
        <v>82</v>
      </c>
      <c r="AW229" s="14" t="s">
        <v>35</v>
      </c>
      <c r="AX229" s="14" t="s">
        <v>74</v>
      </c>
      <c r="AY229" s="167" t="s">
        <v>169</v>
      </c>
    </row>
    <row r="230" spans="2:65" s="12" customFormat="1">
      <c r="B230" s="149"/>
      <c r="D230" s="145" t="s">
        <v>177</v>
      </c>
      <c r="E230" s="150" t="s">
        <v>19</v>
      </c>
      <c r="F230" s="151" t="s">
        <v>547</v>
      </c>
      <c r="H230" s="152">
        <v>44.569000000000003</v>
      </c>
      <c r="I230" s="153"/>
      <c r="L230" s="149"/>
      <c r="M230" s="154"/>
      <c r="T230" s="155"/>
      <c r="AT230" s="150" t="s">
        <v>177</v>
      </c>
      <c r="AU230" s="150" t="s">
        <v>84</v>
      </c>
      <c r="AV230" s="12" t="s">
        <v>84</v>
      </c>
      <c r="AW230" s="12" t="s">
        <v>35</v>
      </c>
      <c r="AX230" s="12" t="s">
        <v>74</v>
      </c>
      <c r="AY230" s="150" t="s">
        <v>169</v>
      </c>
    </row>
    <row r="231" spans="2:65" s="14" customFormat="1">
      <c r="B231" s="166"/>
      <c r="D231" s="145" t="s">
        <v>177</v>
      </c>
      <c r="E231" s="167" t="s">
        <v>19</v>
      </c>
      <c r="F231" s="168" t="s">
        <v>536</v>
      </c>
      <c r="H231" s="167" t="s">
        <v>19</v>
      </c>
      <c r="I231" s="169"/>
      <c r="L231" s="166"/>
      <c r="M231" s="170"/>
      <c r="T231" s="171"/>
      <c r="AT231" s="167" t="s">
        <v>177</v>
      </c>
      <c r="AU231" s="167" t="s">
        <v>84</v>
      </c>
      <c r="AV231" s="14" t="s">
        <v>82</v>
      </c>
      <c r="AW231" s="14" t="s">
        <v>35</v>
      </c>
      <c r="AX231" s="14" t="s">
        <v>74</v>
      </c>
      <c r="AY231" s="167" t="s">
        <v>169</v>
      </c>
    </row>
    <row r="232" spans="2:65" s="14" customFormat="1">
      <c r="B232" s="166"/>
      <c r="D232" s="145" t="s">
        <v>177</v>
      </c>
      <c r="E232" s="167" t="s">
        <v>19</v>
      </c>
      <c r="F232" s="168" t="s">
        <v>537</v>
      </c>
      <c r="H232" s="167" t="s">
        <v>19</v>
      </c>
      <c r="I232" s="169"/>
      <c r="L232" s="166"/>
      <c r="M232" s="170"/>
      <c r="T232" s="171"/>
      <c r="AT232" s="167" t="s">
        <v>177</v>
      </c>
      <c r="AU232" s="167" t="s">
        <v>84</v>
      </c>
      <c r="AV232" s="14" t="s">
        <v>82</v>
      </c>
      <c r="AW232" s="14" t="s">
        <v>35</v>
      </c>
      <c r="AX232" s="14" t="s">
        <v>74</v>
      </c>
      <c r="AY232" s="167" t="s">
        <v>169</v>
      </c>
    </row>
    <row r="233" spans="2:65" s="12" customFormat="1">
      <c r="B233" s="149"/>
      <c r="D233" s="145" t="s">
        <v>177</v>
      </c>
      <c r="E233" s="150" t="s">
        <v>19</v>
      </c>
      <c r="F233" s="151" t="s">
        <v>548</v>
      </c>
      <c r="H233" s="152">
        <v>42.454999999999998</v>
      </c>
      <c r="I233" s="153"/>
      <c r="L233" s="149"/>
      <c r="M233" s="154"/>
      <c r="T233" s="155"/>
      <c r="AT233" s="150" t="s">
        <v>177</v>
      </c>
      <c r="AU233" s="150" t="s">
        <v>84</v>
      </c>
      <c r="AV233" s="12" t="s">
        <v>84</v>
      </c>
      <c r="AW233" s="12" t="s">
        <v>35</v>
      </c>
      <c r="AX233" s="12" t="s">
        <v>74</v>
      </c>
      <c r="AY233" s="150" t="s">
        <v>169</v>
      </c>
    </row>
    <row r="234" spans="2:65" s="13" customFormat="1">
      <c r="B234" s="156"/>
      <c r="D234" s="145" t="s">
        <v>177</v>
      </c>
      <c r="E234" s="157" t="s">
        <v>19</v>
      </c>
      <c r="F234" s="158" t="s">
        <v>179</v>
      </c>
      <c r="H234" s="159">
        <v>87.024000000000001</v>
      </c>
      <c r="I234" s="160"/>
      <c r="L234" s="156"/>
      <c r="M234" s="161"/>
      <c r="T234" s="162"/>
      <c r="AT234" s="157" t="s">
        <v>177</v>
      </c>
      <c r="AU234" s="157" t="s">
        <v>84</v>
      </c>
      <c r="AV234" s="13" t="s">
        <v>175</v>
      </c>
      <c r="AW234" s="13" t="s">
        <v>35</v>
      </c>
      <c r="AX234" s="13" t="s">
        <v>82</v>
      </c>
      <c r="AY234" s="157" t="s">
        <v>169</v>
      </c>
    </row>
    <row r="235" spans="2:65" s="1" customFormat="1" ht="21.75" customHeight="1">
      <c r="B235" s="31"/>
      <c r="C235" s="131" t="s">
        <v>335</v>
      </c>
      <c r="D235" s="131" t="s">
        <v>171</v>
      </c>
      <c r="E235" s="132" t="s">
        <v>549</v>
      </c>
      <c r="F235" s="133" t="s">
        <v>550</v>
      </c>
      <c r="G235" s="134" t="s">
        <v>253</v>
      </c>
      <c r="H235" s="135">
        <v>2.1</v>
      </c>
      <c r="I235" s="136"/>
      <c r="J235" s="137">
        <f>ROUND(I235*H235,2)</f>
        <v>0</v>
      </c>
      <c r="K235" s="138"/>
      <c r="L235" s="31"/>
      <c r="M235" s="139" t="s">
        <v>19</v>
      </c>
      <c r="N235" s="140" t="s">
        <v>45</v>
      </c>
      <c r="P235" s="141">
        <f>O235*H235</f>
        <v>0</v>
      </c>
      <c r="Q235" s="141">
        <v>0</v>
      </c>
      <c r="R235" s="141">
        <f>Q235*H235</f>
        <v>0</v>
      </c>
      <c r="S235" s="141">
        <v>0</v>
      </c>
      <c r="T235" s="142">
        <f>S235*H235</f>
        <v>0</v>
      </c>
      <c r="AR235" s="143" t="s">
        <v>175</v>
      </c>
      <c r="AT235" s="143" t="s">
        <v>171</v>
      </c>
      <c r="AU235" s="143" t="s">
        <v>84</v>
      </c>
      <c r="AY235" s="16" t="s">
        <v>169</v>
      </c>
      <c r="BE235" s="144">
        <f>IF(N235="základní",J235,0)</f>
        <v>0</v>
      </c>
      <c r="BF235" s="144">
        <f>IF(N235="snížená",J235,0)</f>
        <v>0</v>
      </c>
      <c r="BG235" s="144">
        <f>IF(N235="zákl. přenesená",J235,0)</f>
        <v>0</v>
      </c>
      <c r="BH235" s="144">
        <f>IF(N235="sníž. přenesená",J235,0)</f>
        <v>0</v>
      </c>
      <c r="BI235" s="144">
        <f>IF(N235="nulová",J235,0)</f>
        <v>0</v>
      </c>
      <c r="BJ235" s="16" t="s">
        <v>82</v>
      </c>
      <c r="BK235" s="144">
        <f>ROUND(I235*H235,2)</f>
        <v>0</v>
      </c>
      <c r="BL235" s="16" t="s">
        <v>175</v>
      </c>
      <c r="BM235" s="143" t="s">
        <v>361</v>
      </c>
    </row>
    <row r="236" spans="2:65" s="1" customFormat="1">
      <c r="B236" s="31"/>
      <c r="D236" s="145" t="s">
        <v>176</v>
      </c>
      <c r="F236" s="146" t="s">
        <v>550</v>
      </c>
      <c r="I236" s="147"/>
      <c r="L236" s="31"/>
      <c r="M236" s="148"/>
      <c r="T236" s="52"/>
      <c r="AT236" s="16" t="s">
        <v>176</v>
      </c>
      <c r="AU236" s="16" t="s">
        <v>84</v>
      </c>
    </row>
    <row r="237" spans="2:65" s="12" customFormat="1">
      <c r="B237" s="149"/>
      <c r="D237" s="145" t="s">
        <v>177</v>
      </c>
      <c r="E237" s="150" t="s">
        <v>19</v>
      </c>
      <c r="F237" s="151" t="s">
        <v>551</v>
      </c>
      <c r="H237" s="152">
        <v>2.1</v>
      </c>
      <c r="I237" s="153"/>
      <c r="L237" s="149"/>
      <c r="M237" s="154"/>
      <c r="T237" s="155"/>
      <c r="AT237" s="150" t="s">
        <v>177</v>
      </c>
      <c r="AU237" s="150" t="s">
        <v>84</v>
      </c>
      <c r="AV237" s="12" t="s">
        <v>84</v>
      </c>
      <c r="AW237" s="12" t="s">
        <v>35</v>
      </c>
      <c r="AX237" s="12" t="s">
        <v>74</v>
      </c>
      <c r="AY237" s="150" t="s">
        <v>169</v>
      </c>
    </row>
    <row r="238" spans="2:65" s="13" customFormat="1">
      <c r="B238" s="156"/>
      <c r="D238" s="145" t="s">
        <v>177</v>
      </c>
      <c r="E238" s="157" t="s">
        <v>19</v>
      </c>
      <c r="F238" s="158" t="s">
        <v>179</v>
      </c>
      <c r="H238" s="159">
        <v>2.1</v>
      </c>
      <c r="I238" s="160"/>
      <c r="L238" s="156"/>
      <c r="M238" s="161"/>
      <c r="T238" s="162"/>
      <c r="AT238" s="157" t="s">
        <v>177</v>
      </c>
      <c r="AU238" s="157" t="s">
        <v>84</v>
      </c>
      <c r="AV238" s="13" t="s">
        <v>175</v>
      </c>
      <c r="AW238" s="13" t="s">
        <v>35</v>
      </c>
      <c r="AX238" s="13" t="s">
        <v>82</v>
      </c>
      <c r="AY238" s="157" t="s">
        <v>169</v>
      </c>
    </row>
    <row r="239" spans="2:65" s="1" customFormat="1" ht="16.5" customHeight="1">
      <c r="B239" s="31"/>
      <c r="C239" s="131" t="s">
        <v>267</v>
      </c>
      <c r="D239" s="131" t="s">
        <v>171</v>
      </c>
      <c r="E239" s="132" t="s">
        <v>552</v>
      </c>
      <c r="F239" s="133" t="s">
        <v>553</v>
      </c>
      <c r="G239" s="134" t="s">
        <v>174</v>
      </c>
      <c r="H239" s="135">
        <v>8</v>
      </c>
      <c r="I239" s="136"/>
      <c r="J239" s="137">
        <f>ROUND(I239*H239,2)</f>
        <v>0</v>
      </c>
      <c r="K239" s="138"/>
      <c r="L239" s="31"/>
      <c r="M239" s="139" t="s">
        <v>19</v>
      </c>
      <c r="N239" s="140" t="s">
        <v>45</v>
      </c>
      <c r="P239" s="141">
        <f>O239*H239</f>
        <v>0</v>
      </c>
      <c r="Q239" s="141">
        <v>0</v>
      </c>
      <c r="R239" s="141">
        <f>Q239*H239</f>
        <v>0</v>
      </c>
      <c r="S239" s="141">
        <v>0</v>
      </c>
      <c r="T239" s="142">
        <f>S239*H239</f>
        <v>0</v>
      </c>
      <c r="AR239" s="143" t="s">
        <v>175</v>
      </c>
      <c r="AT239" s="143" t="s">
        <v>171</v>
      </c>
      <c r="AU239" s="143" t="s">
        <v>84</v>
      </c>
      <c r="AY239" s="16" t="s">
        <v>169</v>
      </c>
      <c r="BE239" s="144">
        <f>IF(N239="základní",J239,0)</f>
        <v>0</v>
      </c>
      <c r="BF239" s="144">
        <f>IF(N239="snížená",J239,0)</f>
        <v>0</v>
      </c>
      <c r="BG239" s="144">
        <f>IF(N239="zákl. přenesená",J239,0)</f>
        <v>0</v>
      </c>
      <c r="BH239" s="144">
        <f>IF(N239="sníž. přenesená",J239,0)</f>
        <v>0</v>
      </c>
      <c r="BI239" s="144">
        <f>IF(N239="nulová",J239,0)</f>
        <v>0</v>
      </c>
      <c r="BJ239" s="16" t="s">
        <v>82</v>
      </c>
      <c r="BK239" s="144">
        <f>ROUND(I239*H239,2)</f>
        <v>0</v>
      </c>
      <c r="BL239" s="16" t="s">
        <v>175</v>
      </c>
      <c r="BM239" s="143" t="s">
        <v>365</v>
      </c>
    </row>
    <row r="240" spans="2:65" s="1" customFormat="1">
      <c r="B240" s="31"/>
      <c r="D240" s="145" t="s">
        <v>176</v>
      </c>
      <c r="F240" s="146" t="s">
        <v>553</v>
      </c>
      <c r="I240" s="147"/>
      <c r="L240" s="31"/>
      <c r="M240" s="148"/>
      <c r="T240" s="52"/>
      <c r="AT240" s="16" t="s">
        <v>176</v>
      </c>
      <c r="AU240" s="16" t="s">
        <v>84</v>
      </c>
    </row>
    <row r="241" spans="2:65" s="12" customFormat="1">
      <c r="B241" s="149"/>
      <c r="D241" s="145" t="s">
        <v>177</v>
      </c>
      <c r="E241" s="150" t="s">
        <v>19</v>
      </c>
      <c r="F241" s="151" t="s">
        <v>554</v>
      </c>
      <c r="H241" s="152">
        <v>4</v>
      </c>
      <c r="I241" s="153"/>
      <c r="L241" s="149"/>
      <c r="M241" s="154"/>
      <c r="T241" s="155"/>
      <c r="AT241" s="150" t="s">
        <v>177</v>
      </c>
      <c r="AU241" s="150" t="s">
        <v>84</v>
      </c>
      <c r="AV241" s="12" t="s">
        <v>84</v>
      </c>
      <c r="AW241" s="12" t="s">
        <v>35</v>
      </c>
      <c r="AX241" s="12" t="s">
        <v>74</v>
      </c>
      <c r="AY241" s="150" t="s">
        <v>169</v>
      </c>
    </row>
    <row r="242" spans="2:65" s="12" customFormat="1">
      <c r="B242" s="149"/>
      <c r="D242" s="145" t="s">
        <v>177</v>
      </c>
      <c r="E242" s="150" t="s">
        <v>19</v>
      </c>
      <c r="F242" s="151" t="s">
        <v>555</v>
      </c>
      <c r="H242" s="152">
        <v>4</v>
      </c>
      <c r="I242" s="153"/>
      <c r="L242" s="149"/>
      <c r="M242" s="154"/>
      <c r="T242" s="155"/>
      <c r="AT242" s="150" t="s">
        <v>177</v>
      </c>
      <c r="AU242" s="150" t="s">
        <v>84</v>
      </c>
      <c r="AV242" s="12" t="s">
        <v>84</v>
      </c>
      <c r="AW242" s="12" t="s">
        <v>35</v>
      </c>
      <c r="AX242" s="12" t="s">
        <v>74</v>
      </c>
      <c r="AY242" s="150" t="s">
        <v>169</v>
      </c>
    </row>
    <row r="243" spans="2:65" s="13" customFormat="1">
      <c r="B243" s="156"/>
      <c r="D243" s="145" t="s">
        <v>177</v>
      </c>
      <c r="E243" s="157" t="s">
        <v>19</v>
      </c>
      <c r="F243" s="158" t="s">
        <v>179</v>
      </c>
      <c r="H243" s="159">
        <v>8</v>
      </c>
      <c r="I243" s="160"/>
      <c r="L243" s="156"/>
      <c r="M243" s="161"/>
      <c r="T243" s="162"/>
      <c r="AT243" s="157" t="s">
        <v>177</v>
      </c>
      <c r="AU243" s="157" t="s">
        <v>84</v>
      </c>
      <c r="AV243" s="13" t="s">
        <v>175</v>
      </c>
      <c r="AW243" s="13" t="s">
        <v>35</v>
      </c>
      <c r="AX243" s="13" t="s">
        <v>82</v>
      </c>
      <c r="AY243" s="157" t="s">
        <v>169</v>
      </c>
    </row>
    <row r="244" spans="2:65" s="1" customFormat="1" ht="16.5" customHeight="1">
      <c r="B244" s="31"/>
      <c r="C244" s="131" t="s">
        <v>345</v>
      </c>
      <c r="D244" s="131" t="s">
        <v>171</v>
      </c>
      <c r="E244" s="132" t="s">
        <v>556</v>
      </c>
      <c r="F244" s="133" t="s">
        <v>557</v>
      </c>
      <c r="G244" s="134" t="s">
        <v>174</v>
      </c>
      <c r="H244" s="135">
        <v>6</v>
      </c>
      <c r="I244" s="136"/>
      <c r="J244" s="137">
        <f>ROUND(I244*H244,2)</f>
        <v>0</v>
      </c>
      <c r="K244" s="138"/>
      <c r="L244" s="31"/>
      <c r="M244" s="139" t="s">
        <v>19</v>
      </c>
      <c r="N244" s="140" t="s">
        <v>45</v>
      </c>
      <c r="P244" s="141">
        <f>O244*H244</f>
        <v>0</v>
      </c>
      <c r="Q244" s="141">
        <v>0</v>
      </c>
      <c r="R244" s="141">
        <f>Q244*H244</f>
        <v>0</v>
      </c>
      <c r="S244" s="141">
        <v>0</v>
      </c>
      <c r="T244" s="142">
        <f>S244*H244</f>
        <v>0</v>
      </c>
      <c r="AR244" s="143" t="s">
        <v>175</v>
      </c>
      <c r="AT244" s="143" t="s">
        <v>171</v>
      </c>
      <c r="AU244" s="143" t="s">
        <v>84</v>
      </c>
      <c r="AY244" s="16" t="s">
        <v>169</v>
      </c>
      <c r="BE244" s="144">
        <f>IF(N244="základní",J244,0)</f>
        <v>0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6" t="s">
        <v>82</v>
      </c>
      <c r="BK244" s="144">
        <f>ROUND(I244*H244,2)</f>
        <v>0</v>
      </c>
      <c r="BL244" s="16" t="s">
        <v>175</v>
      </c>
      <c r="BM244" s="143" t="s">
        <v>369</v>
      </c>
    </row>
    <row r="245" spans="2:65" s="1" customFormat="1">
      <c r="B245" s="31"/>
      <c r="D245" s="145" t="s">
        <v>176</v>
      </c>
      <c r="F245" s="146" t="s">
        <v>557</v>
      </c>
      <c r="I245" s="147"/>
      <c r="L245" s="31"/>
      <c r="M245" s="148"/>
      <c r="T245" s="52"/>
      <c r="AT245" s="16" t="s">
        <v>176</v>
      </c>
      <c r="AU245" s="16" t="s">
        <v>84</v>
      </c>
    </row>
    <row r="246" spans="2:65" s="12" customFormat="1">
      <c r="B246" s="149"/>
      <c r="D246" s="145" t="s">
        <v>177</v>
      </c>
      <c r="E246" s="150" t="s">
        <v>19</v>
      </c>
      <c r="F246" s="151" t="s">
        <v>558</v>
      </c>
      <c r="H246" s="152">
        <v>3</v>
      </c>
      <c r="I246" s="153"/>
      <c r="L246" s="149"/>
      <c r="M246" s="154"/>
      <c r="T246" s="155"/>
      <c r="AT246" s="150" t="s">
        <v>177</v>
      </c>
      <c r="AU246" s="150" t="s">
        <v>84</v>
      </c>
      <c r="AV246" s="12" t="s">
        <v>84</v>
      </c>
      <c r="AW246" s="12" t="s">
        <v>35</v>
      </c>
      <c r="AX246" s="12" t="s">
        <v>74</v>
      </c>
      <c r="AY246" s="150" t="s">
        <v>169</v>
      </c>
    </row>
    <row r="247" spans="2:65" s="12" customFormat="1">
      <c r="B247" s="149"/>
      <c r="D247" s="145" t="s">
        <v>177</v>
      </c>
      <c r="E247" s="150" t="s">
        <v>19</v>
      </c>
      <c r="F247" s="151" t="s">
        <v>559</v>
      </c>
      <c r="H247" s="152">
        <v>3</v>
      </c>
      <c r="I247" s="153"/>
      <c r="L247" s="149"/>
      <c r="M247" s="154"/>
      <c r="T247" s="155"/>
      <c r="AT247" s="150" t="s">
        <v>177</v>
      </c>
      <c r="AU247" s="150" t="s">
        <v>84</v>
      </c>
      <c r="AV247" s="12" t="s">
        <v>84</v>
      </c>
      <c r="AW247" s="12" t="s">
        <v>35</v>
      </c>
      <c r="AX247" s="12" t="s">
        <v>74</v>
      </c>
      <c r="AY247" s="150" t="s">
        <v>169</v>
      </c>
    </row>
    <row r="248" spans="2:65" s="13" customFormat="1">
      <c r="B248" s="156"/>
      <c r="D248" s="145" t="s">
        <v>177</v>
      </c>
      <c r="E248" s="157" t="s">
        <v>19</v>
      </c>
      <c r="F248" s="158" t="s">
        <v>179</v>
      </c>
      <c r="H248" s="159">
        <v>6</v>
      </c>
      <c r="I248" s="160"/>
      <c r="L248" s="156"/>
      <c r="M248" s="161"/>
      <c r="T248" s="162"/>
      <c r="AT248" s="157" t="s">
        <v>177</v>
      </c>
      <c r="AU248" s="157" t="s">
        <v>84</v>
      </c>
      <c r="AV248" s="13" t="s">
        <v>175</v>
      </c>
      <c r="AW248" s="13" t="s">
        <v>35</v>
      </c>
      <c r="AX248" s="13" t="s">
        <v>82</v>
      </c>
      <c r="AY248" s="157" t="s">
        <v>169</v>
      </c>
    </row>
    <row r="249" spans="2:65" s="1" customFormat="1" ht="16.5" customHeight="1">
      <c r="B249" s="31"/>
      <c r="C249" s="131" t="s">
        <v>274</v>
      </c>
      <c r="D249" s="131" t="s">
        <v>171</v>
      </c>
      <c r="E249" s="132" t="s">
        <v>560</v>
      </c>
      <c r="F249" s="133" t="s">
        <v>561</v>
      </c>
      <c r="G249" s="134" t="s">
        <v>174</v>
      </c>
      <c r="H249" s="135">
        <v>6</v>
      </c>
      <c r="I249" s="136"/>
      <c r="J249" s="137">
        <f>ROUND(I249*H249,2)</f>
        <v>0</v>
      </c>
      <c r="K249" s="138"/>
      <c r="L249" s="31"/>
      <c r="M249" s="139" t="s">
        <v>19</v>
      </c>
      <c r="N249" s="140" t="s">
        <v>45</v>
      </c>
      <c r="P249" s="141">
        <f>O249*H249</f>
        <v>0</v>
      </c>
      <c r="Q249" s="141">
        <v>0</v>
      </c>
      <c r="R249" s="141">
        <f>Q249*H249</f>
        <v>0</v>
      </c>
      <c r="S249" s="141">
        <v>0</v>
      </c>
      <c r="T249" s="142">
        <f>S249*H249</f>
        <v>0</v>
      </c>
      <c r="AR249" s="143" t="s">
        <v>175</v>
      </c>
      <c r="AT249" s="143" t="s">
        <v>171</v>
      </c>
      <c r="AU249" s="143" t="s">
        <v>84</v>
      </c>
      <c r="AY249" s="16" t="s">
        <v>169</v>
      </c>
      <c r="BE249" s="144">
        <f>IF(N249="základní",J249,0)</f>
        <v>0</v>
      </c>
      <c r="BF249" s="144">
        <f>IF(N249="snížená",J249,0)</f>
        <v>0</v>
      </c>
      <c r="BG249" s="144">
        <f>IF(N249="zákl. přenesená",J249,0)</f>
        <v>0</v>
      </c>
      <c r="BH249" s="144">
        <f>IF(N249="sníž. přenesená",J249,0)</f>
        <v>0</v>
      </c>
      <c r="BI249" s="144">
        <f>IF(N249="nulová",J249,0)</f>
        <v>0</v>
      </c>
      <c r="BJ249" s="16" t="s">
        <v>82</v>
      </c>
      <c r="BK249" s="144">
        <f>ROUND(I249*H249,2)</f>
        <v>0</v>
      </c>
      <c r="BL249" s="16" t="s">
        <v>175</v>
      </c>
      <c r="BM249" s="143" t="s">
        <v>372</v>
      </c>
    </row>
    <row r="250" spans="2:65" s="1" customFormat="1">
      <c r="B250" s="31"/>
      <c r="D250" s="145" t="s">
        <v>176</v>
      </c>
      <c r="F250" s="146" t="s">
        <v>561</v>
      </c>
      <c r="I250" s="147"/>
      <c r="L250" s="31"/>
      <c r="M250" s="148"/>
      <c r="T250" s="52"/>
      <c r="AT250" s="16" t="s">
        <v>176</v>
      </c>
      <c r="AU250" s="16" t="s">
        <v>84</v>
      </c>
    </row>
    <row r="251" spans="2:65" s="12" customFormat="1">
      <c r="B251" s="149"/>
      <c r="D251" s="145" t="s">
        <v>177</v>
      </c>
      <c r="E251" s="150" t="s">
        <v>19</v>
      </c>
      <c r="F251" s="151" t="s">
        <v>562</v>
      </c>
      <c r="H251" s="152">
        <v>3</v>
      </c>
      <c r="I251" s="153"/>
      <c r="L251" s="149"/>
      <c r="M251" s="154"/>
      <c r="T251" s="155"/>
      <c r="AT251" s="150" t="s">
        <v>177</v>
      </c>
      <c r="AU251" s="150" t="s">
        <v>84</v>
      </c>
      <c r="AV251" s="12" t="s">
        <v>84</v>
      </c>
      <c r="AW251" s="12" t="s">
        <v>35</v>
      </c>
      <c r="AX251" s="12" t="s">
        <v>74</v>
      </c>
      <c r="AY251" s="150" t="s">
        <v>169</v>
      </c>
    </row>
    <row r="252" spans="2:65" s="12" customFormat="1">
      <c r="B252" s="149"/>
      <c r="D252" s="145" t="s">
        <v>177</v>
      </c>
      <c r="E252" s="150" t="s">
        <v>19</v>
      </c>
      <c r="F252" s="151" t="s">
        <v>563</v>
      </c>
      <c r="H252" s="152">
        <v>3</v>
      </c>
      <c r="I252" s="153"/>
      <c r="L252" s="149"/>
      <c r="M252" s="154"/>
      <c r="T252" s="155"/>
      <c r="AT252" s="150" t="s">
        <v>177</v>
      </c>
      <c r="AU252" s="150" t="s">
        <v>84</v>
      </c>
      <c r="AV252" s="12" t="s">
        <v>84</v>
      </c>
      <c r="AW252" s="12" t="s">
        <v>35</v>
      </c>
      <c r="AX252" s="12" t="s">
        <v>74</v>
      </c>
      <c r="AY252" s="150" t="s">
        <v>169</v>
      </c>
    </row>
    <row r="253" spans="2:65" s="13" customFormat="1">
      <c r="B253" s="156"/>
      <c r="D253" s="145" t="s">
        <v>177</v>
      </c>
      <c r="E253" s="157" t="s">
        <v>19</v>
      </c>
      <c r="F253" s="158" t="s">
        <v>179</v>
      </c>
      <c r="H253" s="159">
        <v>6</v>
      </c>
      <c r="I253" s="160"/>
      <c r="L253" s="156"/>
      <c r="M253" s="161"/>
      <c r="T253" s="162"/>
      <c r="AT253" s="157" t="s">
        <v>177</v>
      </c>
      <c r="AU253" s="157" t="s">
        <v>84</v>
      </c>
      <c r="AV253" s="13" t="s">
        <v>175</v>
      </c>
      <c r="AW253" s="13" t="s">
        <v>35</v>
      </c>
      <c r="AX253" s="13" t="s">
        <v>82</v>
      </c>
      <c r="AY253" s="157" t="s">
        <v>169</v>
      </c>
    </row>
    <row r="254" spans="2:65" s="1" customFormat="1" ht="16.5" customHeight="1">
      <c r="B254" s="31"/>
      <c r="C254" s="131" t="s">
        <v>358</v>
      </c>
      <c r="D254" s="131" t="s">
        <v>171</v>
      </c>
      <c r="E254" s="132" t="s">
        <v>172</v>
      </c>
      <c r="F254" s="133" t="s">
        <v>173</v>
      </c>
      <c r="G254" s="134" t="s">
        <v>174</v>
      </c>
      <c r="H254" s="135">
        <v>4</v>
      </c>
      <c r="I254" s="136"/>
      <c r="J254" s="137">
        <f>ROUND(I254*H254,2)</f>
        <v>0</v>
      </c>
      <c r="K254" s="138"/>
      <c r="L254" s="31"/>
      <c r="M254" s="139" t="s">
        <v>19</v>
      </c>
      <c r="N254" s="140" t="s">
        <v>45</v>
      </c>
      <c r="P254" s="141">
        <f>O254*H254</f>
        <v>0</v>
      </c>
      <c r="Q254" s="141">
        <v>0</v>
      </c>
      <c r="R254" s="141">
        <f>Q254*H254</f>
        <v>0</v>
      </c>
      <c r="S254" s="141">
        <v>0</v>
      </c>
      <c r="T254" s="142">
        <f>S254*H254</f>
        <v>0</v>
      </c>
      <c r="AR254" s="143" t="s">
        <v>175</v>
      </c>
      <c r="AT254" s="143" t="s">
        <v>171</v>
      </c>
      <c r="AU254" s="143" t="s">
        <v>84</v>
      </c>
      <c r="AY254" s="16" t="s">
        <v>169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6" t="s">
        <v>82</v>
      </c>
      <c r="BK254" s="144">
        <f>ROUND(I254*H254,2)</f>
        <v>0</v>
      </c>
      <c r="BL254" s="16" t="s">
        <v>175</v>
      </c>
      <c r="BM254" s="143" t="s">
        <v>378</v>
      </c>
    </row>
    <row r="255" spans="2:65" s="1" customFormat="1">
      <c r="B255" s="31"/>
      <c r="D255" s="145" t="s">
        <v>176</v>
      </c>
      <c r="F255" s="146" t="s">
        <v>173</v>
      </c>
      <c r="I255" s="147"/>
      <c r="L255" s="31"/>
      <c r="M255" s="148"/>
      <c r="T255" s="52"/>
      <c r="AT255" s="16" t="s">
        <v>176</v>
      </c>
      <c r="AU255" s="16" t="s">
        <v>84</v>
      </c>
    </row>
    <row r="256" spans="2:65" s="12" customFormat="1">
      <c r="B256" s="149"/>
      <c r="D256" s="145" t="s">
        <v>177</v>
      </c>
      <c r="E256" s="150" t="s">
        <v>19</v>
      </c>
      <c r="F256" s="151" t="s">
        <v>564</v>
      </c>
      <c r="H256" s="152">
        <v>2</v>
      </c>
      <c r="I256" s="153"/>
      <c r="L256" s="149"/>
      <c r="M256" s="154"/>
      <c r="T256" s="155"/>
      <c r="AT256" s="150" t="s">
        <v>177</v>
      </c>
      <c r="AU256" s="150" t="s">
        <v>84</v>
      </c>
      <c r="AV256" s="12" t="s">
        <v>84</v>
      </c>
      <c r="AW256" s="12" t="s">
        <v>35</v>
      </c>
      <c r="AX256" s="12" t="s">
        <v>74</v>
      </c>
      <c r="AY256" s="150" t="s">
        <v>169</v>
      </c>
    </row>
    <row r="257" spans="2:65" s="12" customFormat="1">
      <c r="B257" s="149"/>
      <c r="D257" s="145" t="s">
        <v>177</v>
      </c>
      <c r="E257" s="150" t="s">
        <v>19</v>
      </c>
      <c r="F257" s="151" t="s">
        <v>565</v>
      </c>
      <c r="H257" s="152">
        <v>2</v>
      </c>
      <c r="I257" s="153"/>
      <c r="L257" s="149"/>
      <c r="M257" s="154"/>
      <c r="T257" s="155"/>
      <c r="AT257" s="150" t="s">
        <v>177</v>
      </c>
      <c r="AU257" s="150" t="s">
        <v>84</v>
      </c>
      <c r="AV257" s="12" t="s">
        <v>84</v>
      </c>
      <c r="AW257" s="12" t="s">
        <v>35</v>
      </c>
      <c r="AX257" s="12" t="s">
        <v>74</v>
      </c>
      <c r="AY257" s="150" t="s">
        <v>169</v>
      </c>
    </row>
    <row r="258" spans="2:65" s="13" customFormat="1">
      <c r="B258" s="156"/>
      <c r="D258" s="145" t="s">
        <v>177</v>
      </c>
      <c r="E258" s="157" t="s">
        <v>19</v>
      </c>
      <c r="F258" s="158" t="s">
        <v>179</v>
      </c>
      <c r="H258" s="159">
        <v>4</v>
      </c>
      <c r="I258" s="160"/>
      <c r="L258" s="156"/>
      <c r="M258" s="161"/>
      <c r="T258" s="162"/>
      <c r="AT258" s="157" t="s">
        <v>177</v>
      </c>
      <c r="AU258" s="157" t="s">
        <v>84</v>
      </c>
      <c r="AV258" s="13" t="s">
        <v>175</v>
      </c>
      <c r="AW258" s="13" t="s">
        <v>35</v>
      </c>
      <c r="AX258" s="13" t="s">
        <v>82</v>
      </c>
      <c r="AY258" s="157" t="s">
        <v>169</v>
      </c>
    </row>
    <row r="259" spans="2:65" s="1" customFormat="1" ht="16.5" customHeight="1">
      <c r="B259" s="31"/>
      <c r="C259" s="131" t="s">
        <v>278</v>
      </c>
      <c r="D259" s="131" t="s">
        <v>171</v>
      </c>
      <c r="E259" s="132" t="s">
        <v>566</v>
      </c>
      <c r="F259" s="133" t="s">
        <v>567</v>
      </c>
      <c r="G259" s="134" t="s">
        <v>174</v>
      </c>
      <c r="H259" s="135">
        <v>16</v>
      </c>
      <c r="I259" s="136"/>
      <c r="J259" s="137">
        <f>ROUND(I259*H259,2)</f>
        <v>0</v>
      </c>
      <c r="K259" s="138"/>
      <c r="L259" s="31"/>
      <c r="M259" s="139" t="s">
        <v>19</v>
      </c>
      <c r="N259" s="140" t="s">
        <v>45</v>
      </c>
      <c r="P259" s="141">
        <f>O259*H259</f>
        <v>0</v>
      </c>
      <c r="Q259" s="141">
        <v>0</v>
      </c>
      <c r="R259" s="141">
        <f>Q259*H259</f>
        <v>0</v>
      </c>
      <c r="S259" s="141">
        <v>0</v>
      </c>
      <c r="T259" s="142">
        <f>S259*H259</f>
        <v>0</v>
      </c>
      <c r="AR259" s="143" t="s">
        <v>175</v>
      </c>
      <c r="AT259" s="143" t="s">
        <v>171</v>
      </c>
      <c r="AU259" s="143" t="s">
        <v>84</v>
      </c>
      <c r="AY259" s="16" t="s">
        <v>169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6" t="s">
        <v>82</v>
      </c>
      <c r="BK259" s="144">
        <f>ROUND(I259*H259,2)</f>
        <v>0</v>
      </c>
      <c r="BL259" s="16" t="s">
        <v>175</v>
      </c>
      <c r="BM259" s="143" t="s">
        <v>382</v>
      </c>
    </row>
    <row r="260" spans="2:65" s="1" customFormat="1">
      <c r="B260" s="31"/>
      <c r="D260" s="145" t="s">
        <v>176</v>
      </c>
      <c r="F260" s="146" t="s">
        <v>567</v>
      </c>
      <c r="I260" s="147"/>
      <c r="L260" s="31"/>
      <c r="M260" s="148"/>
      <c r="T260" s="52"/>
      <c r="AT260" s="16" t="s">
        <v>176</v>
      </c>
      <c r="AU260" s="16" t="s">
        <v>84</v>
      </c>
    </row>
    <row r="261" spans="2:65" s="12" customFormat="1">
      <c r="B261" s="149"/>
      <c r="D261" s="145" t="s">
        <v>177</v>
      </c>
      <c r="E261" s="150" t="s">
        <v>19</v>
      </c>
      <c r="F261" s="151" t="s">
        <v>568</v>
      </c>
      <c r="H261" s="152">
        <v>8</v>
      </c>
      <c r="I261" s="153"/>
      <c r="L261" s="149"/>
      <c r="M261" s="154"/>
      <c r="T261" s="155"/>
      <c r="AT261" s="150" t="s">
        <v>177</v>
      </c>
      <c r="AU261" s="150" t="s">
        <v>84</v>
      </c>
      <c r="AV261" s="12" t="s">
        <v>84</v>
      </c>
      <c r="AW261" s="12" t="s">
        <v>35</v>
      </c>
      <c r="AX261" s="12" t="s">
        <v>74</v>
      </c>
      <c r="AY261" s="150" t="s">
        <v>169</v>
      </c>
    </row>
    <row r="262" spans="2:65" s="12" customFormat="1">
      <c r="B262" s="149"/>
      <c r="D262" s="145" t="s">
        <v>177</v>
      </c>
      <c r="E262" s="150" t="s">
        <v>19</v>
      </c>
      <c r="F262" s="151" t="s">
        <v>569</v>
      </c>
      <c r="H262" s="152">
        <v>8</v>
      </c>
      <c r="I262" s="153"/>
      <c r="L262" s="149"/>
      <c r="M262" s="154"/>
      <c r="T262" s="155"/>
      <c r="AT262" s="150" t="s">
        <v>177</v>
      </c>
      <c r="AU262" s="150" t="s">
        <v>84</v>
      </c>
      <c r="AV262" s="12" t="s">
        <v>84</v>
      </c>
      <c r="AW262" s="12" t="s">
        <v>35</v>
      </c>
      <c r="AX262" s="12" t="s">
        <v>74</v>
      </c>
      <c r="AY262" s="150" t="s">
        <v>169</v>
      </c>
    </row>
    <row r="263" spans="2:65" s="13" customFormat="1">
      <c r="B263" s="156"/>
      <c r="D263" s="145" t="s">
        <v>177</v>
      </c>
      <c r="E263" s="157" t="s">
        <v>19</v>
      </c>
      <c r="F263" s="158" t="s">
        <v>179</v>
      </c>
      <c r="H263" s="159">
        <v>16</v>
      </c>
      <c r="I263" s="160"/>
      <c r="L263" s="156"/>
      <c r="M263" s="161"/>
      <c r="T263" s="162"/>
      <c r="AT263" s="157" t="s">
        <v>177</v>
      </c>
      <c r="AU263" s="157" t="s">
        <v>84</v>
      </c>
      <c r="AV263" s="13" t="s">
        <v>175</v>
      </c>
      <c r="AW263" s="13" t="s">
        <v>35</v>
      </c>
      <c r="AX263" s="13" t="s">
        <v>82</v>
      </c>
      <c r="AY263" s="157" t="s">
        <v>169</v>
      </c>
    </row>
    <row r="264" spans="2:65" s="1" customFormat="1" ht="16.5" customHeight="1">
      <c r="B264" s="31"/>
      <c r="C264" s="131" t="s">
        <v>366</v>
      </c>
      <c r="D264" s="131" t="s">
        <v>171</v>
      </c>
      <c r="E264" s="132" t="s">
        <v>180</v>
      </c>
      <c r="F264" s="133" t="s">
        <v>181</v>
      </c>
      <c r="G264" s="134" t="s">
        <v>174</v>
      </c>
      <c r="H264" s="135">
        <v>2</v>
      </c>
      <c r="I264" s="136"/>
      <c r="J264" s="137">
        <f>ROUND(I264*H264,2)</f>
        <v>0</v>
      </c>
      <c r="K264" s="138"/>
      <c r="L264" s="31"/>
      <c r="M264" s="139" t="s">
        <v>19</v>
      </c>
      <c r="N264" s="140" t="s">
        <v>45</v>
      </c>
      <c r="P264" s="141">
        <f>O264*H264</f>
        <v>0</v>
      </c>
      <c r="Q264" s="141">
        <v>0</v>
      </c>
      <c r="R264" s="141">
        <f>Q264*H264</f>
        <v>0</v>
      </c>
      <c r="S264" s="141">
        <v>0</v>
      </c>
      <c r="T264" s="142">
        <f>S264*H264</f>
        <v>0</v>
      </c>
      <c r="AR264" s="143" t="s">
        <v>175</v>
      </c>
      <c r="AT264" s="143" t="s">
        <v>171</v>
      </c>
      <c r="AU264" s="143" t="s">
        <v>84</v>
      </c>
      <c r="AY264" s="16" t="s">
        <v>169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6" t="s">
        <v>82</v>
      </c>
      <c r="BK264" s="144">
        <f>ROUND(I264*H264,2)</f>
        <v>0</v>
      </c>
      <c r="BL264" s="16" t="s">
        <v>175</v>
      </c>
      <c r="BM264" s="143" t="s">
        <v>387</v>
      </c>
    </row>
    <row r="265" spans="2:65" s="1" customFormat="1">
      <c r="B265" s="31"/>
      <c r="D265" s="145" t="s">
        <v>176</v>
      </c>
      <c r="F265" s="146" t="s">
        <v>181</v>
      </c>
      <c r="I265" s="147"/>
      <c r="L265" s="31"/>
      <c r="M265" s="148"/>
      <c r="T265" s="52"/>
      <c r="AT265" s="16" t="s">
        <v>176</v>
      </c>
      <c r="AU265" s="16" t="s">
        <v>84</v>
      </c>
    </row>
    <row r="266" spans="2:65" s="12" customFormat="1">
      <c r="B266" s="149"/>
      <c r="D266" s="145" t="s">
        <v>177</v>
      </c>
      <c r="E266" s="150" t="s">
        <v>19</v>
      </c>
      <c r="F266" s="151" t="s">
        <v>570</v>
      </c>
      <c r="H266" s="152">
        <v>2</v>
      </c>
      <c r="I266" s="153"/>
      <c r="L266" s="149"/>
      <c r="M266" s="154"/>
      <c r="T266" s="155"/>
      <c r="AT266" s="150" t="s">
        <v>177</v>
      </c>
      <c r="AU266" s="150" t="s">
        <v>84</v>
      </c>
      <c r="AV266" s="12" t="s">
        <v>84</v>
      </c>
      <c r="AW266" s="12" t="s">
        <v>35</v>
      </c>
      <c r="AX266" s="12" t="s">
        <v>74</v>
      </c>
      <c r="AY266" s="150" t="s">
        <v>169</v>
      </c>
    </row>
    <row r="267" spans="2:65" s="13" customFormat="1">
      <c r="B267" s="156"/>
      <c r="D267" s="145" t="s">
        <v>177</v>
      </c>
      <c r="E267" s="157" t="s">
        <v>19</v>
      </c>
      <c r="F267" s="158" t="s">
        <v>179</v>
      </c>
      <c r="H267" s="159">
        <v>2</v>
      </c>
      <c r="I267" s="160"/>
      <c r="L267" s="156"/>
      <c r="M267" s="161"/>
      <c r="T267" s="162"/>
      <c r="AT267" s="157" t="s">
        <v>177</v>
      </c>
      <c r="AU267" s="157" t="s">
        <v>84</v>
      </c>
      <c r="AV267" s="13" t="s">
        <v>175</v>
      </c>
      <c r="AW267" s="13" t="s">
        <v>35</v>
      </c>
      <c r="AX267" s="13" t="s">
        <v>82</v>
      </c>
      <c r="AY267" s="157" t="s">
        <v>169</v>
      </c>
    </row>
    <row r="268" spans="2:65" s="1" customFormat="1" ht="16.5" customHeight="1">
      <c r="B268" s="31"/>
      <c r="C268" s="131" t="s">
        <v>281</v>
      </c>
      <c r="D268" s="131" t="s">
        <v>171</v>
      </c>
      <c r="E268" s="132" t="s">
        <v>194</v>
      </c>
      <c r="F268" s="133" t="s">
        <v>195</v>
      </c>
      <c r="G268" s="134" t="s">
        <v>196</v>
      </c>
      <c r="H268" s="135">
        <v>24</v>
      </c>
      <c r="I268" s="136"/>
      <c r="J268" s="137">
        <f>ROUND(I268*H268,2)</f>
        <v>0</v>
      </c>
      <c r="K268" s="138"/>
      <c r="L268" s="31"/>
      <c r="M268" s="139" t="s">
        <v>19</v>
      </c>
      <c r="N268" s="140" t="s">
        <v>45</v>
      </c>
      <c r="P268" s="141">
        <f>O268*H268</f>
        <v>0</v>
      </c>
      <c r="Q268" s="141">
        <v>0</v>
      </c>
      <c r="R268" s="141">
        <f>Q268*H268</f>
        <v>0</v>
      </c>
      <c r="S268" s="141">
        <v>0</v>
      </c>
      <c r="T268" s="142">
        <f>S268*H268</f>
        <v>0</v>
      </c>
      <c r="AR268" s="143" t="s">
        <v>175</v>
      </c>
      <c r="AT268" s="143" t="s">
        <v>171</v>
      </c>
      <c r="AU268" s="143" t="s">
        <v>84</v>
      </c>
      <c r="AY268" s="16" t="s">
        <v>169</v>
      </c>
      <c r="BE268" s="144">
        <f>IF(N268="základní",J268,0)</f>
        <v>0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6" t="s">
        <v>82</v>
      </c>
      <c r="BK268" s="144">
        <f>ROUND(I268*H268,2)</f>
        <v>0</v>
      </c>
      <c r="BL268" s="16" t="s">
        <v>175</v>
      </c>
      <c r="BM268" s="143" t="s">
        <v>390</v>
      </c>
    </row>
    <row r="269" spans="2:65" s="1" customFormat="1">
      <c r="B269" s="31"/>
      <c r="D269" s="145" t="s">
        <v>176</v>
      </c>
      <c r="F269" s="146" t="s">
        <v>195</v>
      </c>
      <c r="I269" s="147"/>
      <c r="L269" s="31"/>
      <c r="M269" s="148"/>
      <c r="T269" s="52"/>
      <c r="AT269" s="16" t="s">
        <v>176</v>
      </c>
      <c r="AU269" s="16" t="s">
        <v>84</v>
      </c>
    </row>
    <row r="270" spans="2:65" s="12" customFormat="1">
      <c r="B270" s="149"/>
      <c r="D270" s="145" t="s">
        <v>177</v>
      </c>
      <c r="E270" s="150" t="s">
        <v>19</v>
      </c>
      <c r="F270" s="151" t="s">
        <v>571</v>
      </c>
      <c r="H270" s="152">
        <v>13</v>
      </c>
      <c r="I270" s="153"/>
      <c r="L270" s="149"/>
      <c r="M270" s="154"/>
      <c r="T270" s="155"/>
      <c r="AT270" s="150" t="s">
        <v>177</v>
      </c>
      <c r="AU270" s="150" t="s">
        <v>84</v>
      </c>
      <c r="AV270" s="12" t="s">
        <v>84</v>
      </c>
      <c r="AW270" s="12" t="s">
        <v>35</v>
      </c>
      <c r="AX270" s="12" t="s">
        <v>74</v>
      </c>
      <c r="AY270" s="150" t="s">
        <v>169</v>
      </c>
    </row>
    <row r="271" spans="2:65" s="12" customFormat="1">
      <c r="B271" s="149"/>
      <c r="D271" s="145" t="s">
        <v>177</v>
      </c>
      <c r="E271" s="150" t="s">
        <v>19</v>
      </c>
      <c r="F271" s="151" t="s">
        <v>572</v>
      </c>
      <c r="H271" s="152">
        <v>11</v>
      </c>
      <c r="I271" s="153"/>
      <c r="L271" s="149"/>
      <c r="M271" s="154"/>
      <c r="T271" s="155"/>
      <c r="AT271" s="150" t="s">
        <v>177</v>
      </c>
      <c r="AU271" s="150" t="s">
        <v>84</v>
      </c>
      <c r="AV271" s="12" t="s">
        <v>84</v>
      </c>
      <c r="AW271" s="12" t="s">
        <v>35</v>
      </c>
      <c r="AX271" s="12" t="s">
        <v>74</v>
      </c>
      <c r="AY271" s="150" t="s">
        <v>169</v>
      </c>
    </row>
    <row r="272" spans="2:65" s="13" customFormat="1">
      <c r="B272" s="156"/>
      <c r="D272" s="145" t="s">
        <v>177</v>
      </c>
      <c r="E272" s="157" t="s">
        <v>19</v>
      </c>
      <c r="F272" s="158" t="s">
        <v>179</v>
      </c>
      <c r="H272" s="159">
        <v>24</v>
      </c>
      <c r="I272" s="160"/>
      <c r="L272" s="156"/>
      <c r="M272" s="161"/>
      <c r="T272" s="162"/>
      <c r="AT272" s="157" t="s">
        <v>177</v>
      </c>
      <c r="AU272" s="157" t="s">
        <v>84</v>
      </c>
      <c r="AV272" s="13" t="s">
        <v>175</v>
      </c>
      <c r="AW272" s="13" t="s">
        <v>35</v>
      </c>
      <c r="AX272" s="13" t="s">
        <v>82</v>
      </c>
      <c r="AY272" s="157" t="s">
        <v>169</v>
      </c>
    </row>
    <row r="273" spans="2:65" s="1" customFormat="1" ht="16.5" customHeight="1">
      <c r="B273" s="31"/>
      <c r="C273" s="131" t="s">
        <v>375</v>
      </c>
      <c r="D273" s="131" t="s">
        <v>171</v>
      </c>
      <c r="E273" s="132" t="s">
        <v>573</v>
      </c>
      <c r="F273" s="133" t="s">
        <v>574</v>
      </c>
      <c r="G273" s="134" t="s">
        <v>196</v>
      </c>
      <c r="H273" s="135">
        <v>4.5</v>
      </c>
      <c r="I273" s="136"/>
      <c r="J273" s="137">
        <f>ROUND(I273*H273,2)</f>
        <v>0</v>
      </c>
      <c r="K273" s="138"/>
      <c r="L273" s="31"/>
      <c r="M273" s="139" t="s">
        <v>19</v>
      </c>
      <c r="N273" s="140" t="s">
        <v>45</v>
      </c>
      <c r="P273" s="141">
        <f>O273*H273</f>
        <v>0</v>
      </c>
      <c r="Q273" s="141">
        <v>0</v>
      </c>
      <c r="R273" s="141">
        <f>Q273*H273</f>
        <v>0</v>
      </c>
      <c r="S273" s="141">
        <v>0</v>
      </c>
      <c r="T273" s="142">
        <f>S273*H273</f>
        <v>0</v>
      </c>
      <c r="AR273" s="143" t="s">
        <v>175</v>
      </c>
      <c r="AT273" s="143" t="s">
        <v>171</v>
      </c>
      <c r="AU273" s="143" t="s">
        <v>84</v>
      </c>
      <c r="AY273" s="16" t="s">
        <v>169</v>
      </c>
      <c r="BE273" s="144">
        <f>IF(N273="základní",J273,0)</f>
        <v>0</v>
      </c>
      <c r="BF273" s="144">
        <f>IF(N273="snížená",J273,0)</f>
        <v>0</v>
      </c>
      <c r="BG273" s="144">
        <f>IF(N273="zákl. přenesená",J273,0)</f>
        <v>0</v>
      </c>
      <c r="BH273" s="144">
        <f>IF(N273="sníž. přenesená",J273,0)</f>
        <v>0</v>
      </c>
      <c r="BI273" s="144">
        <f>IF(N273="nulová",J273,0)</f>
        <v>0</v>
      </c>
      <c r="BJ273" s="16" t="s">
        <v>82</v>
      </c>
      <c r="BK273" s="144">
        <f>ROUND(I273*H273,2)</f>
        <v>0</v>
      </c>
      <c r="BL273" s="16" t="s">
        <v>175</v>
      </c>
      <c r="BM273" s="143" t="s">
        <v>396</v>
      </c>
    </row>
    <row r="274" spans="2:65" s="1" customFormat="1">
      <c r="B274" s="31"/>
      <c r="D274" s="145" t="s">
        <v>176</v>
      </c>
      <c r="F274" s="146" t="s">
        <v>574</v>
      </c>
      <c r="I274" s="147"/>
      <c r="L274" s="31"/>
      <c r="M274" s="148"/>
      <c r="T274" s="52"/>
      <c r="AT274" s="16" t="s">
        <v>176</v>
      </c>
      <c r="AU274" s="16" t="s">
        <v>84</v>
      </c>
    </row>
    <row r="275" spans="2:65" s="12" customFormat="1">
      <c r="B275" s="149"/>
      <c r="D275" s="145" t="s">
        <v>177</v>
      </c>
      <c r="E275" s="150" t="s">
        <v>19</v>
      </c>
      <c r="F275" s="151" t="s">
        <v>575</v>
      </c>
      <c r="H275" s="152">
        <v>2</v>
      </c>
      <c r="I275" s="153"/>
      <c r="L275" s="149"/>
      <c r="M275" s="154"/>
      <c r="T275" s="155"/>
      <c r="AT275" s="150" t="s">
        <v>177</v>
      </c>
      <c r="AU275" s="150" t="s">
        <v>84</v>
      </c>
      <c r="AV275" s="12" t="s">
        <v>84</v>
      </c>
      <c r="AW275" s="12" t="s">
        <v>35</v>
      </c>
      <c r="AX275" s="12" t="s">
        <v>74</v>
      </c>
      <c r="AY275" s="150" t="s">
        <v>169</v>
      </c>
    </row>
    <row r="276" spans="2:65" s="12" customFormat="1">
      <c r="B276" s="149"/>
      <c r="D276" s="145" t="s">
        <v>177</v>
      </c>
      <c r="E276" s="150" t="s">
        <v>19</v>
      </c>
      <c r="F276" s="151" t="s">
        <v>576</v>
      </c>
      <c r="H276" s="152">
        <v>2.5</v>
      </c>
      <c r="I276" s="153"/>
      <c r="L276" s="149"/>
      <c r="M276" s="154"/>
      <c r="T276" s="155"/>
      <c r="AT276" s="150" t="s">
        <v>177</v>
      </c>
      <c r="AU276" s="150" t="s">
        <v>84</v>
      </c>
      <c r="AV276" s="12" t="s">
        <v>84</v>
      </c>
      <c r="AW276" s="12" t="s">
        <v>35</v>
      </c>
      <c r="AX276" s="12" t="s">
        <v>74</v>
      </c>
      <c r="AY276" s="150" t="s">
        <v>169</v>
      </c>
    </row>
    <row r="277" spans="2:65" s="13" customFormat="1">
      <c r="B277" s="156"/>
      <c r="D277" s="145" t="s">
        <v>177</v>
      </c>
      <c r="E277" s="157" t="s">
        <v>19</v>
      </c>
      <c r="F277" s="158" t="s">
        <v>179</v>
      </c>
      <c r="H277" s="159">
        <v>4.5</v>
      </c>
      <c r="I277" s="160"/>
      <c r="L277" s="156"/>
      <c r="M277" s="161"/>
      <c r="T277" s="162"/>
      <c r="AT277" s="157" t="s">
        <v>177</v>
      </c>
      <c r="AU277" s="157" t="s">
        <v>84</v>
      </c>
      <c r="AV277" s="13" t="s">
        <v>175</v>
      </c>
      <c r="AW277" s="13" t="s">
        <v>35</v>
      </c>
      <c r="AX277" s="13" t="s">
        <v>82</v>
      </c>
      <c r="AY277" s="157" t="s">
        <v>169</v>
      </c>
    </row>
    <row r="278" spans="2:65" s="11" customFormat="1" ht="22.7" customHeight="1">
      <c r="B278" s="119"/>
      <c r="D278" s="120" t="s">
        <v>73</v>
      </c>
      <c r="E278" s="129" t="s">
        <v>175</v>
      </c>
      <c r="F278" s="129" t="s">
        <v>203</v>
      </c>
      <c r="I278" s="122"/>
      <c r="J278" s="130">
        <f>BK278</f>
        <v>0</v>
      </c>
      <c r="L278" s="119"/>
      <c r="M278" s="124"/>
      <c r="P278" s="125">
        <f>SUM(P279:P328)</f>
        <v>0</v>
      </c>
      <c r="R278" s="125">
        <f>SUM(R279:R328)</f>
        <v>0</v>
      </c>
      <c r="T278" s="126">
        <f>SUM(T279:T328)</f>
        <v>0</v>
      </c>
      <c r="AR278" s="120" t="s">
        <v>82</v>
      </c>
      <c r="AT278" s="127" t="s">
        <v>73</v>
      </c>
      <c r="AU278" s="127" t="s">
        <v>82</v>
      </c>
      <c r="AY278" s="120" t="s">
        <v>169</v>
      </c>
      <c r="BK278" s="128">
        <f>SUM(BK279:BK328)</f>
        <v>0</v>
      </c>
    </row>
    <row r="279" spans="2:65" s="1" customFormat="1" ht="16.5" customHeight="1">
      <c r="B279" s="31"/>
      <c r="C279" s="131" t="s">
        <v>286</v>
      </c>
      <c r="D279" s="131" t="s">
        <v>171</v>
      </c>
      <c r="E279" s="132" t="s">
        <v>577</v>
      </c>
      <c r="F279" s="133" t="s">
        <v>578</v>
      </c>
      <c r="G279" s="134" t="s">
        <v>511</v>
      </c>
      <c r="H279" s="135">
        <v>1</v>
      </c>
      <c r="I279" s="136"/>
      <c r="J279" s="137">
        <f>ROUND(I279*H279,2)</f>
        <v>0</v>
      </c>
      <c r="K279" s="138"/>
      <c r="L279" s="31"/>
      <c r="M279" s="139" t="s">
        <v>19</v>
      </c>
      <c r="N279" s="140" t="s">
        <v>45</v>
      </c>
      <c r="P279" s="141">
        <f>O279*H279</f>
        <v>0</v>
      </c>
      <c r="Q279" s="141">
        <v>0</v>
      </c>
      <c r="R279" s="141">
        <f>Q279*H279</f>
        <v>0</v>
      </c>
      <c r="S279" s="141">
        <v>0</v>
      </c>
      <c r="T279" s="142">
        <f>S279*H279</f>
        <v>0</v>
      </c>
      <c r="AR279" s="143" t="s">
        <v>175</v>
      </c>
      <c r="AT279" s="143" t="s">
        <v>171</v>
      </c>
      <c r="AU279" s="143" t="s">
        <v>84</v>
      </c>
      <c r="AY279" s="16" t="s">
        <v>169</v>
      </c>
      <c r="BE279" s="144">
        <f>IF(N279="základní",J279,0)</f>
        <v>0</v>
      </c>
      <c r="BF279" s="144">
        <f>IF(N279="snížená",J279,0)</f>
        <v>0</v>
      </c>
      <c r="BG279" s="144">
        <f>IF(N279="zákl. přenesená",J279,0)</f>
        <v>0</v>
      </c>
      <c r="BH279" s="144">
        <f>IF(N279="sníž. přenesená",J279,0)</f>
        <v>0</v>
      </c>
      <c r="BI279" s="144">
        <f>IF(N279="nulová",J279,0)</f>
        <v>0</v>
      </c>
      <c r="BJ279" s="16" t="s">
        <v>82</v>
      </c>
      <c r="BK279" s="144">
        <f>ROUND(I279*H279,2)</f>
        <v>0</v>
      </c>
      <c r="BL279" s="16" t="s">
        <v>175</v>
      </c>
      <c r="BM279" s="143" t="s">
        <v>404</v>
      </c>
    </row>
    <row r="280" spans="2:65" s="1" customFormat="1">
      <c r="B280" s="31"/>
      <c r="D280" s="145" t="s">
        <v>176</v>
      </c>
      <c r="F280" s="146" t="s">
        <v>579</v>
      </c>
      <c r="I280" s="147"/>
      <c r="L280" s="31"/>
      <c r="M280" s="148"/>
      <c r="T280" s="52"/>
      <c r="AT280" s="16" t="s">
        <v>176</v>
      </c>
      <c r="AU280" s="16" t="s">
        <v>84</v>
      </c>
    </row>
    <row r="281" spans="2:65" s="12" customFormat="1">
      <c r="B281" s="149"/>
      <c r="D281" s="145" t="s">
        <v>177</v>
      </c>
      <c r="E281" s="150" t="s">
        <v>19</v>
      </c>
      <c r="F281" s="151" t="s">
        <v>580</v>
      </c>
      <c r="H281" s="152">
        <v>1</v>
      </c>
      <c r="I281" s="153"/>
      <c r="L281" s="149"/>
      <c r="M281" s="154"/>
      <c r="T281" s="155"/>
      <c r="AT281" s="150" t="s">
        <v>177</v>
      </c>
      <c r="AU281" s="150" t="s">
        <v>84</v>
      </c>
      <c r="AV281" s="12" t="s">
        <v>84</v>
      </c>
      <c r="AW281" s="12" t="s">
        <v>35</v>
      </c>
      <c r="AX281" s="12" t="s">
        <v>74</v>
      </c>
      <c r="AY281" s="150" t="s">
        <v>169</v>
      </c>
    </row>
    <row r="282" spans="2:65" s="13" customFormat="1">
      <c r="B282" s="156"/>
      <c r="D282" s="145" t="s">
        <v>177</v>
      </c>
      <c r="E282" s="157" t="s">
        <v>19</v>
      </c>
      <c r="F282" s="158" t="s">
        <v>179</v>
      </c>
      <c r="H282" s="159">
        <v>1</v>
      </c>
      <c r="I282" s="160"/>
      <c r="L282" s="156"/>
      <c r="M282" s="161"/>
      <c r="T282" s="162"/>
      <c r="AT282" s="157" t="s">
        <v>177</v>
      </c>
      <c r="AU282" s="157" t="s">
        <v>84</v>
      </c>
      <c r="AV282" s="13" t="s">
        <v>175</v>
      </c>
      <c r="AW282" s="13" t="s">
        <v>35</v>
      </c>
      <c r="AX282" s="13" t="s">
        <v>82</v>
      </c>
      <c r="AY282" s="157" t="s">
        <v>169</v>
      </c>
    </row>
    <row r="283" spans="2:65" s="1" customFormat="1" ht="16.5" customHeight="1">
      <c r="B283" s="31"/>
      <c r="C283" s="172" t="s">
        <v>384</v>
      </c>
      <c r="D283" s="172" t="s">
        <v>303</v>
      </c>
      <c r="E283" s="174" t="s">
        <v>581</v>
      </c>
      <c r="F283" s="175" t="s">
        <v>582</v>
      </c>
      <c r="G283" s="176" t="s">
        <v>511</v>
      </c>
      <c r="H283" s="177">
        <v>1.01</v>
      </c>
      <c r="I283" s="178"/>
      <c r="J283" s="179">
        <f>ROUND(I283*H283,2)</f>
        <v>0</v>
      </c>
      <c r="K283" s="180"/>
      <c r="L283" s="181"/>
      <c r="M283" s="182" t="s">
        <v>19</v>
      </c>
      <c r="N283" s="183" t="s">
        <v>45</v>
      </c>
      <c r="P283" s="141">
        <f>O283*H283</f>
        <v>0</v>
      </c>
      <c r="Q283" s="141">
        <v>0</v>
      </c>
      <c r="R283" s="141">
        <f>Q283*H283</f>
        <v>0</v>
      </c>
      <c r="S283" s="141">
        <v>0</v>
      </c>
      <c r="T283" s="142">
        <f>S283*H283</f>
        <v>0</v>
      </c>
      <c r="AR283" s="143" t="s">
        <v>191</v>
      </c>
      <c r="AT283" s="143" t="s">
        <v>303</v>
      </c>
      <c r="AU283" s="143" t="s">
        <v>84</v>
      </c>
      <c r="AY283" s="16" t="s">
        <v>169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6" t="s">
        <v>82</v>
      </c>
      <c r="BK283" s="144">
        <f>ROUND(I283*H283,2)</f>
        <v>0</v>
      </c>
      <c r="BL283" s="16" t="s">
        <v>175</v>
      </c>
      <c r="BM283" s="143" t="s">
        <v>408</v>
      </c>
    </row>
    <row r="284" spans="2:65" s="1" customFormat="1">
      <c r="B284" s="31"/>
      <c r="D284" s="145" t="s">
        <v>176</v>
      </c>
      <c r="F284" s="146" t="s">
        <v>582</v>
      </c>
      <c r="I284" s="147"/>
      <c r="L284" s="31"/>
      <c r="M284" s="148"/>
      <c r="T284" s="52"/>
      <c r="AT284" s="16" t="s">
        <v>176</v>
      </c>
      <c r="AU284" s="16" t="s">
        <v>84</v>
      </c>
    </row>
    <row r="285" spans="2:65" s="12" customFormat="1">
      <c r="B285" s="149"/>
      <c r="D285" s="145" t="s">
        <v>177</v>
      </c>
      <c r="E285" s="150" t="s">
        <v>19</v>
      </c>
      <c r="F285" s="151" t="s">
        <v>583</v>
      </c>
      <c r="H285" s="152">
        <v>1.01</v>
      </c>
      <c r="I285" s="153"/>
      <c r="L285" s="149"/>
      <c r="M285" s="154"/>
      <c r="T285" s="155"/>
      <c r="AT285" s="150" t="s">
        <v>177</v>
      </c>
      <c r="AU285" s="150" t="s">
        <v>84</v>
      </c>
      <c r="AV285" s="12" t="s">
        <v>84</v>
      </c>
      <c r="AW285" s="12" t="s">
        <v>35</v>
      </c>
      <c r="AX285" s="12" t="s">
        <v>74</v>
      </c>
      <c r="AY285" s="150" t="s">
        <v>169</v>
      </c>
    </row>
    <row r="286" spans="2:65" s="13" customFormat="1">
      <c r="B286" s="156"/>
      <c r="D286" s="145" t="s">
        <v>177</v>
      </c>
      <c r="E286" s="157" t="s">
        <v>19</v>
      </c>
      <c r="F286" s="158" t="s">
        <v>179</v>
      </c>
      <c r="H286" s="159">
        <v>1.01</v>
      </c>
      <c r="I286" s="160"/>
      <c r="L286" s="156"/>
      <c r="M286" s="161"/>
      <c r="T286" s="162"/>
      <c r="AT286" s="157" t="s">
        <v>177</v>
      </c>
      <c r="AU286" s="157" t="s">
        <v>84</v>
      </c>
      <c r="AV286" s="13" t="s">
        <v>175</v>
      </c>
      <c r="AW286" s="13" t="s">
        <v>35</v>
      </c>
      <c r="AX286" s="13" t="s">
        <v>82</v>
      </c>
      <c r="AY286" s="157" t="s">
        <v>169</v>
      </c>
    </row>
    <row r="287" spans="2:65" s="1" customFormat="1" ht="16.5" customHeight="1">
      <c r="B287" s="31"/>
      <c r="C287" s="172" t="s">
        <v>291</v>
      </c>
      <c r="D287" s="172" t="s">
        <v>303</v>
      </c>
      <c r="E287" s="174" t="s">
        <v>584</v>
      </c>
      <c r="F287" s="175" t="s">
        <v>585</v>
      </c>
      <c r="G287" s="176" t="s">
        <v>511</v>
      </c>
      <c r="H287" s="177">
        <v>7.07</v>
      </c>
      <c r="I287" s="178"/>
      <c r="J287" s="179">
        <f>ROUND(I287*H287,2)</f>
        <v>0</v>
      </c>
      <c r="K287" s="180"/>
      <c r="L287" s="181"/>
      <c r="M287" s="182" t="s">
        <v>19</v>
      </c>
      <c r="N287" s="183" t="s">
        <v>45</v>
      </c>
      <c r="P287" s="141">
        <f>O287*H287</f>
        <v>0</v>
      </c>
      <c r="Q287" s="141">
        <v>0</v>
      </c>
      <c r="R287" s="141">
        <f>Q287*H287</f>
        <v>0</v>
      </c>
      <c r="S287" s="141">
        <v>0</v>
      </c>
      <c r="T287" s="142">
        <f>S287*H287</f>
        <v>0</v>
      </c>
      <c r="AR287" s="143" t="s">
        <v>191</v>
      </c>
      <c r="AT287" s="143" t="s">
        <v>303</v>
      </c>
      <c r="AU287" s="143" t="s">
        <v>84</v>
      </c>
      <c r="AY287" s="16" t="s">
        <v>169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6" t="s">
        <v>82</v>
      </c>
      <c r="BK287" s="144">
        <f>ROUND(I287*H287,2)</f>
        <v>0</v>
      </c>
      <c r="BL287" s="16" t="s">
        <v>175</v>
      </c>
      <c r="BM287" s="143" t="s">
        <v>411</v>
      </c>
    </row>
    <row r="288" spans="2:65" s="1" customFormat="1">
      <c r="B288" s="31"/>
      <c r="D288" s="145" t="s">
        <v>176</v>
      </c>
      <c r="F288" s="146" t="s">
        <v>585</v>
      </c>
      <c r="I288" s="147"/>
      <c r="L288" s="31"/>
      <c r="M288" s="148"/>
      <c r="T288" s="52"/>
      <c r="AT288" s="16" t="s">
        <v>176</v>
      </c>
      <c r="AU288" s="16" t="s">
        <v>84</v>
      </c>
    </row>
    <row r="289" spans="2:65" s="12" customFormat="1">
      <c r="B289" s="149"/>
      <c r="D289" s="145" t="s">
        <v>177</v>
      </c>
      <c r="E289" s="150" t="s">
        <v>19</v>
      </c>
      <c r="F289" s="151" t="s">
        <v>586</v>
      </c>
      <c r="H289" s="152">
        <v>7.07</v>
      </c>
      <c r="I289" s="153"/>
      <c r="L289" s="149"/>
      <c r="M289" s="154"/>
      <c r="T289" s="155"/>
      <c r="AT289" s="150" t="s">
        <v>177</v>
      </c>
      <c r="AU289" s="150" t="s">
        <v>84</v>
      </c>
      <c r="AV289" s="12" t="s">
        <v>84</v>
      </c>
      <c r="AW289" s="12" t="s">
        <v>35</v>
      </c>
      <c r="AX289" s="12" t="s">
        <v>74</v>
      </c>
      <c r="AY289" s="150" t="s">
        <v>169</v>
      </c>
    </row>
    <row r="290" spans="2:65" s="13" customFormat="1">
      <c r="B290" s="156"/>
      <c r="D290" s="145" t="s">
        <v>177</v>
      </c>
      <c r="E290" s="157" t="s">
        <v>19</v>
      </c>
      <c r="F290" s="158" t="s">
        <v>179</v>
      </c>
      <c r="H290" s="159">
        <v>7.07</v>
      </c>
      <c r="I290" s="160"/>
      <c r="L290" s="156"/>
      <c r="M290" s="161"/>
      <c r="T290" s="162"/>
      <c r="AT290" s="157" t="s">
        <v>177</v>
      </c>
      <c r="AU290" s="157" t="s">
        <v>84</v>
      </c>
      <c r="AV290" s="13" t="s">
        <v>175</v>
      </c>
      <c r="AW290" s="13" t="s">
        <v>35</v>
      </c>
      <c r="AX290" s="13" t="s">
        <v>82</v>
      </c>
      <c r="AY290" s="157" t="s">
        <v>169</v>
      </c>
    </row>
    <row r="291" spans="2:65" s="1" customFormat="1" ht="16.5" customHeight="1">
      <c r="B291" s="31"/>
      <c r="C291" s="172" t="s">
        <v>393</v>
      </c>
      <c r="D291" s="172" t="s">
        <v>303</v>
      </c>
      <c r="E291" s="174" t="s">
        <v>587</v>
      </c>
      <c r="F291" s="175" t="s">
        <v>588</v>
      </c>
      <c r="G291" s="176" t="s">
        <v>511</v>
      </c>
      <c r="H291" s="177">
        <v>1.01</v>
      </c>
      <c r="I291" s="178"/>
      <c r="J291" s="179">
        <f>ROUND(I291*H291,2)</f>
        <v>0</v>
      </c>
      <c r="K291" s="180"/>
      <c r="L291" s="181"/>
      <c r="M291" s="182" t="s">
        <v>19</v>
      </c>
      <c r="N291" s="183" t="s">
        <v>45</v>
      </c>
      <c r="P291" s="141">
        <f>O291*H291</f>
        <v>0</v>
      </c>
      <c r="Q291" s="141">
        <v>0</v>
      </c>
      <c r="R291" s="141">
        <f>Q291*H291</f>
        <v>0</v>
      </c>
      <c r="S291" s="141">
        <v>0</v>
      </c>
      <c r="T291" s="142">
        <f>S291*H291</f>
        <v>0</v>
      </c>
      <c r="AR291" s="143" t="s">
        <v>191</v>
      </c>
      <c r="AT291" s="143" t="s">
        <v>303</v>
      </c>
      <c r="AU291" s="143" t="s">
        <v>84</v>
      </c>
      <c r="AY291" s="16" t="s">
        <v>169</v>
      </c>
      <c r="BE291" s="144">
        <f>IF(N291="základní",J291,0)</f>
        <v>0</v>
      </c>
      <c r="BF291" s="144">
        <f>IF(N291="snížená",J291,0)</f>
        <v>0</v>
      </c>
      <c r="BG291" s="144">
        <f>IF(N291="zákl. přenesená",J291,0)</f>
        <v>0</v>
      </c>
      <c r="BH291" s="144">
        <f>IF(N291="sníž. přenesená",J291,0)</f>
        <v>0</v>
      </c>
      <c r="BI291" s="144">
        <f>IF(N291="nulová",J291,0)</f>
        <v>0</v>
      </c>
      <c r="BJ291" s="16" t="s">
        <v>82</v>
      </c>
      <c r="BK291" s="144">
        <f>ROUND(I291*H291,2)</f>
        <v>0</v>
      </c>
      <c r="BL291" s="16" t="s">
        <v>175</v>
      </c>
      <c r="BM291" s="143" t="s">
        <v>417</v>
      </c>
    </row>
    <row r="292" spans="2:65" s="1" customFormat="1">
      <c r="B292" s="31"/>
      <c r="D292" s="145" t="s">
        <v>176</v>
      </c>
      <c r="F292" s="146" t="s">
        <v>588</v>
      </c>
      <c r="I292" s="147"/>
      <c r="L292" s="31"/>
      <c r="M292" s="148"/>
      <c r="T292" s="52"/>
      <c r="AT292" s="16" t="s">
        <v>176</v>
      </c>
      <c r="AU292" s="16" t="s">
        <v>84</v>
      </c>
    </row>
    <row r="293" spans="2:65" s="12" customFormat="1">
      <c r="B293" s="149"/>
      <c r="D293" s="145" t="s">
        <v>177</v>
      </c>
      <c r="E293" s="150" t="s">
        <v>19</v>
      </c>
      <c r="F293" s="151" t="s">
        <v>583</v>
      </c>
      <c r="H293" s="152">
        <v>1.01</v>
      </c>
      <c r="I293" s="153"/>
      <c r="L293" s="149"/>
      <c r="M293" s="154"/>
      <c r="T293" s="155"/>
      <c r="AT293" s="150" t="s">
        <v>177</v>
      </c>
      <c r="AU293" s="150" t="s">
        <v>84</v>
      </c>
      <c r="AV293" s="12" t="s">
        <v>84</v>
      </c>
      <c r="AW293" s="12" t="s">
        <v>35</v>
      </c>
      <c r="AX293" s="12" t="s">
        <v>74</v>
      </c>
      <c r="AY293" s="150" t="s">
        <v>169</v>
      </c>
    </row>
    <row r="294" spans="2:65" s="13" customFormat="1">
      <c r="B294" s="156"/>
      <c r="D294" s="145" t="s">
        <v>177</v>
      </c>
      <c r="E294" s="157" t="s">
        <v>19</v>
      </c>
      <c r="F294" s="158" t="s">
        <v>179</v>
      </c>
      <c r="H294" s="159">
        <v>1.01</v>
      </c>
      <c r="I294" s="160"/>
      <c r="L294" s="156"/>
      <c r="M294" s="161"/>
      <c r="T294" s="162"/>
      <c r="AT294" s="157" t="s">
        <v>177</v>
      </c>
      <c r="AU294" s="157" t="s">
        <v>84</v>
      </c>
      <c r="AV294" s="13" t="s">
        <v>175</v>
      </c>
      <c r="AW294" s="13" t="s">
        <v>35</v>
      </c>
      <c r="AX294" s="13" t="s">
        <v>82</v>
      </c>
      <c r="AY294" s="157" t="s">
        <v>169</v>
      </c>
    </row>
    <row r="295" spans="2:65" s="1" customFormat="1" ht="21.75" customHeight="1">
      <c r="B295" s="31"/>
      <c r="C295" s="131" t="s">
        <v>320</v>
      </c>
      <c r="D295" s="131" t="s">
        <v>171</v>
      </c>
      <c r="E295" s="132" t="s">
        <v>589</v>
      </c>
      <c r="F295" s="133" t="s">
        <v>590</v>
      </c>
      <c r="G295" s="134" t="s">
        <v>174</v>
      </c>
      <c r="H295" s="135">
        <v>9</v>
      </c>
      <c r="I295" s="136"/>
      <c r="J295" s="137">
        <f>ROUND(I295*H295,2)</f>
        <v>0</v>
      </c>
      <c r="K295" s="138"/>
      <c r="L295" s="31"/>
      <c r="M295" s="139" t="s">
        <v>19</v>
      </c>
      <c r="N295" s="140" t="s">
        <v>45</v>
      </c>
      <c r="P295" s="141">
        <f>O295*H295</f>
        <v>0</v>
      </c>
      <c r="Q295" s="141">
        <v>0</v>
      </c>
      <c r="R295" s="141">
        <f>Q295*H295</f>
        <v>0</v>
      </c>
      <c r="S295" s="141">
        <v>0</v>
      </c>
      <c r="T295" s="142">
        <f>S295*H295</f>
        <v>0</v>
      </c>
      <c r="AR295" s="143" t="s">
        <v>175</v>
      </c>
      <c r="AT295" s="143" t="s">
        <v>171</v>
      </c>
      <c r="AU295" s="143" t="s">
        <v>84</v>
      </c>
      <c r="AY295" s="16" t="s">
        <v>169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6" t="s">
        <v>82</v>
      </c>
      <c r="BK295" s="144">
        <f>ROUND(I295*H295,2)</f>
        <v>0</v>
      </c>
      <c r="BL295" s="16" t="s">
        <v>175</v>
      </c>
      <c r="BM295" s="143" t="s">
        <v>420</v>
      </c>
    </row>
    <row r="296" spans="2:65" s="1" customFormat="1">
      <c r="B296" s="31"/>
      <c r="D296" s="145" t="s">
        <v>176</v>
      </c>
      <c r="F296" s="146" t="s">
        <v>590</v>
      </c>
      <c r="I296" s="147"/>
      <c r="L296" s="31"/>
      <c r="M296" s="148"/>
      <c r="T296" s="52"/>
      <c r="AT296" s="16" t="s">
        <v>176</v>
      </c>
      <c r="AU296" s="16" t="s">
        <v>84</v>
      </c>
    </row>
    <row r="297" spans="2:65" s="12" customFormat="1">
      <c r="B297" s="149"/>
      <c r="D297" s="145" t="s">
        <v>177</v>
      </c>
      <c r="E297" s="150" t="s">
        <v>19</v>
      </c>
      <c r="F297" s="151" t="s">
        <v>591</v>
      </c>
      <c r="H297" s="152">
        <v>9</v>
      </c>
      <c r="I297" s="153"/>
      <c r="L297" s="149"/>
      <c r="M297" s="154"/>
      <c r="T297" s="155"/>
      <c r="AT297" s="150" t="s">
        <v>177</v>
      </c>
      <c r="AU297" s="150" t="s">
        <v>84</v>
      </c>
      <c r="AV297" s="12" t="s">
        <v>84</v>
      </c>
      <c r="AW297" s="12" t="s">
        <v>35</v>
      </c>
      <c r="AX297" s="12" t="s">
        <v>74</v>
      </c>
      <c r="AY297" s="150" t="s">
        <v>169</v>
      </c>
    </row>
    <row r="298" spans="2:65" s="13" customFormat="1">
      <c r="B298" s="156"/>
      <c r="D298" s="145" t="s">
        <v>177</v>
      </c>
      <c r="E298" s="157" t="s">
        <v>19</v>
      </c>
      <c r="F298" s="158" t="s">
        <v>179</v>
      </c>
      <c r="H298" s="159">
        <v>9</v>
      </c>
      <c r="I298" s="160"/>
      <c r="L298" s="156"/>
      <c r="M298" s="161"/>
      <c r="T298" s="162"/>
      <c r="AT298" s="157" t="s">
        <v>177</v>
      </c>
      <c r="AU298" s="157" t="s">
        <v>84</v>
      </c>
      <c r="AV298" s="13" t="s">
        <v>175</v>
      </c>
      <c r="AW298" s="13" t="s">
        <v>35</v>
      </c>
      <c r="AX298" s="13" t="s">
        <v>82</v>
      </c>
      <c r="AY298" s="157" t="s">
        <v>169</v>
      </c>
    </row>
    <row r="299" spans="2:65" s="1" customFormat="1" ht="16.5" customHeight="1">
      <c r="B299" s="31"/>
      <c r="C299" s="131" t="s">
        <v>405</v>
      </c>
      <c r="D299" s="131" t="s">
        <v>171</v>
      </c>
      <c r="E299" s="132" t="s">
        <v>592</v>
      </c>
      <c r="F299" s="133" t="s">
        <v>593</v>
      </c>
      <c r="G299" s="134" t="s">
        <v>190</v>
      </c>
      <c r="H299" s="135">
        <v>4.2190000000000003</v>
      </c>
      <c r="I299" s="136"/>
      <c r="J299" s="137">
        <f>ROUND(I299*H299,2)</f>
        <v>0</v>
      </c>
      <c r="K299" s="138"/>
      <c r="L299" s="31"/>
      <c r="M299" s="139" t="s">
        <v>19</v>
      </c>
      <c r="N299" s="140" t="s">
        <v>45</v>
      </c>
      <c r="P299" s="141">
        <f>O299*H299</f>
        <v>0</v>
      </c>
      <c r="Q299" s="141">
        <v>0</v>
      </c>
      <c r="R299" s="141">
        <f>Q299*H299</f>
        <v>0</v>
      </c>
      <c r="S299" s="141">
        <v>0</v>
      </c>
      <c r="T299" s="142">
        <f>S299*H299</f>
        <v>0</v>
      </c>
      <c r="AR299" s="143" t="s">
        <v>175</v>
      </c>
      <c r="AT299" s="143" t="s">
        <v>171</v>
      </c>
      <c r="AU299" s="143" t="s">
        <v>84</v>
      </c>
      <c r="AY299" s="16" t="s">
        <v>169</v>
      </c>
      <c r="BE299" s="144">
        <f>IF(N299="základní",J299,0)</f>
        <v>0</v>
      </c>
      <c r="BF299" s="144">
        <f>IF(N299="snížená",J299,0)</f>
        <v>0</v>
      </c>
      <c r="BG299" s="144">
        <f>IF(N299="zákl. přenesená",J299,0)</f>
        <v>0</v>
      </c>
      <c r="BH299" s="144">
        <f>IF(N299="sníž. přenesená",J299,0)</f>
        <v>0</v>
      </c>
      <c r="BI299" s="144">
        <f>IF(N299="nulová",J299,0)</f>
        <v>0</v>
      </c>
      <c r="BJ299" s="16" t="s">
        <v>82</v>
      </c>
      <c r="BK299" s="144">
        <f>ROUND(I299*H299,2)</f>
        <v>0</v>
      </c>
      <c r="BL299" s="16" t="s">
        <v>175</v>
      </c>
      <c r="BM299" s="143" t="s">
        <v>425</v>
      </c>
    </row>
    <row r="300" spans="2:65" s="1" customFormat="1">
      <c r="B300" s="31"/>
      <c r="D300" s="145" t="s">
        <v>176</v>
      </c>
      <c r="F300" s="146" t="s">
        <v>593</v>
      </c>
      <c r="I300" s="147"/>
      <c r="L300" s="31"/>
      <c r="M300" s="148"/>
      <c r="T300" s="52"/>
      <c r="AT300" s="16" t="s">
        <v>176</v>
      </c>
      <c r="AU300" s="16" t="s">
        <v>84</v>
      </c>
    </row>
    <row r="301" spans="2:65" s="14" customFormat="1">
      <c r="B301" s="166"/>
      <c r="D301" s="145" t="s">
        <v>177</v>
      </c>
      <c r="E301" s="167" t="s">
        <v>19</v>
      </c>
      <c r="F301" s="168" t="s">
        <v>526</v>
      </c>
      <c r="H301" s="167" t="s">
        <v>19</v>
      </c>
      <c r="I301" s="169"/>
      <c r="L301" s="166"/>
      <c r="M301" s="170"/>
      <c r="T301" s="171"/>
      <c r="AT301" s="167" t="s">
        <v>177</v>
      </c>
      <c r="AU301" s="167" t="s">
        <v>84</v>
      </c>
      <c r="AV301" s="14" t="s">
        <v>82</v>
      </c>
      <c r="AW301" s="14" t="s">
        <v>35</v>
      </c>
      <c r="AX301" s="14" t="s">
        <v>74</v>
      </c>
      <c r="AY301" s="167" t="s">
        <v>169</v>
      </c>
    </row>
    <row r="302" spans="2:65" s="12" customFormat="1">
      <c r="B302" s="149"/>
      <c r="D302" s="145" t="s">
        <v>177</v>
      </c>
      <c r="E302" s="150" t="s">
        <v>19</v>
      </c>
      <c r="F302" s="151" t="s">
        <v>594</v>
      </c>
      <c r="H302" s="152">
        <v>0.79100000000000004</v>
      </c>
      <c r="I302" s="153"/>
      <c r="L302" s="149"/>
      <c r="M302" s="154"/>
      <c r="T302" s="155"/>
      <c r="AT302" s="150" t="s">
        <v>177</v>
      </c>
      <c r="AU302" s="150" t="s">
        <v>84</v>
      </c>
      <c r="AV302" s="12" t="s">
        <v>84</v>
      </c>
      <c r="AW302" s="12" t="s">
        <v>35</v>
      </c>
      <c r="AX302" s="12" t="s">
        <v>74</v>
      </c>
      <c r="AY302" s="150" t="s">
        <v>169</v>
      </c>
    </row>
    <row r="303" spans="2:65" s="12" customFormat="1">
      <c r="B303" s="149"/>
      <c r="D303" s="145" t="s">
        <v>177</v>
      </c>
      <c r="E303" s="150" t="s">
        <v>19</v>
      </c>
      <c r="F303" s="151" t="s">
        <v>595</v>
      </c>
      <c r="H303" s="152">
        <v>1.3460000000000001</v>
      </c>
      <c r="I303" s="153"/>
      <c r="L303" s="149"/>
      <c r="M303" s="154"/>
      <c r="T303" s="155"/>
      <c r="AT303" s="150" t="s">
        <v>177</v>
      </c>
      <c r="AU303" s="150" t="s">
        <v>84</v>
      </c>
      <c r="AV303" s="12" t="s">
        <v>84</v>
      </c>
      <c r="AW303" s="12" t="s">
        <v>35</v>
      </c>
      <c r="AX303" s="12" t="s">
        <v>74</v>
      </c>
      <c r="AY303" s="150" t="s">
        <v>169</v>
      </c>
    </row>
    <row r="304" spans="2:65" s="14" customFormat="1">
      <c r="B304" s="166"/>
      <c r="D304" s="145" t="s">
        <v>177</v>
      </c>
      <c r="E304" s="167" t="s">
        <v>19</v>
      </c>
      <c r="F304" s="168" t="s">
        <v>536</v>
      </c>
      <c r="H304" s="167" t="s">
        <v>19</v>
      </c>
      <c r="I304" s="169"/>
      <c r="L304" s="166"/>
      <c r="M304" s="170"/>
      <c r="T304" s="171"/>
      <c r="AT304" s="167" t="s">
        <v>177</v>
      </c>
      <c r="AU304" s="167" t="s">
        <v>84</v>
      </c>
      <c r="AV304" s="14" t="s">
        <v>82</v>
      </c>
      <c r="AW304" s="14" t="s">
        <v>35</v>
      </c>
      <c r="AX304" s="14" t="s">
        <v>74</v>
      </c>
      <c r="AY304" s="167" t="s">
        <v>169</v>
      </c>
    </row>
    <row r="305" spans="2:65" s="12" customFormat="1">
      <c r="B305" s="149"/>
      <c r="D305" s="145" t="s">
        <v>177</v>
      </c>
      <c r="E305" s="150" t="s">
        <v>19</v>
      </c>
      <c r="F305" s="151" t="s">
        <v>596</v>
      </c>
      <c r="H305" s="152">
        <v>1.508</v>
      </c>
      <c r="I305" s="153"/>
      <c r="L305" s="149"/>
      <c r="M305" s="154"/>
      <c r="T305" s="155"/>
      <c r="AT305" s="150" t="s">
        <v>177</v>
      </c>
      <c r="AU305" s="150" t="s">
        <v>84</v>
      </c>
      <c r="AV305" s="12" t="s">
        <v>84</v>
      </c>
      <c r="AW305" s="12" t="s">
        <v>35</v>
      </c>
      <c r="AX305" s="12" t="s">
        <v>74</v>
      </c>
      <c r="AY305" s="150" t="s">
        <v>169</v>
      </c>
    </row>
    <row r="306" spans="2:65" s="12" customFormat="1">
      <c r="B306" s="149"/>
      <c r="D306" s="145" t="s">
        <v>177</v>
      </c>
      <c r="E306" s="150" t="s">
        <v>19</v>
      </c>
      <c r="F306" s="151" t="s">
        <v>597</v>
      </c>
      <c r="H306" s="152">
        <v>0.09</v>
      </c>
      <c r="I306" s="153"/>
      <c r="L306" s="149"/>
      <c r="M306" s="154"/>
      <c r="T306" s="155"/>
      <c r="AT306" s="150" t="s">
        <v>177</v>
      </c>
      <c r="AU306" s="150" t="s">
        <v>84</v>
      </c>
      <c r="AV306" s="12" t="s">
        <v>84</v>
      </c>
      <c r="AW306" s="12" t="s">
        <v>35</v>
      </c>
      <c r="AX306" s="12" t="s">
        <v>74</v>
      </c>
      <c r="AY306" s="150" t="s">
        <v>169</v>
      </c>
    </row>
    <row r="307" spans="2:65" s="14" customFormat="1">
      <c r="B307" s="166"/>
      <c r="D307" s="145" t="s">
        <v>177</v>
      </c>
      <c r="E307" s="167" t="s">
        <v>19</v>
      </c>
      <c r="F307" s="168" t="s">
        <v>598</v>
      </c>
      <c r="H307" s="167" t="s">
        <v>19</v>
      </c>
      <c r="I307" s="169"/>
      <c r="L307" s="166"/>
      <c r="M307" s="170"/>
      <c r="T307" s="171"/>
      <c r="AT307" s="167" t="s">
        <v>177</v>
      </c>
      <c r="AU307" s="167" t="s">
        <v>84</v>
      </c>
      <c r="AV307" s="14" t="s">
        <v>82</v>
      </c>
      <c r="AW307" s="14" t="s">
        <v>35</v>
      </c>
      <c r="AX307" s="14" t="s">
        <v>74</v>
      </c>
      <c r="AY307" s="167" t="s">
        <v>169</v>
      </c>
    </row>
    <row r="308" spans="2:65" s="14" customFormat="1">
      <c r="B308" s="166"/>
      <c r="D308" s="145" t="s">
        <v>177</v>
      </c>
      <c r="E308" s="167" t="s">
        <v>19</v>
      </c>
      <c r="F308" s="168" t="s">
        <v>536</v>
      </c>
      <c r="H308" s="167" t="s">
        <v>19</v>
      </c>
      <c r="I308" s="169"/>
      <c r="L308" s="166"/>
      <c r="M308" s="170"/>
      <c r="T308" s="171"/>
      <c r="AT308" s="167" t="s">
        <v>177</v>
      </c>
      <c r="AU308" s="167" t="s">
        <v>84</v>
      </c>
      <c r="AV308" s="14" t="s">
        <v>82</v>
      </c>
      <c r="AW308" s="14" t="s">
        <v>35</v>
      </c>
      <c r="AX308" s="14" t="s">
        <v>74</v>
      </c>
      <c r="AY308" s="167" t="s">
        <v>169</v>
      </c>
    </row>
    <row r="309" spans="2:65" s="12" customFormat="1">
      <c r="B309" s="149"/>
      <c r="D309" s="145" t="s">
        <v>177</v>
      </c>
      <c r="E309" s="150" t="s">
        <v>19</v>
      </c>
      <c r="F309" s="151" t="s">
        <v>599</v>
      </c>
      <c r="H309" s="152">
        <v>0.31</v>
      </c>
      <c r="I309" s="153"/>
      <c r="L309" s="149"/>
      <c r="M309" s="154"/>
      <c r="T309" s="155"/>
      <c r="AT309" s="150" t="s">
        <v>177</v>
      </c>
      <c r="AU309" s="150" t="s">
        <v>84</v>
      </c>
      <c r="AV309" s="12" t="s">
        <v>84</v>
      </c>
      <c r="AW309" s="12" t="s">
        <v>35</v>
      </c>
      <c r="AX309" s="12" t="s">
        <v>74</v>
      </c>
      <c r="AY309" s="150" t="s">
        <v>169</v>
      </c>
    </row>
    <row r="310" spans="2:65" s="12" customFormat="1">
      <c r="B310" s="149"/>
      <c r="D310" s="145" t="s">
        <v>177</v>
      </c>
      <c r="E310" s="150" t="s">
        <v>19</v>
      </c>
      <c r="F310" s="151" t="s">
        <v>600</v>
      </c>
      <c r="H310" s="152">
        <v>0.17399999999999999</v>
      </c>
      <c r="I310" s="153"/>
      <c r="L310" s="149"/>
      <c r="M310" s="154"/>
      <c r="T310" s="155"/>
      <c r="AT310" s="150" t="s">
        <v>177</v>
      </c>
      <c r="AU310" s="150" t="s">
        <v>84</v>
      </c>
      <c r="AV310" s="12" t="s">
        <v>84</v>
      </c>
      <c r="AW310" s="12" t="s">
        <v>35</v>
      </c>
      <c r="AX310" s="12" t="s">
        <v>74</v>
      </c>
      <c r="AY310" s="150" t="s">
        <v>169</v>
      </c>
    </row>
    <row r="311" spans="2:65" s="13" customFormat="1">
      <c r="B311" s="156"/>
      <c r="D311" s="145" t="s">
        <v>177</v>
      </c>
      <c r="E311" s="157" t="s">
        <v>19</v>
      </c>
      <c r="F311" s="158" t="s">
        <v>179</v>
      </c>
      <c r="H311" s="159">
        <v>4.2190000000000003</v>
      </c>
      <c r="I311" s="160"/>
      <c r="L311" s="156"/>
      <c r="M311" s="161"/>
      <c r="T311" s="162"/>
      <c r="AT311" s="157" t="s">
        <v>177</v>
      </c>
      <c r="AU311" s="157" t="s">
        <v>84</v>
      </c>
      <c r="AV311" s="13" t="s">
        <v>175</v>
      </c>
      <c r="AW311" s="13" t="s">
        <v>35</v>
      </c>
      <c r="AX311" s="13" t="s">
        <v>82</v>
      </c>
      <c r="AY311" s="157" t="s">
        <v>169</v>
      </c>
    </row>
    <row r="312" spans="2:65" s="1" customFormat="1" ht="16.5" customHeight="1">
      <c r="B312" s="31"/>
      <c r="C312" s="131" t="s">
        <v>324</v>
      </c>
      <c r="D312" s="131" t="s">
        <v>171</v>
      </c>
      <c r="E312" s="132" t="s">
        <v>601</v>
      </c>
      <c r="F312" s="133" t="s">
        <v>602</v>
      </c>
      <c r="G312" s="134" t="s">
        <v>253</v>
      </c>
      <c r="H312" s="135">
        <v>25.79</v>
      </c>
      <c r="I312" s="136"/>
      <c r="J312" s="137">
        <f>ROUND(I312*H312,2)</f>
        <v>0</v>
      </c>
      <c r="K312" s="138"/>
      <c r="L312" s="31"/>
      <c r="M312" s="139" t="s">
        <v>19</v>
      </c>
      <c r="N312" s="140" t="s">
        <v>45</v>
      </c>
      <c r="P312" s="141">
        <f>O312*H312</f>
        <v>0</v>
      </c>
      <c r="Q312" s="141">
        <v>0</v>
      </c>
      <c r="R312" s="141">
        <f>Q312*H312</f>
        <v>0</v>
      </c>
      <c r="S312" s="141">
        <v>0</v>
      </c>
      <c r="T312" s="142">
        <f>S312*H312</f>
        <v>0</v>
      </c>
      <c r="AR312" s="143" t="s">
        <v>175</v>
      </c>
      <c r="AT312" s="143" t="s">
        <v>171</v>
      </c>
      <c r="AU312" s="143" t="s">
        <v>84</v>
      </c>
      <c r="AY312" s="16" t="s">
        <v>169</v>
      </c>
      <c r="BE312" s="144">
        <f>IF(N312="základní",J312,0)</f>
        <v>0</v>
      </c>
      <c r="BF312" s="144">
        <f>IF(N312="snížená",J312,0)</f>
        <v>0</v>
      </c>
      <c r="BG312" s="144">
        <f>IF(N312="zákl. přenesená",J312,0)</f>
        <v>0</v>
      </c>
      <c r="BH312" s="144">
        <f>IF(N312="sníž. přenesená",J312,0)</f>
        <v>0</v>
      </c>
      <c r="BI312" s="144">
        <f>IF(N312="nulová",J312,0)</f>
        <v>0</v>
      </c>
      <c r="BJ312" s="16" t="s">
        <v>82</v>
      </c>
      <c r="BK312" s="144">
        <f>ROUND(I312*H312,2)</f>
        <v>0</v>
      </c>
      <c r="BL312" s="16" t="s">
        <v>175</v>
      </c>
      <c r="BM312" s="143" t="s">
        <v>432</v>
      </c>
    </row>
    <row r="313" spans="2:65" s="1" customFormat="1">
      <c r="B313" s="31"/>
      <c r="D313" s="145" t="s">
        <v>176</v>
      </c>
      <c r="F313" s="146" t="s">
        <v>602</v>
      </c>
      <c r="I313" s="147"/>
      <c r="L313" s="31"/>
      <c r="M313" s="148"/>
      <c r="T313" s="52"/>
      <c r="AT313" s="16" t="s">
        <v>176</v>
      </c>
      <c r="AU313" s="16" t="s">
        <v>84</v>
      </c>
    </row>
    <row r="314" spans="2:65" s="14" customFormat="1">
      <c r="B314" s="166"/>
      <c r="D314" s="145" t="s">
        <v>177</v>
      </c>
      <c r="E314" s="167" t="s">
        <v>19</v>
      </c>
      <c r="F314" s="168" t="s">
        <v>526</v>
      </c>
      <c r="H314" s="167" t="s">
        <v>19</v>
      </c>
      <c r="I314" s="169"/>
      <c r="L314" s="166"/>
      <c r="M314" s="170"/>
      <c r="T314" s="171"/>
      <c r="AT314" s="167" t="s">
        <v>177</v>
      </c>
      <c r="AU314" s="167" t="s">
        <v>84</v>
      </c>
      <c r="AV314" s="14" t="s">
        <v>82</v>
      </c>
      <c r="AW314" s="14" t="s">
        <v>35</v>
      </c>
      <c r="AX314" s="14" t="s">
        <v>74</v>
      </c>
      <c r="AY314" s="167" t="s">
        <v>169</v>
      </c>
    </row>
    <row r="315" spans="2:65" s="12" customFormat="1">
      <c r="B315" s="149"/>
      <c r="D315" s="145" t="s">
        <v>177</v>
      </c>
      <c r="E315" s="150" t="s">
        <v>19</v>
      </c>
      <c r="F315" s="151" t="s">
        <v>603</v>
      </c>
      <c r="H315" s="152">
        <v>6.46</v>
      </c>
      <c r="I315" s="153"/>
      <c r="L315" s="149"/>
      <c r="M315" s="154"/>
      <c r="T315" s="155"/>
      <c r="AT315" s="150" t="s">
        <v>177</v>
      </c>
      <c r="AU315" s="150" t="s">
        <v>84</v>
      </c>
      <c r="AV315" s="12" t="s">
        <v>84</v>
      </c>
      <c r="AW315" s="12" t="s">
        <v>35</v>
      </c>
      <c r="AX315" s="12" t="s">
        <v>74</v>
      </c>
      <c r="AY315" s="150" t="s">
        <v>169</v>
      </c>
    </row>
    <row r="316" spans="2:65" s="12" customFormat="1">
      <c r="B316" s="149"/>
      <c r="D316" s="145" t="s">
        <v>177</v>
      </c>
      <c r="E316" s="150" t="s">
        <v>19</v>
      </c>
      <c r="F316" s="151" t="s">
        <v>604</v>
      </c>
      <c r="H316" s="152">
        <v>5.98</v>
      </c>
      <c r="I316" s="153"/>
      <c r="L316" s="149"/>
      <c r="M316" s="154"/>
      <c r="T316" s="155"/>
      <c r="AT316" s="150" t="s">
        <v>177</v>
      </c>
      <c r="AU316" s="150" t="s">
        <v>84</v>
      </c>
      <c r="AV316" s="12" t="s">
        <v>84</v>
      </c>
      <c r="AW316" s="12" t="s">
        <v>35</v>
      </c>
      <c r="AX316" s="12" t="s">
        <v>74</v>
      </c>
      <c r="AY316" s="150" t="s">
        <v>169</v>
      </c>
    </row>
    <row r="317" spans="2:65" s="14" customFormat="1">
      <c r="B317" s="166"/>
      <c r="D317" s="145" t="s">
        <v>177</v>
      </c>
      <c r="E317" s="167" t="s">
        <v>19</v>
      </c>
      <c r="F317" s="168" t="s">
        <v>536</v>
      </c>
      <c r="H317" s="167" t="s">
        <v>19</v>
      </c>
      <c r="I317" s="169"/>
      <c r="L317" s="166"/>
      <c r="M317" s="170"/>
      <c r="T317" s="171"/>
      <c r="AT317" s="167" t="s">
        <v>177</v>
      </c>
      <c r="AU317" s="167" t="s">
        <v>84</v>
      </c>
      <c r="AV317" s="14" t="s">
        <v>82</v>
      </c>
      <c r="AW317" s="14" t="s">
        <v>35</v>
      </c>
      <c r="AX317" s="14" t="s">
        <v>74</v>
      </c>
      <c r="AY317" s="167" t="s">
        <v>169</v>
      </c>
    </row>
    <row r="318" spans="2:65" s="12" customFormat="1">
      <c r="B318" s="149"/>
      <c r="D318" s="145" t="s">
        <v>177</v>
      </c>
      <c r="E318" s="150" t="s">
        <v>19</v>
      </c>
      <c r="F318" s="151" t="s">
        <v>605</v>
      </c>
      <c r="H318" s="152">
        <v>6.7</v>
      </c>
      <c r="I318" s="153"/>
      <c r="L318" s="149"/>
      <c r="M318" s="154"/>
      <c r="T318" s="155"/>
      <c r="AT318" s="150" t="s">
        <v>177</v>
      </c>
      <c r="AU318" s="150" t="s">
        <v>84</v>
      </c>
      <c r="AV318" s="12" t="s">
        <v>84</v>
      </c>
      <c r="AW318" s="12" t="s">
        <v>35</v>
      </c>
      <c r="AX318" s="12" t="s">
        <v>74</v>
      </c>
      <c r="AY318" s="150" t="s">
        <v>169</v>
      </c>
    </row>
    <row r="319" spans="2:65" s="12" customFormat="1">
      <c r="B319" s="149"/>
      <c r="D319" s="145" t="s">
        <v>177</v>
      </c>
      <c r="E319" s="150" t="s">
        <v>19</v>
      </c>
      <c r="F319" s="151" t="s">
        <v>606</v>
      </c>
      <c r="H319" s="152">
        <v>3.58</v>
      </c>
      <c r="I319" s="153"/>
      <c r="L319" s="149"/>
      <c r="M319" s="154"/>
      <c r="T319" s="155"/>
      <c r="AT319" s="150" t="s">
        <v>177</v>
      </c>
      <c r="AU319" s="150" t="s">
        <v>84</v>
      </c>
      <c r="AV319" s="12" t="s">
        <v>84</v>
      </c>
      <c r="AW319" s="12" t="s">
        <v>35</v>
      </c>
      <c r="AX319" s="12" t="s">
        <v>74</v>
      </c>
      <c r="AY319" s="150" t="s">
        <v>169</v>
      </c>
    </row>
    <row r="320" spans="2:65" s="12" customFormat="1">
      <c r="B320" s="149"/>
      <c r="D320" s="145" t="s">
        <v>177</v>
      </c>
      <c r="E320" s="150" t="s">
        <v>19</v>
      </c>
      <c r="F320" s="151" t="s">
        <v>607</v>
      </c>
      <c r="H320" s="152">
        <v>3.07</v>
      </c>
      <c r="I320" s="153"/>
      <c r="L320" s="149"/>
      <c r="M320" s="154"/>
      <c r="T320" s="155"/>
      <c r="AT320" s="150" t="s">
        <v>177</v>
      </c>
      <c r="AU320" s="150" t="s">
        <v>84</v>
      </c>
      <c r="AV320" s="12" t="s">
        <v>84</v>
      </c>
      <c r="AW320" s="12" t="s">
        <v>35</v>
      </c>
      <c r="AX320" s="12" t="s">
        <v>74</v>
      </c>
      <c r="AY320" s="150" t="s">
        <v>169</v>
      </c>
    </row>
    <row r="321" spans="2:65" s="13" customFormat="1">
      <c r="B321" s="156"/>
      <c r="D321" s="145" t="s">
        <v>177</v>
      </c>
      <c r="E321" s="157" t="s">
        <v>19</v>
      </c>
      <c r="F321" s="158" t="s">
        <v>179</v>
      </c>
      <c r="H321" s="159">
        <v>25.79</v>
      </c>
      <c r="I321" s="160"/>
      <c r="L321" s="156"/>
      <c r="M321" s="161"/>
      <c r="T321" s="162"/>
      <c r="AT321" s="157" t="s">
        <v>177</v>
      </c>
      <c r="AU321" s="157" t="s">
        <v>84</v>
      </c>
      <c r="AV321" s="13" t="s">
        <v>175</v>
      </c>
      <c r="AW321" s="13" t="s">
        <v>35</v>
      </c>
      <c r="AX321" s="13" t="s">
        <v>82</v>
      </c>
      <c r="AY321" s="157" t="s">
        <v>169</v>
      </c>
    </row>
    <row r="322" spans="2:65" s="1" customFormat="1" ht="16.5" customHeight="1">
      <c r="B322" s="31"/>
      <c r="C322" s="131" t="s">
        <v>414</v>
      </c>
      <c r="D322" s="131" t="s">
        <v>171</v>
      </c>
      <c r="E322" s="132" t="s">
        <v>608</v>
      </c>
      <c r="F322" s="133" t="s">
        <v>609</v>
      </c>
      <c r="G322" s="134" t="s">
        <v>253</v>
      </c>
      <c r="H322" s="135">
        <v>25.79</v>
      </c>
      <c r="I322" s="136"/>
      <c r="J322" s="137">
        <f>ROUND(I322*H322,2)</f>
        <v>0</v>
      </c>
      <c r="K322" s="138"/>
      <c r="L322" s="31"/>
      <c r="M322" s="139" t="s">
        <v>19</v>
      </c>
      <c r="N322" s="140" t="s">
        <v>45</v>
      </c>
      <c r="P322" s="141">
        <f>O322*H322</f>
        <v>0</v>
      </c>
      <c r="Q322" s="141">
        <v>0</v>
      </c>
      <c r="R322" s="141">
        <f>Q322*H322</f>
        <v>0</v>
      </c>
      <c r="S322" s="141">
        <v>0</v>
      </c>
      <c r="T322" s="142">
        <f>S322*H322</f>
        <v>0</v>
      </c>
      <c r="AR322" s="143" t="s">
        <v>175</v>
      </c>
      <c r="AT322" s="143" t="s">
        <v>171</v>
      </c>
      <c r="AU322" s="143" t="s">
        <v>84</v>
      </c>
      <c r="AY322" s="16" t="s">
        <v>169</v>
      </c>
      <c r="BE322" s="144">
        <f>IF(N322="základní",J322,0)</f>
        <v>0</v>
      </c>
      <c r="BF322" s="144">
        <f>IF(N322="snížená",J322,0)</f>
        <v>0</v>
      </c>
      <c r="BG322" s="144">
        <f>IF(N322="zákl. přenesená",J322,0)</f>
        <v>0</v>
      </c>
      <c r="BH322" s="144">
        <f>IF(N322="sníž. přenesená",J322,0)</f>
        <v>0</v>
      </c>
      <c r="BI322" s="144">
        <f>IF(N322="nulová",J322,0)</f>
        <v>0</v>
      </c>
      <c r="BJ322" s="16" t="s">
        <v>82</v>
      </c>
      <c r="BK322" s="144">
        <f>ROUND(I322*H322,2)</f>
        <v>0</v>
      </c>
      <c r="BL322" s="16" t="s">
        <v>175</v>
      </c>
      <c r="BM322" s="143" t="s">
        <v>610</v>
      </c>
    </row>
    <row r="323" spans="2:65" s="1" customFormat="1">
      <c r="B323" s="31"/>
      <c r="D323" s="145" t="s">
        <v>176</v>
      </c>
      <c r="F323" s="146" t="s">
        <v>609</v>
      </c>
      <c r="I323" s="147"/>
      <c r="L323" s="31"/>
      <c r="M323" s="148"/>
      <c r="T323" s="52"/>
      <c r="AT323" s="16" t="s">
        <v>176</v>
      </c>
      <c r="AU323" s="16" t="s">
        <v>84</v>
      </c>
    </row>
    <row r="324" spans="2:65" s="1" customFormat="1" ht="16.5" customHeight="1">
      <c r="B324" s="31"/>
      <c r="C324" s="131" t="s">
        <v>328</v>
      </c>
      <c r="D324" s="131" t="s">
        <v>171</v>
      </c>
      <c r="E324" s="132" t="s">
        <v>611</v>
      </c>
      <c r="F324" s="133" t="s">
        <v>612</v>
      </c>
      <c r="G324" s="134" t="s">
        <v>185</v>
      </c>
      <c r="H324" s="135">
        <v>0.24199999999999999</v>
      </c>
      <c r="I324" s="136"/>
      <c r="J324" s="137">
        <f>ROUND(I324*H324,2)</f>
        <v>0</v>
      </c>
      <c r="K324" s="138"/>
      <c r="L324" s="31"/>
      <c r="M324" s="139" t="s">
        <v>19</v>
      </c>
      <c r="N324" s="140" t="s">
        <v>45</v>
      </c>
      <c r="P324" s="141">
        <f>O324*H324</f>
        <v>0</v>
      </c>
      <c r="Q324" s="141">
        <v>0</v>
      </c>
      <c r="R324" s="141">
        <f>Q324*H324</f>
        <v>0</v>
      </c>
      <c r="S324" s="141">
        <v>0</v>
      </c>
      <c r="T324" s="142">
        <f>S324*H324</f>
        <v>0</v>
      </c>
      <c r="AR324" s="143" t="s">
        <v>175</v>
      </c>
      <c r="AT324" s="143" t="s">
        <v>171</v>
      </c>
      <c r="AU324" s="143" t="s">
        <v>84</v>
      </c>
      <c r="AY324" s="16" t="s">
        <v>169</v>
      </c>
      <c r="BE324" s="144">
        <f>IF(N324="základní",J324,0)</f>
        <v>0</v>
      </c>
      <c r="BF324" s="144">
        <f>IF(N324="snížená",J324,0)</f>
        <v>0</v>
      </c>
      <c r="BG324" s="144">
        <f>IF(N324="zákl. přenesená",J324,0)</f>
        <v>0</v>
      </c>
      <c r="BH324" s="144">
        <f>IF(N324="sníž. přenesená",J324,0)</f>
        <v>0</v>
      </c>
      <c r="BI324" s="144">
        <f>IF(N324="nulová",J324,0)</f>
        <v>0</v>
      </c>
      <c r="BJ324" s="16" t="s">
        <v>82</v>
      </c>
      <c r="BK324" s="144">
        <f>ROUND(I324*H324,2)</f>
        <v>0</v>
      </c>
      <c r="BL324" s="16" t="s">
        <v>175</v>
      </c>
      <c r="BM324" s="143" t="s">
        <v>613</v>
      </c>
    </row>
    <row r="325" spans="2:65" s="1" customFormat="1">
      <c r="B325" s="31"/>
      <c r="D325" s="145" t="s">
        <v>176</v>
      </c>
      <c r="F325" s="146" t="s">
        <v>612</v>
      </c>
      <c r="I325" s="147"/>
      <c r="L325" s="31"/>
      <c r="M325" s="148"/>
      <c r="T325" s="52"/>
      <c r="AT325" s="16" t="s">
        <v>176</v>
      </c>
      <c r="AU325" s="16" t="s">
        <v>84</v>
      </c>
    </row>
    <row r="326" spans="2:65" s="12" customFormat="1">
      <c r="B326" s="149"/>
      <c r="D326" s="145" t="s">
        <v>177</v>
      </c>
      <c r="E326" s="150" t="s">
        <v>19</v>
      </c>
      <c r="F326" s="151" t="s">
        <v>614</v>
      </c>
      <c r="H326" s="152">
        <v>0.121</v>
      </c>
      <c r="I326" s="153"/>
      <c r="L326" s="149"/>
      <c r="M326" s="154"/>
      <c r="T326" s="155"/>
      <c r="AT326" s="150" t="s">
        <v>177</v>
      </c>
      <c r="AU326" s="150" t="s">
        <v>84</v>
      </c>
      <c r="AV326" s="12" t="s">
        <v>84</v>
      </c>
      <c r="AW326" s="12" t="s">
        <v>35</v>
      </c>
      <c r="AX326" s="12" t="s">
        <v>74</v>
      </c>
      <c r="AY326" s="150" t="s">
        <v>169</v>
      </c>
    </row>
    <row r="327" spans="2:65" s="12" customFormat="1">
      <c r="B327" s="149"/>
      <c r="D327" s="145" t="s">
        <v>177</v>
      </c>
      <c r="E327" s="150" t="s">
        <v>19</v>
      </c>
      <c r="F327" s="151" t="s">
        <v>615</v>
      </c>
      <c r="H327" s="152">
        <v>0.121</v>
      </c>
      <c r="I327" s="153"/>
      <c r="L327" s="149"/>
      <c r="M327" s="154"/>
      <c r="T327" s="155"/>
      <c r="AT327" s="150" t="s">
        <v>177</v>
      </c>
      <c r="AU327" s="150" t="s">
        <v>84</v>
      </c>
      <c r="AV327" s="12" t="s">
        <v>84</v>
      </c>
      <c r="AW327" s="12" t="s">
        <v>35</v>
      </c>
      <c r="AX327" s="12" t="s">
        <v>74</v>
      </c>
      <c r="AY327" s="150" t="s">
        <v>169</v>
      </c>
    </row>
    <row r="328" spans="2:65" s="13" customFormat="1">
      <c r="B328" s="156"/>
      <c r="D328" s="145" t="s">
        <v>177</v>
      </c>
      <c r="E328" s="157" t="s">
        <v>19</v>
      </c>
      <c r="F328" s="158" t="s">
        <v>179</v>
      </c>
      <c r="H328" s="159">
        <v>0.24199999999999999</v>
      </c>
      <c r="I328" s="160"/>
      <c r="L328" s="156"/>
      <c r="M328" s="161"/>
      <c r="T328" s="162"/>
      <c r="AT328" s="157" t="s">
        <v>177</v>
      </c>
      <c r="AU328" s="157" t="s">
        <v>84</v>
      </c>
      <c r="AV328" s="13" t="s">
        <v>175</v>
      </c>
      <c r="AW328" s="13" t="s">
        <v>35</v>
      </c>
      <c r="AX328" s="13" t="s">
        <v>82</v>
      </c>
      <c r="AY328" s="157" t="s">
        <v>169</v>
      </c>
    </row>
    <row r="329" spans="2:65" s="11" customFormat="1" ht="22.7" customHeight="1">
      <c r="B329" s="119"/>
      <c r="D329" s="120" t="s">
        <v>73</v>
      </c>
      <c r="E329" s="129" t="s">
        <v>186</v>
      </c>
      <c r="F329" s="129" t="s">
        <v>616</v>
      </c>
      <c r="I329" s="122"/>
      <c r="J329" s="130">
        <f>BK329</f>
        <v>0</v>
      </c>
      <c r="L329" s="119"/>
      <c r="M329" s="124"/>
      <c r="P329" s="125">
        <f>SUM(P330:P531)</f>
        <v>0</v>
      </c>
      <c r="R329" s="125">
        <f>SUM(R330:R531)</f>
        <v>0</v>
      </c>
      <c r="T329" s="126">
        <f>SUM(T330:T531)</f>
        <v>0</v>
      </c>
      <c r="AR329" s="120" t="s">
        <v>82</v>
      </c>
      <c r="AT329" s="127" t="s">
        <v>73</v>
      </c>
      <c r="AU329" s="127" t="s">
        <v>82</v>
      </c>
      <c r="AY329" s="120" t="s">
        <v>169</v>
      </c>
      <c r="BK329" s="128">
        <f>SUM(BK330:BK531)</f>
        <v>0</v>
      </c>
    </row>
    <row r="330" spans="2:65" s="1" customFormat="1" ht="21.75" customHeight="1">
      <c r="B330" s="31"/>
      <c r="C330" s="131" t="s">
        <v>422</v>
      </c>
      <c r="D330" s="131" t="s">
        <v>171</v>
      </c>
      <c r="E330" s="132" t="s">
        <v>617</v>
      </c>
      <c r="F330" s="133" t="s">
        <v>618</v>
      </c>
      <c r="G330" s="134" t="s">
        <v>190</v>
      </c>
      <c r="H330" s="135">
        <v>3.1320000000000001</v>
      </c>
      <c r="I330" s="136"/>
      <c r="J330" s="137">
        <f>ROUND(I330*H330,2)</f>
        <v>0</v>
      </c>
      <c r="K330" s="138"/>
      <c r="L330" s="31"/>
      <c r="M330" s="139" t="s">
        <v>19</v>
      </c>
      <c r="N330" s="140" t="s">
        <v>45</v>
      </c>
      <c r="P330" s="141">
        <f>O330*H330</f>
        <v>0</v>
      </c>
      <c r="Q330" s="141">
        <v>0</v>
      </c>
      <c r="R330" s="141">
        <f>Q330*H330</f>
        <v>0</v>
      </c>
      <c r="S330" s="141">
        <v>0</v>
      </c>
      <c r="T330" s="142">
        <f>S330*H330</f>
        <v>0</v>
      </c>
      <c r="AR330" s="143" t="s">
        <v>175</v>
      </c>
      <c r="AT330" s="143" t="s">
        <v>171</v>
      </c>
      <c r="AU330" s="143" t="s">
        <v>84</v>
      </c>
      <c r="AY330" s="16" t="s">
        <v>169</v>
      </c>
      <c r="BE330" s="144">
        <f>IF(N330="základní",J330,0)</f>
        <v>0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6" t="s">
        <v>82</v>
      </c>
      <c r="BK330" s="144">
        <f>ROUND(I330*H330,2)</f>
        <v>0</v>
      </c>
      <c r="BL330" s="16" t="s">
        <v>175</v>
      </c>
      <c r="BM330" s="143" t="s">
        <v>619</v>
      </c>
    </row>
    <row r="331" spans="2:65" s="1" customFormat="1">
      <c r="B331" s="31"/>
      <c r="D331" s="145" t="s">
        <v>176</v>
      </c>
      <c r="F331" s="146" t="s">
        <v>618</v>
      </c>
      <c r="I331" s="147"/>
      <c r="L331" s="31"/>
      <c r="M331" s="148"/>
      <c r="T331" s="52"/>
      <c r="AT331" s="16" t="s">
        <v>176</v>
      </c>
      <c r="AU331" s="16" t="s">
        <v>84</v>
      </c>
    </row>
    <row r="332" spans="2:65" s="14" customFormat="1">
      <c r="B332" s="166"/>
      <c r="D332" s="145" t="s">
        <v>177</v>
      </c>
      <c r="E332" s="167" t="s">
        <v>19</v>
      </c>
      <c r="F332" s="168" t="s">
        <v>620</v>
      </c>
      <c r="H332" s="167" t="s">
        <v>19</v>
      </c>
      <c r="I332" s="169"/>
      <c r="L332" s="166"/>
      <c r="M332" s="170"/>
      <c r="T332" s="171"/>
      <c r="AT332" s="167" t="s">
        <v>177</v>
      </c>
      <c r="AU332" s="167" t="s">
        <v>84</v>
      </c>
      <c r="AV332" s="14" t="s">
        <v>82</v>
      </c>
      <c r="AW332" s="14" t="s">
        <v>35</v>
      </c>
      <c r="AX332" s="14" t="s">
        <v>74</v>
      </c>
      <c r="AY332" s="167" t="s">
        <v>169</v>
      </c>
    </row>
    <row r="333" spans="2:65" s="12" customFormat="1">
      <c r="B333" s="149"/>
      <c r="D333" s="145" t="s">
        <v>177</v>
      </c>
      <c r="E333" s="150" t="s">
        <v>19</v>
      </c>
      <c r="F333" s="151" t="s">
        <v>621</v>
      </c>
      <c r="H333" s="152">
        <v>1.129</v>
      </c>
      <c r="I333" s="153"/>
      <c r="L333" s="149"/>
      <c r="M333" s="154"/>
      <c r="T333" s="155"/>
      <c r="AT333" s="150" t="s">
        <v>177</v>
      </c>
      <c r="AU333" s="150" t="s">
        <v>84</v>
      </c>
      <c r="AV333" s="12" t="s">
        <v>84</v>
      </c>
      <c r="AW333" s="12" t="s">
        <v>35</v>
      </c>
      <c r="AX333" s="12" t="s">
        <v>74</v>
      </c>
      <c r="AY333" s="150" t="s">
        <v>169</v>
      </c>
    </row>
    <row r="334" spans="2:65" s="14" customFormat="1">
      <c r="B334" s="166"/>
      <c r="D334" s="145" t="s">
        <v>177</v>
      </c>
      <c r="E334" s="167" t="s">
        <v>19</v>
      </c>
      <c r="F334" s="168" t="s">
        <v>620</v>
      </c>
      <c r="H334" s="167" t="s">
        <v>19</v>
      </c>
      <c r="I334" s="169"/>
      <c r="L334" s="166"/>
      <c r="M334" s="170"/>
      <c r="T334" s="171"/>
      <c r="AT334" s="167" t="s">
        <v>177</v>
      </c>
      <c r="AU334" s="167" t="s">
        <v>84</v>
      </c>
      <c r="AV334" s="14" t="s">
        <v>82</v>
      </c>
      <c r="AW334" s="14" t="s">
        <v>35</v>
      </c>
      <c r="AX334" s="14" t="s">
        <v>74</v>
      </c>
      <c r="AY334" s="167" t="s">
        <v>169</v>
      </c>
    </row>
    <row r="335" spans="2:65" s="12" customFormat="1">
      <c r="B335" s="149"/>
      <c r="D335" s="145" t="s">
        <v>177</v>
      </c>
      <c r="E335" s="150" t="s">
        <v>19</v>
      </c>
      <c r="F335" s="151" t="s">
        <v>622</v>
      </c>
      <c r="H335" s="152">
        <v>2.0030000000000001</v>
      </c>
      <c r="I335" s="153"/>
      <c r="L335" s="149"/>
      <c r="M335" s="154"/>
      <c r="T335" s="155"/>
      <c r="AT335" s="150" t="s">
        <v>177</v>
      </c>
      <c r="AU335" s="150" t="s">
        <v>84</v>
      </c>
      <c r="AV335" s="12" t="s">
        <v>84</v>
      </c>
      <c r="AW335" s="12" t="s">
        <v>35</v>
      </c>
      <c r="AX335" s="12" t="s">
        <v>74</v>
      </c>
      <c r="AY335" s="150" t="s">
        <v>169</v>
      </c>
    </row>
    <row r="336" spans="2:65" s="13" customFormat="1">
      <c r="B336" s="156"/>
      <c r="D336" s="145" t="s">
        <v>177</v>
      </c>
      <c r="E336" s="157" t="s">
        <v>19</v>
      </c>
      <c r="F336" s="158" t="s">
        <v>179</v>
      </c>
      <c r="H336" s="159">
        <v>3.1320000000000001</v>
      </c>
      <c r="I336" s="160"/>
      <c r="L336" s="156"/>
      <c r="M336" s="161"/>
      <c r="T336" s="162"/>
      <c r="AT336" s="157" t="s">
        <v>177</v>
      </c>
      <c r="AU336" s="157" t="s">
        <v>84</v>
      </c>
      <c r="AV336" s="13" t="s">
        <v>175</v>
      </c>
      <c r="AW336" s="13" t="s">
        <v>35</v>
      </c>
      <c r="AX336" s="13" t="s">
        <v>82</v>
      </c>
      <c r="AY336" s="157" t="s">
        <v>169</v>
      </c>
    </row>
    <row r="337" spans="2:65" s="1" customFormat="1" ht="21.75" customHeight="1">
      <c r="B337" s="31"/>
      <c r="C337" s="131" t="s">
        <v>332</v>
      </c>
      <c r="D337" s="131" t="s">
        <v>171</v>
      </c>
      <c r="E337" s="132" t="s">
        <v>623</v>
      </c>
      <c r="F337" s="133" t="s">
        <v>624</v>
      </c>
      <c r="G337" s="134" t="s">
        <v>190</v>
      </c>
      <c r="H337" s="135">
        <v>0.58799999999999997</v>
      </c>
      <c r="I337" s="136"/>
      <c r="J337" s="137">
        <f>ROUND(I337*H337,2)</f>
        <v>0</v>
      </c>
      <c r="K337" s="138"/>
      <c r="L337" s="31"/>
      <c r="M337" s="139" t="s">
        <v>19</v>
      </c>
      <c r="N337" s="140" t="s">
        <v>45</v>
      </c>
      <c r="P337" s="141">
        <f>O337*H337</f>
        <v>0</v>
      </c>
      <c r="Q337" s="141">
        <v>0</v>
      </c>
      <c r="R337" s="141">
        <f>Q337*H337</f>
        <v>0</v>
      </c>
      <c r="S337" s="141">
        <v>0</v>
      </c>
      <c r="T337" s="142">
        <f>S337*H337</f>
        <v>0</v>
      </c>
      <c r="AR337" s="143" t="s">
        <v>175</v>
      </c>
      <c r="AT337" s="143" t="s">
        <v>171</v>
      </c>
      <c r="AU337" s="143" t="s">
        <v>84</v>
      </c>
      <c r="AY337" s="16" t="s">
        <v>169</v>
      </c>
      <c r="BE337" s="144">
        <f>IF(N337="základní",J337,0)</f>
        <v>0</v>
      </c>
      <c r="BF337" s="144">
        <f>IF(N337="snížená",J337,0)</f>
        <v>0</v>
      </c>
      <c r="BG337" s="144">
        <f>IF(N337="zákl. přenesená",J337,0)</f>
        <v>0</v>
      </c>
      <c r="BH337" s="144">
        <f>IF(N337="sníž. přenesená",J337,0)</f>
        <v>0</v>
      </c>
      <c r="BI337" s="144">
        <f>IF(N337="nulová",J337,0)</f>
        <v>0</v>
      </c>
      <c r="BJ337" s="16" t="s">
        <v>82</v>
      </c>
      <c r="BK337" s="144">
        <f>ROUND(I337*H337,2)</f>
        <v>0</v>
      </c>
      <c r="BL337" s="16" t="s">
        <v>175</v>
      </c>
      <c r="BM337" s="143" t="s">
        <v>230</v>
      </c>
    </row>
    <row r="338" spans="2:65" s="1" customFormat="1">
      <c r="B338" s="31"/>
      <c r="D338" s="145" t="s">
        <v>176</v>
      </c>
      <c r="F338" s="146" t="s">
        <v>624</v>
      </c>
      <c r="I338" s="147"/>
      <c r="L338" s="31"/>
      <c r="M338" s="148"/>
      <c r="T338" s="52"/>
      <c r="AT338" s="16" t="s">
        <v>176</v>
      </c>
      <c r="AU338" s="16" t="s">
        <v>84</v>
      </c>
    </row>
    <row r="339" spans="2:65" s="12" customFormat="1">
      <c r="B339" s="149"/>
      <c r="D339" s="145" t="s">
        <v>177</v>
      </c>
      <c r="E339" s="150" t="s">
        <v>19</v>
      </c>
      <c r="F339" s="151" t="s">
        <v>625</v>
      </c>
      <c r="H339" s="152">
        <v>0.58799999999999997</v>
      </c>
      <c r="I339" s="153"/>
      <c r="L339" s="149"/>
      <c r="M339" s="154"/>
      <c r="T339" s="155"/>
      <c r="AT339" s="150" t="s">
        <v>177</v>
      </c>
      <c r="AU339" s="150" t="s">
        <v>84</v>
      </c>
      <c r="AV339" s="12" t="s">
        <v>84</v>
      </c>
      <c r="AW339" s="12" t="s">
        <v>35</v>
      </c>
      <c r="AX339" s="12" t="s">
        <v>74</v>
      </c>
      <c r="AY339" s="150" t="s">
        <v>169</v>
      </c>
    </row>
    <row r="340" spans="2:65" s="13" customFormat="1">
      <c r="B340" s="156"/>
      <c r="D340" s="145" t="s">
        <v>177</v>
      </c>
      <c r="E340" s="157" t="s">
        <v>19</v>
      </c>
      <c r="F340" s="158" t="s">
        <v>179</v>
      </c>
      <c r="H340" s="159">
        <v>0.58799999999999997</v>
      </c>
      <c r="I340" s="160"/>
      <c r="L340" s="156"/>
      <c r="M340" s="161"/>
      <c r="T340" s="162"/>
      <c r="AT340" s="157" t="s">
        <v>177</v>
      </c>
      <c r="AU340" s="157" t="s">
        <v>84</v>
      </c>
      <c r="AV340" s="13" t="s">
        <v>175</v>
      </c>
      <c r="AW340" s="13" t="s">
        <v>35</v>
      </c>
      <c r="AX340" s="13" t="s">
        <v>82</v>
      </c>
      <c r="AY340" s="157" t="s">
        <v>169</v>
      </c>
    </row>
    <row r="341" spans="2:65" s="1" customFormat="1" ht="21.75" customHeight="1">
      <c r="B341" s="31"/>
      <c r="C341" s="131" t="s">
        <v>626</v>
      </c>
      <c r="D341" s="131" t="s">
        <v>171</v>
      </c>
      <c r="E341" s="132" t="s">
        <v>627</v>
      </c>
      <c r="F341" s="133" t="s">
        <v>628</v>
      </c>
      <c r="G341" s="134" t="s">
        <v>190</v>
      </c>
      <c r="H341" s="135">
        <v>5.97</v>
      </c>
      <c r="I341" s="136"/>
      <c r="J341" s="137">
        <f>ROUND(I341*H341,2)</f>
        <v>0</v>
      </c>
      <c r="K341" s="138"/>
      <c r="L341" s="31"/>
      <c r="M341" s="139" t="s">
        <v>19</v>
      </c>
      <c r="N341" s="140" t="s">
        <v>45</v>
      </c>
      <c r="P341" s="141">
        <f>O341*H341</f>
        <v>0</v>
      </c>
      <c r="Q341" s="141">
        <v>0</v>
      </c>
      <c r="R341" s="141">
        <f>Q341*H341</f>
        <v>0</v>
      </c>
      <c r="S341" s="141">
        <v>0</v>
      </c>
      <c r="T341" s="142">
        <f>S341*H341</f>
        <v>0</v>
      </c>
      <c r="AR341" s="143" t="s">
        <v>175</v>
      </c>
      <c r="AT341" s="143" t="s">
        <v>171</v>
      </c>
      <c r="AU341" s="143" t="s">
        <v>84</v>
      </c>
      <c r="AY341" s="16" t="s">
        <v>169</v>
      </c>
      <c r="BE341" s="144">
        <f>IF(N341="základní",J341,0)</f>
        <v>0</v>
      </c>
      <c r="BF341" s="144">
        <f>IF(N341="snížená",J341,0)</f>
        <v>0</v>
      </c>
      <c r="BG341" s="144">
        <f>IF(N341="zákl. přenesená",J341,0)</f>
        <v>0</v>
      </c>
      <c r="BH341" s="144">
        <f>IF(N341="sníž. přenesená",J341,0)</f>
        <v>0</v>
      </c>
      <c r="BI341" s="144">
        <f>IF(N341="nulová",J341,0)</f>
        <v>0</v>
      </c>
      <c r="BJ341" s="16" t="s">
        <v>82</v>
      </c>
      <c r="BK341" s="144">
        <f>ROUND(I341*H341,2)</f>
        <v>0</v>
      </c>
      <c r="BL341" s="16" t="s">
        <v>175</v>
      </c>
      <c r="BM341" s="143" t="s">
        <v>629</v>
      </c>
    </row>
    <row r="342" spans="2:65" s="1" customFormat="1">
      <c r="B342" s="31"/>
      <c r="D342" s="145" t="s">
        <v>176</v>
      </c>
      <c r="F342" s="146" t="s">
        <v>628</v>
      </c>
      <c r="I342" s="147"/>
      <c r="L342" s="31"/>
      <c r="M342" s="148"/>
      <c r="T342" s="52"/>
      <c r="AT342" s="16" t="s">
        <v>176</v>
      </c>
      <c r="AU342" s="16" t="s">
        <v>84</v>
      </c>
    </row>
    <row r="343" spans="2:65" s="14" customFormat="1">
      <c r="B343" s="166"/>
      <c r="D343" s="145" t="s">
        <v>177</v>
      </c>
      <c r="E343" s="167" t="s">
        <v>19</v>
      </c>
      <c r="F343" s="168" t="s">
        <v>620</v>
      </c>
      <c r="H343" s="167" t="s">
        <v>19</v>
      </c>
      <c r="I343" s="169"/>
      <c r="L343" s="166"/>
      <c r="M343" s="170"/>
      <c r="T343" s="171"/>
      <c r="AT343" s="167" t="s">
        <v>177</v>
      </c>
      <c r="AU343" s="167" t="s">
        <v>84</v>
      </c>
      <c r="AV343" s="14" t="s">
        <v>82</v>
      </c>
      <c r="AW343" s="14" t="s">
        <v>35</v>
      </c>
      <c r="AX343" s="14" t="s">
        <v>74</v>
      </c>
      <c r="AY343" s="167" t="s">
        <v>169</v>
      </c>
    </row>
    <row r="344" spans="2:65" s="12" customFormat="1">
      <c r="B344" s="149"/>
      <c r="D344" s="145" t="s">
        <v>177</v>
      </c>
      <c r="E344" s="150" t="s">
        <v>19</v>
      </c>
      <c r="F344" s="151" t="s">
        <v>630</v>
      </c>
      <c r="H344" s="152">
        <v>5.97</v>
      </c>
      <c r="I344" s="153"/>
      <c r="L344" s="149"/>
      <c r="M344" s="154"/>
      <c r="T344" s="155"/>
      <c r="AT344" s="150" t="s">
        <v>177</v>
      </c>
      <c r="AU344" s="150" t="s">
        <v>84</v>
      </c>
      <c r="AV344" s="12" t="s">
        <v>84</v>
      </c>
      <c r="AW344" s="12" t="s">
        <v>35</v>
      </c>
      <c r="AX344" s="12" t="s">
        <v>74</v>
      </c>
      <c r="AY344" s="150" t="s">
        <v>169</v>
      </c>
    </row>
    <row r="345" spans="2:65" s="13" customFormat="1">
      <c r="B345" s="156"/>
      <c r="D345" s="145" t="s">
        <v>177</v>
      </c>
      <c r="E345" s="157" t="s">
        <v>19</v>
      </c>
      <c r="F345" s="158" t="s">
        <v>179</v>
      </c>
      <c r="H345" s="159">
        <v>5.97</v>
      </c>
      <c r="I345" s="160"/>
      <c r="L345" s="156"/>
      <c r="M345" s="161"/>
      <c r="T345" s="162"/>
      <c r="AT345" s="157" t="s">
        <v>177</v>
      </c>
      <c r="AU345" s="157" t="s">
        <v>84</v>
      </c>
      <c r="AV345" s="13" t="s">
        <v>175</v>
      </c>
      <c r="AW345" s="13" t="s">
        <v>35</v>
      </c>
      <c r="AX345" s="13" t="s">
        <v>82</v>
      </c>
      <c r="AY345" s="157" t="s">
        <v>169</v>
      </c>
    </row>
    <row r="346" spans="2:65" s="1" customFormat="1" ht="21.75" customHeight="1">
      <c r="B346" s="31"/>
      <c r="C346" s="131" t="s">
        <v>338</v>
      </c>
      <c r="D346" s="131" t="s">
        <v>171</v>
      </c>
      <c r="E346" s="132" t="s">
        <v>631</v>
      </c>
      <c r="F346" s="133" t="s">
        <v>632</v>
      </c>
      <c r="G346" s="134" t="s">
        <v>190</v>
      </c>
      <c r="H346" s="135">
        <v>5.97</v>
      </c>
      <c r="I346" s="136"/>
      <c r="J346" s="137">
        <f>ROUND(I346*H346,2)</f>
        <v>0</v>
      </c>
      <c r="K346" s="138"/>
      <c r="L346" s="31"/>
      <c r="M346" s="139" t="s">
        <v>19</v>
      </c>
      <c r="N346" s="140" t="s">
        <v>45</v>
      </c>
      <c r="P346" s="141">
        <f>O346*H346</f>
        <v>0</v>
      </c>
      <c r="Q346" s="141">
        <v>0</v>
      </c>
      <c r="R346" s="141">
        <f>Q346*H346</f>
        <v>0</v>
      </c>
      <c r="S346" s="141">
        <v>0</v>
      </c>
      <c r="T346" s="142">
        <f>S346*H346</f>
        <v>0</v>
      </c>
      <c r="AR346" s="143" t="s">
        <v>175</v>
      </c>
      <c r="AT346" s="143" t="s">
        <v>171</v>
      </c>
      <c r="AU346" s="143" t="s">
        <v>84</v>
      </c>
      <c r="AY346" s="16" t="s">
        <v>169</v>
      </c>
      <c r="BE346" s="144">
        <f>IF(N346="základní",J346,0)</f>
        <v>0</v>
      </c>
      <c r="BF346" s="144">
        <f>IF(N346="snížená",J346,0)</f>
        <v>0</v>
      </c>
      <c r="BG346" s="144">
        <f>IF(N346="zákl. přenesená",J346,0)</f>
        <v>0</v>
      </c>
      <c r="BH346" s="144">
        <f>IF(N346="sníž. přenesená",J346,0)</f>
        <v>0</v>
      </c>
      <c r="BI346" s="144">
        <f>IF(N346="nulová",J346,0)</f>
        <v>0</v>
      </c>
      <c r="BJ346" s="16" t="s">
        <v>82</v>
      </c>
      <c r="BK346" s="144">
        <f>ROUND(I346*H346,2)</f>
        <v>0</v>
      </c>
      <c r="BL346" s="16" t="s">
        <v>175</v>
      </c>
      <c r="BM346" s="143" t="s">
        <v>633</v>
      </c>
    </row>
    <row r="347" spans="2:65" s="1" customFormat="1">
      <c r="B347" s="31"/>
      <c r="D347" s="145" t="s">
        <v>176</v>
      </c>
      <c r="F347" s="146" t="s">
        <v>632</v>
      </c>
      <c r="I347" s="147"/>
      <c r="L347" s="31"/>
      <c r="M347" s="148"/>
      <c r="T347" s="52"/>
      <c r="AT347" s="16" t="s">
        <v>176</v>
      </c>
      <c r="AU347" s="16" t="s">
        <v>84</v>
      </c>
    </row>
    <row r="348" spans="2:65" s="12" customFormat="1">
      <c r="B348" s="149"/>
      <c r="D348" s="145" t="s">
        <v>177</v>
      </c>
      <c r="E348" s="150" t="s">
        <v>19</v>
      </c>
      <c r="F348" s="151" t="s">
        <v>634</v>
      </c>
      <c r="H348" s="152">
        <v>5.97</v>
      </c>
      <c r="I348" s="153"/>
      <c r="L348" s="149"/>
      <c r="M348" s="154"/>
      <c r="T348" s="155"/>
      <c r="AT348" s="150" t="s">
        <v>177</v>
      </c>
      <c r="AU348" s="150" t="s">
        <v>84</v>
      </c>
      <c r="AV348" s="12" t="s">
        <v>84</v>
      </c>
      <c r="AW348" s="12" t="s">
        <v>35</v>
      </c>
      <c r="AX348" s="12" t="s">
        <v>74</v>
      </c>
      <c r="AY348" s="150" t="s">
        <v>169</v>
      </c>
    </row>
    <row r="349" spans="2:65" s="13" customFormat="1">
      <c r="B349" s="156"/>
      <c r="D349" s="145" t="s">
        <v>177</v>
      </c>
      <c r="E349" s="157" t="s">
        <v>19</v>
      </c>
      <c r="F349" s="158" t="s">
        <v>179</v>
      </c>
      <c r="H349" s="159">
        <v>5.97</v>
      </c>
      <c r="I349" s="160"/>
      <c r="L349" s="156"/>
      <c r="M349" s="161"/>
      <c r="T349" s="162"/>
      <c r="AT349" s="157" t="s">
        <v>177</v>
      </c>
      <c r="AU349" s="157" t="s">
        <v>84</v>
      </c>
      <c r="AV349" s="13" t="s">
        <v>175</v>
      </c>
      <c r="AW349" s="13" t="s">
        <v>35</v>
      </c>
      <c r="AX349" s="13" t="s">
        <v>82</v>
      </c>
      <c r="AY349" s="157" t="s">
        <v>169</v>
      </c>
    </row>
    <row r="350" spans="2:65" s="1" customFormat="1" ht="16.5" customHeight="1">
      <c r="B350" s="31"/>
      <c r="C350" s="131" t="s">
        <v>635</v>
      </c>
      <c r="D350" s="131" t="s">
        <v>171</v>
      </c>
      <c r="E350" s="132" t="s">
        <v>636</v>
      </c>
      <c r="F350" s="133" t="s">
        <v>637</v>
      </c>
      <c r="G350" s="134" t="s">
        <v>253</v>
      </c>
      <c r="H350" s="135">
        <v>6.6059999999999999</v>
      </c>
      <c r="I350" s="136"/>
      <c r="J350" s="137">
        <f>ROUND(I350*H350,2)</f>
        <v>0</v>
      </c>
      <c r="K350" s="138"/>
      <c r="L350" s="31"/>
      <c r="M350" s="139" t="s">
        <v>19</v>
      </c>
      <c r="N350" s="140" t="s">
        <v>45</v>
      </c>
      <c r="P350" s="141">
        <f>O350*H350</f>
        <v>0</v>
      </c>
      <c r="Q350" s="141">
        <v>0</v>
      </c>
      <c r="R350" s="141">
        <f>Q350*H350</f>
        <v>0</v>
      </c>
      <c r="S350" s="141">
        <v>0</v>
      </c>
      <c r="T350" s="142">
        <f>S350*H350</f>
        <v>0</v>
      </c>
      <c r="AR350" s="143" t="s">
        <v>175</v>
      </c>
      <c r="AT350" s="143" t="s">
        <v>171</v>
      </c>
      <c r="AU350" s="143" t="s">
        <v>84</v>
      </c>
      <c r="AY350" s="16" t="s">
        <v>169</v>
      </c>
      <c r="BE350" s="144">
        <f>IF(N350="základní",J350,0)</f>
        <v>0</v>
      </c>
      <c r="BF350" s="144">
        <f>IF(N350="snížená",J350,0)</f>
        <v>0</v>
      </c>
      <c r="BG350" s="144">
        <f>IF(N350="zákl. přenesená",J350,0)</f>
        <v>0</v>
      </c>
      <c r="BH350" s="144">
        <f>IF(N350="sníž. přenesená",J350,0)</f>
        <v>0</v>
      </c>
      <c r="BI350" s="144">
        <f>IF(N350="nulová",J350,0)</f>
        <v>0</v>
      </c>
      <c r="BJ350" s="16" t="s">
        <v>82</v>
      </c>
      <c r="BK350" s="144">
        <f>ROUND(I350*H350,2)</f>
        <v>0</v>
      </c>
      <c r="BL350" s="16" t="s">
        <v>175</v>
      </c>
      <c r="BM350" s="143" t="s">
        <v>638</v>
      </c>
    </row>
    <row r="351" spans="2:65" s="1" customFormat="1">
      <c r="B351" s="31"/>
      <c r="D351" s="145" t="s">
        <v>176</v>
      </c>
      <c r="F351" s="146" t="s">
        <v>637</v>
      </c>
      <c r="I351" s="147"/>
      <c r="L351" s="31"/>
      <c r="M351" s="148"/>
      <c r="T351" s="52"/>
      <c r="AT351" s="16" t="s">
        <v>176</v>
      </c>
      <c r="AU351" s="16" t="s">
        <v>84</v>
      </c>
    </row>
    <row r="352" spans="2:65" s="12" customFormat="1">
      <c r="B352" s="149"/>
      <c r="D352" s="145" t="s">
        <v>177</v>
      </c>
      <c r="E352" s="150" t="s">
        <v>19</v>
      </c>
      <c r="F352" s="151" t="s">
        <v>639</v>
      </c>
      <c r="H352" s="152">
        <v>6.6059999999999999</v>
      </c>
      <c r="I352" s="153"/>
      <c r="L352" s="149"/>
      <c r="M352" s="154"/>
      <c r="T352" s="155"/>
      <c r="AT352" s="150" t="s">
        <v>177</v>
      </c>
      <c r="AU352" s="150" t="s">
        <v>84</v>
      </c>
      <c r="AV352" s="12" t="s">
        <v>84</v>
      </c>
      <c r="AW352" s="12" t="s">
        <v>35</v>
      </c>
      <c r="AX352" s="12" t="s">
        <v>74</v>
      </c>
      <c r="AY352" s="150" t="s">
        <v>169</v>
      </c>
    </row>
    <row r="353" spans="2:65" s="13" customFormat="1">
      <c r="B353" s="156"/>
      <c r="D353" s="145" t="s">
        <v>177</v>
      </c>
      <c r="E353" s="157" t="s">
        <v>19</v>
      </c>
      <c r="F353" s="158" t="s">
        <v>179</v>
      </c>
      <c r="H353" s="159">
        <v>6.6059999999999999</v>
      </c>
      <c r="I353" s="160"/>
      <c r="L353" s="156"/>
      <c r="M353" s="161"/>
      <c r="T353" s="162"/>
      <c r="AT353" s="157" t="s">
        <v>177</v>
      </c>
      <c r="AU353" s="157" t="s">
        <v>84</v>
      </c>
      <c r="AV353" s="13" t="s">
        <v>175</v>
      </c>
      <c r="AW353" s="13" t="s">
        <v>35</v>
      </c>
      <c r="AX353" s="13" t="s">
        <v>82</v>
      </c>
      <c r="AY353" s="157" t="s">
        <v>169</v>
      </c>
    </row>
    <row r="354" spans="2:65" s="1" customFormat="1" ht="16.5" customHeight="1">
      <c r="B354" s="31"/>
      <c r="C354" s="131" t="s">
        <v>211</v>
      </c>
      <c r="D354" s="131" t="s">
        <v>171</v>
      </c>
      <c r="E354" s="132" t="s">
        <v>640</v>
      </c>
      <c r="F354" s="133" t="s">
        <v>641</v>
      </c>
      <c r="G354" s="134" t="s">
        <v>253</v>
      </c>
      <c r="H354" s="135">
        <v>6.6059999999999999</v>
      </c>
      <c r="I354" s="136"/>
      <c r="J354" s="137">
        <f>ROUND(I354*H354,2)</f>
        <v>0</v>
      </c>
      <c r="K354" s="138"/>
      <c r="L354" s="31"/>
      <c r="M354" s="139" t="s">
        <v>19</v>
      </c>
      <c r="N354" s="140" t="s">
        <v>45</v>
      </c>
      <c r="P354" s="141">
        <f>O354*H354</f>
        <v>0</v>
      </c>
      <c r="Q354" s="141">
        <v>0</v>
      </c>
      <c r="R354" s="141">
        <f>Q354*H354</f>
        <v>0</v>
      </c>
      <c r="S354" s="141">
        <v>0</v>
      </c>
      <c r="T354" s="142">
        <f>S354*H354</f>
        <v>0</v>
      </c>
      <c r="AR354" s="143" t="s">
        <v>175</v>
      </c>
      <c r="AT354" s="143" t="s">
        <v>171</v>
      </c>
      <c r="AU354" s="143" t="s">
        <v>84</v>
      </c>
      <c r="AY354" s="16" t="s">
        <v>169</v>
      </c>
      <c r="BE354" s="144">
        <f>IF(N354="základní",J354,0)</f>
        <v>0</v>
      </c>
      <c r="BF354" s="144">
        <f>IF(N354="snížená",J354,0)</f>
        <v>0</v>
      </c>
      <c r="BG354" s="144">
        <f>IF(N354="zákl. přenesená",J354,0)</f>
        <v>0</v>
      </c>
      <c r="BH354" s="144">
        <f>IF(N354="sníž. přenesená",J354,0)</f>
        <v>0</v>
      </c>
      <c r="BI354" s="144">
        <f>IF(N354="nulová",J354,0)</f>
        <v>0</v>
      </c>
      <c r="BJ354" s="16" t="s">
        <v>82</v>
      </c>
      <c r="BK354" s="144">
        <f>ROUND(I354*H354,2)</f>
        <v>0</v>
      </c>
      <c r="BL354" s="16" t="s">
        <v>175</v>
      </c>
      <c r="BM354" s="143" t="s">
        <v>642</v>
      </c>
    </row>
    <row r="355" spans="2:65" s="1" customFormat="1">
      <c r="B355" s="31"/>
      <c r="D355" s="145" t="s">
        <v>176</v>
      </c>
      <c r="F355" s="146" t="s">
        <v>641</v>
      </c>
      <c r="I355" s="147"/>
      <c r="L355" s="31"/>
      <c r="M355" s="148"/>
      <c r="T355" s="52"/>
      <c r="AT355" s="16" t="s">
        <v>176</v>
      </c>
      <c r="AU355" s="16" t="s">
        <v>84</v>
      </c>
    </row>
    <row r="356" spans="2:65" s="1" customFormat="1" ht="16.5" customHeight="1">
      <c r="B356" s="31"/>
      <c r="C356" s="131" t="s">
        <v>218</v>
      </c>
      <c r="D356" s="131" t="s">
        <v>171</v>
      </c>
      <c r="E356" s="132" t="s">
        <v>643</v>
      </c>
      <c r="F356" s="133" t="s">
        <v>644</v>
      </c>
      <c r="G356" s="134" t="s">
        <v>185</v>
      </c>
      <c r="H356" s="135">
        <v>0.151</v>
      </c>
      <c r="I356" s="136"/>
      <c r="J356" s="137">
        <f>ROUND(I356*H356,2)</f>
        <v>0</v>
      </c>
      <c r="K356" s="138"/>
      <c r="L356" s="31"/>
      <c r="M356" s="139" t="s">
        <v>19</v>
      </c>
      <c r="N356" s="140" t="s">
        <v>45</v>
      </c>
      <c r="P356" s="141">
        <f>O356*H356</f>
        <v>0</v>
      </c>
      <c r="Q356" s="141">
        <v>0</v>
      </c>
      <c r="R356" s="141">
        <f>Q356*H356</f>
        <v>0</v>
      </c>
      <c r="S356" s="141">
        <v>0</v>
      </c>
      <c r="T356" s="142">
        <f>S356*H356</f>
        <v>0</v>
      </c>
      <c r="AR356" s="143" t="s">
        <v>175</v>
      </c>
      <c r="AT356" s="143" t="s">
        <v>171</v>
      </c>
      <c r="AU356" s="143" t="s">
        <v>84</v>
      </c>
      <c r="AY356" s="16" t="s">
        <v>169</v>
      </c>
      <c r="BE356" s="144">
        <f>IF(N356="základní",J356,0)</f>
        <v>0</v>
      </c>
      <c r="BF356" s="144">
        <f>IF(N356="snížená",J356,0)</f>
        <v>0</v>
      </c>
      <c r="BG356" s="144">
        <f>IF(N356="zákl. přenesená",J356,0)</f>
        <v>0</v>
      </c>
      <c r="BH356" s="144">
        <f>IF(N356="sníž. přenesená",J356,0)</f>
        <v>0</v>
      </c>
      <c r="BI356" s="144">
        <f>IF(N356="nulová",J356,0)</f>
        <v>0</v>
      </c>
      <c r="BJ356" s="16" t="s">
        <v>82</v>
      </c>
      <c r="BK356" s="144">
        <f>ROUND(I356*H356,2)</f>
        <v>0</v>
      </c>
      <c r="BL356" s="16" t="s">
        <v>175</v>
      </c>
      <c r="BM356" s="143" t="s">
        <v>645</v>
      </c>
    </row>
    <row r="357" spans="2:65" s="1" customFormat="1">
      <c r="B357" s="31"/>
      <c r="D357" s="145" t="s">
        <v>176</v>
      </c>
      <c r="F357" s="146" t="s">
        <v>644</v>
      </c>
      <c r="I357" s="147"/>
      <c r="L357" s="31"/>
      <c r="M357" s="148"/>
      <c r="T357" s="52"/>
      <c r="AT357" s="16" t="s">
        <v>176</v>
      </c>
      <c r="AU357" s="16" t="s">
        <v>84</v>
      </c>
    </row>
    <row r="358" spans="2:65" s="12" customFormat="1">
      <c r="B358" s="149"/>
      <c r="D358" s="145" t="s">
        <v>177</v>
      </c>
      <c r="E358" s="150" t="s">
        <v>19</v>
      </c>
      <c r="F358" s="151" t="s">
        <v>646</v>
      </c>
      <c r="H358" s="152">
        <v>0.151</v>
      </c>
      <c r="I358" s="153"/>
      <c r="L358" s="149"/>
      <c r="M358" s="154"/>
      <c r="T358" s="155"/>
      <c r="AT358" s="150" t="s">
        <v>177</v>
      </c>
      <c r="AU358" s="150" t="s">
        <v>84</v>
      </c>
      <c r="AV358" s="12" t="s">
        <v>84</v>
      </c>
      <c r="AW358" s="12" t="s">
        <v>35</v>
      </c>
      <c r="AX358" s="12" t="s">
        <v>74</v>
      </c>
      <c r="AY358" s="150" t="s">
        <v>169</v>
      </c>
    </row>
    <row r="359" spans="2:65" s="13" customFormat="1">
      <c r="B359" s="156"/>
      <c r="D359" s="145" t="s">
        <v>177</v>
      </c>
      <c r="E359" s="157" t="s">
        <v>19</v>
      </c>
      <c r="F359" s="158" t="s">
        <v>179</v>
      </c>
      <c r="H359" s="159">
        <v>0.151</v>
      </c>
      <c r="I359" s="160"/>
      <c r="L359" s="156"/>
      <c r="M359" s="161"/>
      <c r="T359" s="162"/>
      <c r="AT359" s="157" t="s">
        <v>177</v>
      </c>
      <c r="AU359" s="157" t="s">
        <v>84</v>
      </c>
      <c r="AV359" s="13" t="s">
        <v>175</v>
      </c>
      <c r="AW359" s="13" t="s">
        <v>35</v>
      </c>
      <c r="AX359" s="13" t="s">
        <v>82</v>
      </c>
      <c r="AY359" s="157" t="s">
        <v>169</v>
      </c>
    </row>
    <row r="360" spans="2:65" s="1" customFormat="1" ht="24.2" customHeight="1">
      <c r="B360" s="31"/>
      <c r="C360" s="131" t="s">
        <v>224</v>
      </c>
      <c r="D360" s="131" t="s">
        <v>171</v>
      </c>
      <c r="E360" s="132" t="s">
        <v>647</v>
      </c>
      <c r="F360" s="133" t="s">
        <v>648</v>
      </c>
      <c r="G360" s="134" t="s">
        <v>196</v>
      </c>
      <c r="H360" s="135">
        <v>40.4</v>
      </c>
      <c r="I360" s="136"/>
      <c r="J360" s="137">
        <f>ROUND(I360*H360,2)</f>
        <v>0</v>
      </c>
      <c r="K360" s="138"/>
      <c r="L360" s="31"/>
      <c r="M360" s="139" t="s">
        <v>19</v>
      </c>
      <c r="N360" s="140" t="s">
        <v>45</v>
      </c>
      <c r="P360" s="141">
        <f>O360*H360</f>
        <v>0</v>
      </c>
      <c r="Q360" s="141">
        <v>0</v>
      </c>
      <c r="R360" s="141">
        <f>Q360*H360</f>
        <v>0</v>
      </c>
      <c r="S360" s="141">
        <v>0</v>
      </c>
      <c r="T360" s="142">
        <f>S360*H360</f>
        <v>0</v>
      </c>
      <c r="AR360" s="143" t="s">
        <v>175</v>
      </c>
      <c r="AT360" s="143" t="s">
        <v>171</v>
      </c>
      <c r="AU360" s="143" t="s">
        <v>84</v>
      </c>
      <c r="AY360" s="16" t="s">
        <v>169</v>
      </c>
      <c r="BE360" s="144">
        <f>IF(N360="základní",J360,0)</f>
        <v>0</v>
      </c>
      <c r="BF360" s="144">
        <f>IF(N360="snížená",J360,0)</f>
        <v>0</v>
      </c>
      <c r="BG360" s="144">
        <f>IF(N360="zákl. přenesená",J360,0)</f>
        <v>0</v>
      </c>
      <c r="BH360" s="144">
        <f>IF(N360="sníž. přenesená",J360,0)</f>
        <v>0</v>
      </c>
      <c r="BI360" s="144">
        <f>IF(N360="nulová",J360,0)</f>
        <v>0</v>
      </c>
      <c r="BJ360" s="16" t="s">
        <v>82</v>
      </c>
      <c r="BK360" s="144">
        <f>ROUND(I360*H360,2)</f>
        <v>0</v>
      </c>
      <c r="BL360" s="16" t="s">
        <v>175</v>
      </c>
      <c r="BM360" s="143" t="s">
        <v>649</v>
      </c>
    </row>
    <row r="361" spans="2:65" s="1" customFormat="1">
      <c r="B361" s="31"/>
      <c r="D361" s="145" t="s">
        <v>176</v>
      </c>
      <c r="F361" s="146" t="s">
        <v>648</v>
      </c>
      <c r="I361" s="147"/>
      <c r="L361" s="31"/>
      <c r="M361" s="148"/>
      <c r="T361" s="52"/>
      <c r="AT361" s="16" t="s">
        <v>176</v>
      </c>
      <c r="AU361" s="16" t="s">
        <v>84</v>
      </c>
    </row>
    <row r="362" spans="2:65" s="12" customFormat="1">
      <c r="B362" s="149"/>
      <c r="D362" s="145" t="s">
        <v>177</v>
      </c>
      <c r="E362" s="150" t="s">
        <v>19</v>
      </c>
      <c r="F362" s="151" t="s">
        <v>650</v>
      </c>
      <c r="H362" s="152">
        <v>26.4</v>
      </c>
      <c r="I362" s="153"/>
      <c r="L362" s="149"/>
      <c r="M362" s="154"/>
      <c r="T362" s="155"/>
      <c r="AT362" s="150" t="s">
        <v>177</v>
      </c>
      <c r="AU362" s="150" t="s">
        <v>84</v>
      </c>
      <c r="AV362" s="12" t="s">
        <v>84</v>
      </c>
      <c r="AW362" s="12" t="s">
        <v>35</v>
      </c>
      <c r="AX362" s="12" t="s">
        <v>74</v>
      </c>
      <c r="AY362" s="150" t="s">
        <v>169</v>
      </c>
    </row>
    <row r="363" spans="2:65" s="12" customFormat="1">
      <c r="B363" s="149"/>
      <c r="D363" s="145" t="s">
        <v>177</v>
      </c>
      <c r="E363" s="150" t="s">
        <v>19</v>
      </c>
      <c r="F363" s="151" t="s">
        <v>651</v>
      </c>
      <c r="H363" s="152">
        <v>14</v>
      </c>
      <c r="I363" s="153"/>
      <c r="L363" s="149"/>
      <c r="M363" s="154"/>
      <c r="T363" s="155"/>
      <c r="AT363" s="150" t="s">
        <v>177</v>
      </c>
      <c r="AU363" s="150" t="s">
        <v>84</v>
      </c>
      <c r="AV363" s="12" t="s">
        <v>84</v>
      </c>
      <c r="AW363" s="12" t="s">
        <v>35</v>
      </c>
      <c r="AX363" s="12" t="s">
        <v>74</v>
      </c>
      <c r="AY363" s="150" t="s">
        <v>169</v>
      </c>
    </row>
    <row r="364" spans="2:65" s="13" customFormat="1">
      <c r="B364" s="156"/>
      <c r="D364" s="145" t="s">
        <v>177</v>
      </c>
      <c r="E364" s="157" t="s">
        <v>19</v>
      </c>
      <c r="F364" s="158" t="s">
        <v>179</v>
      </c>
      <c r="H364" s="159">
        <v>40.4</v>
      </c>
      <c r="I364" s="160"/>
      <c r="L364" s="156"/>
      <c r="M364" s="161"/>
      <c r="T364" s="162"/>
      <c r="AT364" s="157" t="s">
        <v>177</v>
      </c>
      <c r="AU364" s="157" t="s">
        <v>84</v>
      </c>
      <c r="AV364" s="13" t="s">
        <v>175</v>
      </c>
      <c r="AW364" s="13" t="s">
        <v>35</v>
      </c>
      <c r="AX364" s="13" t="s">
        <v>82</v>
      </c>
      <c r="AY364" s="157" t="s">
        <v>169</v>
      </c>
    </row>
    <row r="365" spans="2:65" s="1" customFormat="1" ht="16.5" customHeight="1">
      <c r="B365" s="31"/>
      <c r="C365" s="131" t="s">
        <v>652</v>
      </c>
      <c r="D365" s="131" t="s">
        <v>171</v>
      </c>
      <c r="E365" s="132" t="s">
        <v>653</v>
      </c>
      <c r="F365" s="133" t="s">
        <v>654</v>
      </c>
      <c r="G365" s="134" t="s">
        <v>253</v>
      </c>
      <c r="H365" s="135">
        <v>25.675000000000001</v>
      </c>
      <c r="I365" s="136"/>
      <c r="J365" s="137">
        <f>ROUND(I365*H365,2)</f>
        <v>0</v>
      </c>
      <c r="K365" s="138"/>
      <c r="L365" s="31"/>
      <c r="M365" s="139" t="s">
        <v>19</v>
      </c>
      <c r="N365" s="140" t="s">
        <v>45</v>
      </c>
      <c r="P365" s="141">
        <f>O365*H365</f>
        <v>0</v>
      </c>
      <c r="Q365" s="141">
        <v>0</v>
      </c>
      <c r="R365" s="141">
        <f>Q365*H365</f>
        <v>0</v>
      </c>
      <c r="S365" s="141">
        <v>0</v>
      </c>
      <c r="T365" s="142">
        <f>S365*H365</f>
        <v>0</v>
      </c>
      <c r="AR365" s="143" t="s">
        <v>175</v>
      </c>
      <c r="AT365" s="143" t="s">
        <v>171</v>
      </c>
      <c r="AU365" s="143" t="s">
        <v>84</v>
      </c>
      <c r="AY365" s="16" t="s">
        <v>169</v>
      </c>
      <c r="BE365" s="144">
        <f>IF(N365="základní",J365,0)</f>
        <v>0</v>
      </c>
      <c r="BF365" s="144">
        <f>IF(N365="snížená",J365,0)</f>
        <v>0</v>
      </c>
      <c r="BG365" s="144">
        <f>IF(N365="zákl. přenesená",J365,0)</f>
        <v>0</v>
      </c>
      <c r="BH365" s="144">
        <f>IF(N365="sníž. přenesená",J365,0)</f>
        <v>0</v>
      </c>
      <c r="BI365" s="144">
        <f>IF(N365="nulová",J365,0)</f>
        <v>0</v>
      </c>
      <c r="BJ365" s="16" t="s">
        <v>82</v>
      </c>
      <c r="BK365" s="144">
        <f>ROUND(I365*H365,2)</f>
        <v>0</v>
      </c>
      <c r="BL365" s="16" t="s">
        <v>175</v>
      </c>
      <c r="BM365" s="143" t="s">
        <v>655</v>
      </c>
    </row>
    <row r="366" spans="2:65" s="1" customFormat="1">
      <c r="B366" s="31"/>
      <c r="D366" s="145" t="s">
        <v>176</v>
      </c>
      <c r="F366" s="146" t="s">
        <v>654</v>
      </c>
      <c r="I366" s="147"/>
      <c r="L366" s="31"/>
      <c r="M366" s="148"/>
      <c r="T366" s="52"/>
      <c r="AT366" s="16" t="s">
        <v>176</v>
      </c>
      <c r="AU366" s="16" t="s">
        <v>84</v>
      </c>
    </row>
    <row r="367" spans="2:65" s="14" customFormat="1">
      <c r="B367" s="166"/>
      <c r="D367" s="145" t="s">
        <v>177</v>
      </c>
      <c r="E367" s="167" t="s">
        <v>19</v>
      </c>
      <c r="F367" s="168" t="s">
        <v>620</v>
      </c>
      <c r="H367" s="167" t="s">
        <v>19</v>
      </c>
      <c r="I367" s="169"/>
      <c r="L367" s="166"/>
      <c r="M367" s="170"/>
      <c r="T367" s="171"/>
      <c r="AT367" s="167" t="s">
        <v>177</v>
      </c>
      <c r="AU367" s="167" t="s">
        <v>84</v>
      </c>
      <c r="AV367" s="14" t="s">
        <v>82</v>
      </c>
      <c r="AW367" s="14" t="s">
        <v>35</v>
      </c>
      <c r="AX367" s="14" t="s">
        <v>74</v>
      </c>
      <c r="AY367" s="167" t="s">
        <v>169</v>
      </c>
    </row>
    <row r="368" spans="2:65" s="12" customFormat="1">
      <c r="B368" s="149"/>
      <c r="D368" s="145" t="s">
        <v>177</v>
      </c>
      <c r="E368" s="150" t="s">
        <v>19</v>
      </c>
      <c r="F368" s="151" t="s">
        <v>656</v>
      </c>
      <c r="H368" s="152">
        <v>25.675000000000001</v>
      </c>
      <c r="I368" s="153"/>
      <c r="L368" s="149"/>
      <c r="M368" s="154"/>
      <c r="T368" s="155"/>
      <c r="AT368" s="150" t="s">
        <v>177</v>
      </c>
      <c r="AU368" s="150" t="s">
        <v>84</v>
      </c>
      <c r="AV368" s="12" t="s">
        <v>84</v>
      </c>
      <c r="AW368" s="12" t="s">
        <v>35</v>
      </c>
      <c r="AX368" s="12" t="s">
        <v>74</v>
      </c>
      <c r="AY368" s="150" t="s">
        <v>169</v>
      </c>
    </row>
    <row r="369" spans="2:65" s="13" customFormat="1">
      <c r="B369" s="156"/>
      <c r="D369" s="145" t="s">
        <v>177</v>
      </c>
      <c r="E369" s="157" t="s">
        <v>19</v>
      </c>
      <c r="F369" s="158" t="s">
        <v>179</v>
      </c>
      <c r="H369" s="159">
        <v>25.675000000000001</v>
      </c>
      <c r="I369" s="160"/>
      <c r="L369" s="156"/>
      <c r="M369" s="161"/>
      <c r="T369" s="162"/>
      <c r="AT369" s="157" t="s">
        <v>177</v>
      </c>
      <c r="AU369" s="157" t="s">
        <v>84</v>
      </c>
      <c r="AV369" s="13" t="s">
        <v>175</v>
      </c>
      <c r="AW369" s="13" t="s">
        <v>35</v>
      </c>
      <c r="AX369" s="13" t="s">
        <v>82</v>
      </c>
      <c r="AY369" s="157" t="s">
        <v>169</v>
      </c>
    </row>
    <row r="370" spans="2:65" s="1" customFormat="1" ht="16.5" customHeight="1">
      <c r="B370" s="31"/>
      <c r="C370" s="131" t="s">
        <v>351</v>
      </c>
      <c r="D370" s="131" t="s">
        <v>171</v>
      </c>
      <c r="E370" s="132" t="s">
        <v>657</v>
      </c>
      <c r="F370" s="133" t="s">
        <v>658</v>
      </c>
      <c r="G370" s="134" t="s">
        <v>253</v>
      </c>
      <c r="H370" s="135">
        <v>10.78</v>
      </c>
      <c r="I370" s="136"/>
      <c r="J370" s="137">
        <f>ROUND(I370*H370,2)</f>
        <v>0</v>
      </c>
      <c r="K370" s="138"/>
      <c r="L370" s="31"/>
      <c r="M370" s="139" t="s">
        <v>19</v>
      </c>
      <c r="N370" s="140" t="s">
        <v>45</v>
      </c>
      <c r="P370" s="141">
        <f>O370*H370</f>
        <v>0</v>
      </c>
      <c r="Q370" s="141">
        <v>0</v>
      </c>
      <c r="R370" s="141">
        <f>Q370*H370</f>
        <v>0</v>
      </c>
      <c r="S370" s="141">
        <v>0</v>
      </c>
      <c r="T370" s="142">
        <f>S370*H370</f>
        <v>0</v>
      </c>
      <c r="AR370" s="143" t="s">
        <v>175</v>
      </c>
      <c r="AT370" s="143" t="s">
        <v>171</v>
      </c>
      <c r="AU370" s="143" t="s">
        <v>84</v>
      </c>
      <c r="AY370" s="16" t="s">
        <v>169</v>
      </c>
      <c r="BE370" s="144">
        <f>IF(N370="základní",J370,0)</f>
        <v>0</v>
      </c>
      <c r="BF370" s="144">
        <f>IF(N370="snížená",J370,0)</f>
        <v>0</v>
      </c>
      <c r="BG370" s="144">
        <f>IF(N370="zákl. přenesená",J370,0)</f>
        <v>0</v>
      </c>
      <c r="BH370" s="144">
        <f>IF(N370="sníž. přenesená",J370,0)</f>
        <v>0</v>
      </c>
      <c r="BI370" s="144">
        <f>IF(N370="nulová",J370,0)</f>
        <v>0</v>
      </c>
      <c r="BJ370" s="16" t="s">
        <v>82</v>
      </c>
      <c r="BK370" s="144">
        <f>ROUND(I370*H370,2)</f>
        <v>0</v>
      </c>
      <c r="BL370" s="16" t="s">
        <v>175</v>
      </c>
      <c r="BM370" s="143" t="s">
        <v>659</v>
      </c>
    </row>
    <row r="371" spans="2:65" s="1" customFormat="1">
      <c r="B371" s="31"/>
      <c r="D371" s="145" t="s">
        <v>176</v>
      </c>
      <c r="F371" s="146" t="s">
        <v>658</v>
      </c>
      <c r="I371" s="147"/>
      <c r="L371" s="31"/>
      <c r="M371" s="148"/>
      <c r="T371" s="52"/>
      <c r="AT371" s="16" t="s">
        <v>176</v>
      </c>
      <c r="AU371" s="16" t="s">
        <v>84</v>
      </c>
    </row>
    <row r="372" spans="2:65" s="12" customFormat="1">
      <c r="B372" s="149"/>
      <c r="D372" s="145" t="s">
        <v>177</v>
      </c>
      <c r="E372" s="150" t="s">
        <v>19</v>
      </c>
      <c r="F372" s="151" t="s">
        <v>660</v>
      </c>
      <c r="H372" s="152">
        <v>2.34</v>
      </c>
      <c r="I372" s="153"/>
      <c r="L372" s="149"/>
      <c r="M372" s="154"/>
      <c r="T372" s="155"/>
      <c r="AT372" s="150" t="s">
        <v>177</v>
      </c>
      <c r="AU372" s="150" t="s">
        <v>84</v>
      </c>
      <c r="AV372" s="12" t="s">
        <v>84</v>
      </c>
      <c r="AW372" s="12" t="s">
        <v>35</v>
      </c>
      <c r="AX372" s="12" t="s">
        <v>74</v>
      </c>
      <c r="AY372" s="150" t="s">
        <v>169</v>
      </c>
    </row>
    <row r="373" spans="2:65" s="12" customFormat="1">
      <c r="B373" s="149"/>
      <c r="D373" s="145" t="s">
        <v>177</v>
      </c>
      <c r="E373" s="150" t="s">
        <v>19</v>
      </c>
      <c r="F373" s="151" t="s">
        <v>661</v>
      </c>
      <c r="H373" s="152">
        <v>8.44</v>
      </c>
      <c r="I373" s="153"/>
      <c r="L373" s="149"/>
      <c r="M373" s="154"/>
      <c r="T373" s="155"/>
      <c r="AT373" s="150" t="s">
        <v>177</v>
      </c>
      <c r="AU373" s="150" t="s">
        <v>84</v>
      </c>
      <c r="AV373" s="12" t="s">
        <v>84</v>
      </c>
      <c r="AW373" s="12" t="s">
        <v>35</v>
      </c>
      <c r="AX373" s="12" t="s">
        <v>74</v>
      </c>
      <c r="AY373" s="150" t="s">
        <v>169</v>
      </c>
    </row>
    <row r="374" spans="2:65" s="13" customFormat="1">
      <c r="B374" s="156"/>
      <c r="D374" s="145" t="s">
        <v>177</v>
      </c>
      <c r="E374" s="157" t="s">
        <v>19</v>
      </c>
      <c r="F374" s="158" t="s">
        <v>179</v>
      </c>
      <c r="H374" s="159">
        <v>10.78</v>
      </c>
      <c r="I374" s="160"/>
      <c r="L374" s="156"/>
      <c r="M374" s="161"/>
      <c r="T374" s="162"/>
      <c r="AT374" s="157" t="s">
        <v>177</v>
      </c>
      <c r="AU374" s="157" t="s">
        <v>84</v>
      </c>
      <c r="AV374" s="13" t="s">
        <v>175</v>
      </c>
      <c r="AW374" s="13" t="s">
        <v>35</v>
      </c>
      <c r="AX374" s="13" t="s">
        <v>82</v>
      </c>
      <c r="AY374" s="157" t="s">
        <v>169</v>
      </c>
    </row>
    <row r="375" spans="2:65" s="1" customFormat="1" ht="16.5" customHeight="1">
      <c r="B375" s="31"/>
      <c r="C375" s="131" t="s">
        <v>662</v>
      </c>
      <c r="D375" s="131" t="s">
        <v>171</v>
      </c>
      <c r="E375" s="132" t="s">
        <v>663</v>
      </c>
      <c r="F375" s="133" t="s">
        <v>664</v>
      </c>
      <c r="G375" s="134" t="s">
        <v>253</v>
      </c>
      <c r="H375" s="135">
        <v>30</v>
      </c>
      <c r="I375" s="136"/>
      <c r="J375" s="137">
        <f>ROUND(I375*H375,2)</f>
        <v>0</v>
      </c>
      <c r="K375" s="138"/>
      <c r="L375" s="31"/>
      <c r="M375" s="139" t="s">
        <v>19</v>
      </c>
      <c r="N375" s="140" t="s">
        <v>45</v>
      </c>
      <c r="P375" s="141">
        <f>O375*H375</f>
        <v>0</v>
      </c>
      <c r="Q375" s="141">
        <v>0</v>
      </c>
      <c r="R375" s="141">
        <f>Q375*H375</f>
        <v>0</v>
      </c>
      <c r="S375" s="141">
        <v>0</v>
      </c>
      <c r="T375" s="142">
        <f>S375*H375</f>
        <v>0</v>
      </c>
      <c r="AR375" s="143" t="s">
        <v>175</v>
      </c>
      <c r="AT375" s="143" t="s">
        <v>171</v>
      </c>
      <c r="AU375" s="143" t="s">
        <v>84</v>
      </c>
      <c r="AY375" s="16" t="s">
        <v>169</v>
      </c>
      <c r="BE375" s="144">
        <f>IF(N375="základní",J375,0)</f>
        <v>0</v>
      </c>
      <c r="BF375" s="144">
        <f>IF(N375="snížená",J375,0)</f>
        <v>0</v>
      </c>
      <c r="BG375" s="144">
        <f>IF(N375="zákl. přenesená",J375,0)</f>
        <v>0</v>
      </c>
      <c r="BH375" s="144">
        <f>IF(N375="sníž. přenesená",J375,0)</f>
        <v>0</v>
      </c>
      <c r="BI375" s="144">
        <f>IF(N375="nulová",J375,0)</f>
        <v>0</v>
      </c>
      <c r="BJ375" s="16" t="s">
        <v>82</v>
      </c>
      <c r="BK375" s="144">
        <f>ROUND(I375*H375,2)</f>
        <v>0</v>
      </c>
      <c r="BL375" s="16" t="s">
        <v>175</v>
      </c>
      <c r="BM375" s="143" t="s">
        <v>665</v>
      </c>
    </row>
    <row r="376" spans="2:65" s="1" customFormat="1">
      <c r="B376" s="31"/>
      <c r="D376" s="145" t="s">
        <v>176</v>
      </c>
      <c r="F376" s="146" t="s">
        <v>664</v>
      </c>
      <c r="I376" s="147"/>
      <c r="L376" s="31"/>
      <c r="M376" s="148"/>
      <c r="T376" s="52"/>
      <c r="AT376" s="16" t="s">
        <v>176</v>
      </c>
      <c r="AU376" s="16" t="s">
        <v>84</v>
      </c>
    </row>
    <row r="377" spans="2:65" s="12" customFormat="1">
      <c r="B377" s="149"/>
      <c r="D377" s="145" t="s">
        <v>177</v>
      </c>
      <c r="E377" s="150" t="s">
        <v>19</v>
      </c>
      <c r="F377" s="151" t="s">
        <v>666</v>
      </c>
      <c r="H377" s="152">
        <v>4.68</v>
      </c>
      <c r="I377" s="153"/>
      <c r="L377" s="149"/>
      <c r="M377" s="154"/>
      <c r="T377" s="155"/>
      <c r="AT377" s="150" t="s">
        <v>177</v>
      </c>
      <c r="AU377" s="150" t="s">
        <v>84</v>
      </c>
      <c r="AV377" s="12" t="s">
        <v>84</v>
      </c>
      <c r="AW377" s="12" t="s">
        <v>35</v>
      </c>
      <c r="AX377" s="12" t="s">
        <v>74</v>
      </c>
      <c r="AY377" s="150" t="s">
        <v>169</v>
      </c>
    </row>
    <row r="378" spans="2:65" s="12" customFormat="1">
      <c r="B378" s="149"/>
      <c r="D378" s="145" t="s">
        <v>177</v>
      </c>
      <c r="E378" s="150" t="s">
        <v>19</v>
      </c>
      <c r="F378" s="151" t="s">
        <v>667</v>
      </c>
      <c r="H378" s="152">
        <v>25.32</v>
      </c>
      <c r="I378" s="153"/>
      <c r="L378" s="149"/>
      <c r="M378" s="154"/>
      <c r="T378" s="155"/>
      <c r="AT378" s="150" t="s">
        <v>177</v>
      </c>
      <c r="AU378" s="150" t="s">
        <v>84</v>
      </c>
      <c r="AV378" s="12" t="s">
        <v>84</v>
      </c>
      <c r="AW378" s="12" t="s">
        <v>35</v>
      </c>
      <c r="AX378" s="12" t="s">
        <v>74</v>
      </c>
      <c r="AY378" s="150" t="s">
        <v>169</v>
      </c>
    </row>
    <row r="379" spans="2:65" s="13" customFormat="1">
      <c r="B379" s="156"/>
      <c r="D379" s="145" t="s">
        <v>177</v>
      </c>
      <c r="E379" s="157" t="s">
        <v>19</v>
      </c>
      <c r="F379" s="158" t="s">
        <v>179</v>
      </c>
      <c r="H379" s="159">
        <v>30</v>
      </c>
      <c r="I379" s="160"/>
      <c r="L379" s="156"/>
      <c r="M379" s="161"/>
      <c r="T379" s="162"/>
      <c r="AT379" s="157" t="s">
        <v>177</v>
      </c>
      <c r="AU379" s="157" t="s">
        <v>84</v>
      </c>
      <c r="AV379" s="13" t="s">
        <v>175</v>
      </c>
      <c r="AW379" s="13" t="s">
        <v>35</v>
      </c>
      <c r="AX379" s="13" t="s">
        <v>82</v>
      </c>
      <c r="AY379" s="157" t="s">
        <v>169</v>
      </c>
    </row>
    <row r="380" spans="2:65" s="1" customFormat="1" ht="16.5" customHeight="1">
      <c r="B380" s="31"/>
      <c r="C380" s="131" t="s">
        <v>361</v>
      </c>
      <c r="D380" s="131" t="s">
        <v>171</v>
      </c>
      <c r="E380" s="132" t="s">
        <v>668</v>
      </c>
      <c r="F380" s="133" t="s">
        <v>669</v>
      </c>
      <c r="G380" s="134" t="s">
        <v>253</v>
      </c>
      <c r="H380" s="135">
        <v>4.68</v>
      </c>
      <c r="I380" s="136"/>
      <c r="J380" s="137">
        <f>ROUND(I380*H380,2)</f>
        <v>0</v>
      </c>
      <c r="K380" s="138"/>
      <c r="L380" s="31"/>
      <c r="M380" s="139" t="s">
        <v>19</v>
      </c>
      <c r="N380" s="140" t="s">
        <v>45</v>
      </c>
      <c r="P380" s="141">
        <f>O380*H380</f>
        <v>0</v>
      </c>
      <c r="Q380" s="141">
        <v>0</v>
      </c>
      <c r="R380" s="141">
        <f>Q380*H380</f>
        <v>0</v>
      </c>
      <c r="S380" s="141">
        <v>0</v>
      </c>
      <c r="T380" s="142">
        <f>S380*H380</f>
        <v>0</v>
      </c>
      <c r="AR380" s="143" t="s">
        <v>175</v>
      </c>
      <c r="AT380" s="143" t="s">
        <v>171</v>
      </c>
      <c r="AU380" s="143" t="s">
        <v>84</v>
      </c>
      <c r="AY380" s="16" t="s">
        <v>169</v>
      </c>
      <c r="BE380" s="144">
        <f>IF(N380="základní",J380,0)</f>
        <v>0</v>
      </c>
      <c r="BF380" s="144">
        <f>IF(N380="snížená",J380,0)</f>
        <v>0</v>
      </c>
      <c r="BG380" s="144">
        <f>IF(N380="zákl. přenesená",J380,0)</f>
        <v>0</v>
      </c>
      <c r="BH380" s="144">
        <f>IF(N380="sníž. přenesená",J380,0)</f>
        <v>0</v>
      </c>
      <c r="BI380" s="144">
        <f>IF(N380="nulová",J380,0)</f>
        <v>0</v>
      </c>
      <c r="BJ380" s="16" t="s">
        <v>82</v>
      </c>
      <c r="BK380" s="144">
        <f>ROUND(I380*H380,2)</f>
        <v>0</v>
      </c>
      <c r="BL380" s="16" t="s">
        <v>175</v>
      </c>
      <c r="BM380" s="143" t="s">
        <v>670</v>
      </c>
    </row>
    <row r="381" spans="2:65" s="1" customFormat="1">
      <c r="B381" s="31"/>
      <c r="D381" s="145" t="s">
        <v>176</v>
      </c>
      <c r="F381" s="146" t="s">
        <v>669</v>
      </c>
      <c r="I381" s="147"/>
      <c r="L381" s="31"/>
      <c r="M381" s="148"/>
      <c r="T381" s="52"/>
      <c r="AT381" s="16" t="s">
        <v>176</v>
      </c>
      <c r="AU381" s="16" t="s">
        <v>84</v>
      </c>
    </row>
    <row r="382" spans="2:65" s="12" customFormat="1">
      <c r="B382" s="149"/>
      <c r="D382" s="145" t="s">
        <v>177</v>
      </c>
      <c r="E382" s="150" t="s">
        <v>19</v>
      </c>
      <c r="F382" s="151" t="s">
        <v>671</v>
      </c>
      <c r="H382" s="152">
        <v>2.34</v>
      </c>
      <c r="I382" s="153"/>
      <c r="L382" s="149"/>
      <c r="M382" s="154"/>
      <c r="T382" s="155"/>
      <c r="AT382" s="150" t="s">
        <v>177</v>
      </c>
      <c r="AU382" s="150" t="s">
        <v>84</v>
      </c>
      <c r="AV382" s="12" t="s">
        <v>84</v>
      </c>
      <c r="AW382" s="12" t="s">
        <v>35</v>
      </c>
      <c r="AX382" s="12" t="s">
        <v>74</v>
      </c>
      <c r="AY382" s="150" t="s">
        <v>169</v>
      </c>
    </row>
    <row r="383" spans="2:65" s="12" customFormat="1">
      <c r="B383" s="149"/>
      <c r="D383" s="145" t="s">
        <v>177</v>
      </c>
      <c r="E383" s="150" t="s">
        <v>19</v>
      </c>
      <c r="F383" s="151" t="s">
        <v>672</v>
      </c>
      <c r="H383" s="152">
        <v>2.34</v>
      </c>
      <c r="I383" s="153"/>
      <c r="L383" s="149"/>
      <c r="M383" s="154"/>
      <c r="T383" s="155"/>
      <c r="AT383" s="150" t="s">
        <v>177</v>
      </c>
      <c r="AU383" s="150" t="s">
        <v>84</v>
      </c>
      <c r="AV383" s="12" t="s">
        <v>84</v>
      </c>
      <c r="AW383" s="12" t="s">
        <v>35</v>
      </c>
      <c r="AX383" s="12" t="s">
        <v>74</v>
      </c>
      <c r="AY383" s="150" t="s">
        <v>169</v>
      </c>
    </row>
    <row r="384" spans="2:65" s="13" customFormat="1">
      <c r="B384" s="156"/>
      <c r="D384" s="145" t="s">
        <v>177</v>
      </c>
      <c r="E384" s="157" t="s">
        <v>19</v>
      </c>
      <c r="F384" s="158" t="s">
        <v>179</v>
      </c>
      <c r="H384" s="159">
        <v>4.68</v>
      </c>
      <c r="I384" s="160"/>
      <c r="L384" s="156"/>
      <c r="M384" s="161"/>
      <c r="T384" s="162"/>
      <c r="AT384" s="157" t="s">
        <v>177</v>
      </c>
      <c r="AU384" s="157" t="s">
        <v>84</v>
      </c>
      <c r="AV384" s="13" t="s">
        <v>175</v>
      </c>
      <c r="AW384" s="13" t="s">
        <v>35</v>
      </c>
      <c r="AX384" s="13" t="s">
        <v>82</v>
      </c>
      <c r="AY384" s="157" t="s">
        <v>169</v>
      </c>
    </row>
    <row r="385" spans="2:65" s="1" customFormat="1" ht="16.5" customHeight="1">
      <c r="B385" s="31"/>
      <c r="C385" s="131" t="s">
        <v>673</v>
      </c>
      <c r="D385" s="131" t="s">
        <v>171</v>
      </c>
      <c r="E385" s="132" t="s">
        <v>674</v>
      </c>
      <c r="F385" s="133" t="s">
        <v>675</v>
      </c>
      <c r="G385" s="134" t="s">
        <v>253</v>
      </c>
      <c r="H385" s="135">
        <v>17.334</v>
      </c>
      <c r="I385" s="136"/>
      <c r="J385" s="137">
        <f>ROUND(I385*H385,2)</f>
        <v>0</v>
      </c>
      <c r="K385" s="138"/>
      <c r="L385" s="31"/>
      <c r="M385" s="139" t="s">
        <v>19</v>
      </c>
      <c r="N385" s="140" t="s">
        <v>45</v>
      </c>
      <c r="P385" s="141">
        <f>O385*H385</f>
        <v>0</v>
      </c>
      <c r="Q385" s="141">
        <v>0</v>
      </c>
      <c r="R385" s="141">
        <f>Q385*H385</f>
        <v>0</v>
      </c>
      <c r="S385" s="141">
        <v>0</v>
      </c>
      <c r="T385" s="142">
        <f>S385*H385</f>
        <v>0</v>
      </c>
      <c r="AR385" s="143" t="s">
        <v>175</v>
      </c>
      <c r="AT385" s="143" t="s">
        <v>171</v>
      </c>
      <c r="AU385" s="143" t="s">
        <v>84</v>
      </c>
      <c r="AY385" s="16" t="s">
        <v>169</v>
      </c>
      <c r="BE385" s="144">
        <f>IF(N385="základní",J385,0)</f>
        <v>0</v>
      </c>
      <c r="BF385" s="144">
        <f>IF(N385="snížená",J385,0)</f>
        <v>0</v>
      </c>
      <c r="BG385" s="144">
        <f>IF(N385="zákl. přenesená",J385,0)</f>
        <v>0</v>
      </c>
      <c r="BH385" s="144">
        <f>IF(N385="sníž. přenesená",J385,0)</f>
        <v>0</v>
      </c>
      <c r="BI385" s="144">
        <f>IF(N385="nulová",J385,0)</f>
        <v>0</v>
      </c>
      <c r="BJ385" s="16" t="s">
        <v>82</v>
      </c>
      <c r="BK385" s="144">
        <f>ROUND(I385*H385,2)</f>
        <v>0</v>
      </c>
      <c r="BL385" s="16" t="s">
        <v>175</v>
      </c>
      <c r="BM385" s="143" t="s">
        <v>676</v>
      </c>
    </row>
    <row r="386" spans="2:65" s="1" customFormat="1">
      <c r="B386" s="31"/>
      <c r="D386" s="145" t="s">
        <v>176</v>
      </c>
      <c r="F386" s="146" t="s">
        <v>675</v>
      </c>
      <c r="I386" s="147"/>
      <c r="L386" s="31"/>
      <c r="M386" s="148"/>
      <c r="T386" s="52"/>
      <c r="AT386" s="16" t="s">
        <v>176</v>
      </c>
      <c r="AU386" s="16" t="s">
        <v>84</v>
      </c>
    </row>
    <row r="387" spans="2:65" s="12" customFormat="1">
      <c r="B387" s="149"/>
      <c r="D387" s="145" t="s">
        <v>177</v>
      </c>
      <c r="E387" s="150" t="s">
        <v>19</v>
      </c>
      <c r="F387" s="151" t="s">
        <v>677</v>
      </c>
      <c r="H387" s="152">
        <v>5.12</v>
      </c>
      <c r="I387" s="153"/>
      <c r="L387" s="149"/>
      <c r="M387" s="154"/>
      <c r="T387" s="155"/>
      <c r="AT387" s="150" t="s">
        <v>177</v>
      </c>
      <c r="AU387" s="150" t="s">
        <v>84</v>
      </c>
      <c r="AV387" s="12" t="s">
        <v>84</v>
      </c>
      <c r="AW387" s="12" t="s">
        <v>35</v>
      </c>
      <c r="AX387" s="12" t="s">
        <v>74</v>
      </c>
      <c r="AY387" s="150" t="s">
        <v>169</v>
      </c>
    </row>
    <row r="388" spans="2:65" s="12" customFormat="1">
      <c r="B388" s="149"/>
      <c r="D388" s="145" t="s">
        <v>177</v>
      </c>
      <c r="E388" s="150" t="s">
        <v>19</v>
      </c>
      <c r="F388" s="151" t="s">
        <v>678</v>
      </c>
      <c r="H388" s="152">
        <v>11.62</v>
      </c>
      <c r="I388" s="153"/>
      <c r="L388" s="149"/>
      <c r="M388" s="154"/>
      <c r="T388" s="155"/>
      <c r="AT388" s="150" t="s">
        <v>177</v>
      </c>
      <c r="AU388" s="150" t="s">
        <v>84</v>
      </c>
      <c r="AV388" s="12" t="s">
        <v>84</v>
      </c>
      <c r="AW388" s="12" t="s">
        <v>35</v>
      </c>
      <c r="AX388" s="12" t="s">
        <v>74</v>
      </c>
      <c r="AY388" s="150" t="s">
        <v>169</v>
      </c>
    </row>
    <row r="389" spans="2:65" s="12" customFormat="1">
      <c r="B389" s="149"/>
      <c r="D389" s="145" t="s">
        <v>177</v>
      </c>
      <c r="E389" s="150" t="s">
        <v>19</v>
      </c>
      <c r="F389" s="151" t="s">
        <v>679</v>
      </c>
      <c r="H389" s="152">
        <v>0.59399999999999997</v>
      </c>
      <c r="I389" s="153"/>
      <c r="L389" s="149"/>
      <c r="M389" s="154"/>
      <c r="T389" s="155"/>
      <c r="AT389" s="150" t="s">
        <v>177</v>
      </c>
      <c r="AU389" s="150" t="s">
        <v>84</v>
      </c>
      <c r="AV389" s="12" t="s">
        <v>84</v>
      </c>
      <c r="AW389" s="12" t="s">
        <v>35</v>
      </c>
      <c r="AX389" s="12" t="s">
        <v>74</v>
      </c>
      <c r="AY389" s="150" t="s">
        <v>169</v>
      </c>
    </row>
    <row r="390" spans="2:65" s="13" customFormat="1">
      <c r="B390" s="156"/>
      <c r="D390" s="145" t="s">
        <v>177</v>
      </c>
      <c r="E390" s="157" t="s">
        <v>19</v>
      </c>
      <c r="F390" s="158" t="s">
        <v>179</v>
      </c>
      <c r="H390" s="159">
        <v>17.334</v>
      </c>
      <c r="I390" s="160"/>
      <c r="L390" s="156"/>
      <c r="M390" s="161"/>
      <c r="T390" s="162"/>
      <c r="AT390" s="157" t="s">
        <v>177</v>
      </c>
      <c r="AU390" s="157" t="s">
        <v>84</v>
      </c>
      <c r="AV390" s="13" t="s">
        <v>175</v>
      </c>
      <c r="AW390" s="13" t="s">
        <v>35</v>
      </c>
      <c r="AX390" s="13" t="s">
        <v>82</v>
      </c>
      <c r="AY390" s="157" t="s">
        <v>169</v>
      </c>
    </row>
    <row r="391" spans="2:65" s="1" customFormat="1" ht="16.5" customHeight="1">
      <c r="B391" s="31"/>
      <c r="C391" s="131" t="s">
        <v>365</v>
      </c>
      <c r="D391" s="131" t="s">
        <v>171</v>
      </c>
      <c r="E391" s="132" t="s">
        <v>680</v>
      </c>
      <c r="F391" s="133" t="s">
        <v>681</v>
      </c>
      <c r="G391" s="134" t="s">
        <v>253</v>
      </c>
      <c r="H391" s="135">
        <v>17.334</v>
      </c>
      <c r="I391" s="136"/>
      <c r="J391" s="137">
        <f>ROUND(I391*H391,2)</f>
        <v>0</v>
      </c>
      <c r="K391" s="138"/>
      <c r="L391" s="31"/>
      <c r="M391" s="139" t="s">
        <v>19</v>
      </c>
      <c r="N391" s="140" t="s">
        <v>45</v>
      </c>
      <c r="P391" s="141">
        <f>O391*H391</f>
        <v>0</v>
      </c>
      <c r="Q391" s="141">
        <v>0</v>
      </c>
      <c r="R391" s="141">
        <f>Q391*H391</f>
        <v>0</v>
      </c>
      <c r="S391" s="141">
        <v>0</v>
      </c>
      <c r="T391" s="142">
        <f>S391*H391</f>
        <v>0</v>
      </c>
      <c r="AR391" s="143" t="s">
        <v>175</v>
      </c>
      <c r="AT391" s="143" t="s">
        <v>171</v>
      </c>
      <c r="AU391" s="143" t="s">
        <v>84</v>
      </c>
      <c r="AY391" s="16" t="s">
        <v>169</v>
      </c>
      <c r="BE391" s="144">
        <f>IF(N391="základní",J391,0)</f>
        <v>0</v>
      </c>
      <c r="BF391" s="144">
        <f>IF(N391="snížená",J391,0)</f>
        <v>0</v>
      </c>
      <c r="BG391" s="144">
        <f>IF(N391="zákl. přenesená",J391,0)</f>
        <v>0</v>
      </c>
      <c r="BH391" s="144">
        <f>IF(N391="sníž. přenesená",J391,0)</f>
        <v>0</v>
      </c>
      <c r="BI391" s="144">
        <f>IF(N391="nulová",J391,0)</f>
        <v>0</v>
      </c>
      <c r="BJ391" s="16" t="s">
        <v>82</v>
      </c>
      <c r="BK391" s="144">
        <f>ROUND(I391*H391,2)</f>
        <v>0</v>
      </c>
      <c r="BL391" s="16" t="s">
        <v>175</v>
      </c>
      <c r="BM391" s="143" t="s">
        <v>682</v>
      </c>
    </row>
    <row r="392" spans="2:65" s="1" customFormat="1">
      <c r="B392" s="31"/>
      <c r="D392" s="145" t="s">
        <v>176</v>
      </c>
      <c r="F392" s="146" t="s">
        <v>681</v>
      </c>
      <c r="I392" s="147"/>
      <c r="L392" s="31"/>
      <c r="M392" s="148"/>
      <c r="T392" s="52"/>
      <c r="AT392" s="16" t="s">
        <v>176</v>
      </c>
      <c r="AU392" s="16" t="s">
        <v>84</v>
      </c>
    </row>
    <row r="393" spans="2:65" s="1" customFormat="1" ht="16.5" customHeight="1">
      <c r="B393" s="31"/>
      <c r="C393" s="131" t="s">
        <v>683</v>
      </c>
      <c r="D393" s="131" t="s">
        <v>171</v>
      </c>
      <c r="E393" s="132" t="s">
        <v>684</v>
      </c>
      <c r="F393" s="133" t="s">
        <v>685</v>
      </c>
      <c r="G393" s="134" t="s">
        <v>253</v>
      </c>
      <c r="H393" s="135">
        <v>17.334</v>
      </c>
      <c r="I393" s="136"/>
      <c r="J393" s="137">
        <f>ROUND(I393*H393,2)</f>
        <v>0</v>
      </c>
      <c r="K393" s="138"/>
      <c r="L393" s="31"/>
      <c r="M393" s="139" t="s">
        <v>19</v>
      </c>
      <c r="N393" s="140" t="s">
        <v>45</v>
      </c>
      <c r="P393" s="141">
        <f>O393*H393</f>
        <v>0</v>
      </c>
      <c r="Q393" s="141">
        <v>0</v>
      </c>
      <c r="R393" s="141">
        <f>Q393*H393</f>
        <v>0</v>
      </c>
      <c r="S393" s="141">
        <v>0</v>
      </c>
      <c r="T393" s="142">
        <f>S393*H393</f>
        <v>0</v>
      </c>
      <c r="AR393" s="143" t="s">
        <v>175</v>
      </c>
      <c r="AT393" s="143" t="s">
        <v>171</v>
      </c>
      <c r="AU393" s="143" t="s">
        <v>84</v>
      </c>
      <c r="AY393" s="16" t="s">
        <v>169</v>
      </c>
      <c r="BE393" s="144">
        <f>IF(N393="základní",J393,0)</f>
        <v>0</v>
      </c>
      <c r="BF393" s="144">
        <f>IF(N393="snížená",J393,0)</f>
        <v>0</v>
      </c>
      <c r="BG393" s="144">
        <f>IF(N393="zákl. přenesená",J393,0)</f>
        <v>0</v>
      </c>
      <c r="BH393" s="144">
        <f>IF(N393="sníž. přenesená",J393,0)</f>
        <v>0</v>
      </c>
      <c r="BI393" s="144">
        <f>IF(N393="nulová",J393,0)</f>
        <v>0</v>
      </c>
      <c r="BJ393" s="16" t="s">
        <v>82</v>
      </c>
      <c r="BK393" s="144">
        <f>ROUND(I393*H393,2)</f>
        <v>0</v>
      </c>
      <c r="BL393" s="16" t="s">
        <v>175</v>
      </c>
      <c r="BM393" s="143" t="s">
        <v>686</v>
      </c>
    </row>
    <row r="394" spans="2:65" s="1" customFormat="1">
      <c r="B394" s="31"/>
      <c r="D394" s="145" t="s">
        <v>176</v>
      </c>
      <c r="F394" s="146" t="s">
        <v>685</v>
      </c>
      <c r="I394" s="147"/>
      <c r="L394" s="31"/>
      <c r="M394" s="148"/>
      <c r="T394" s="52"/>
      <c r="AT394" s="16" t="s">
        <v>176</v>
      </c>
      <c r="AU394" s="16" t="s">
        <v>84</v>
      </c>
    </row>
    <row r="395" spans="2:65" s="12" customFormat="1">
      <c r="B395" s="149"/>
      <c r="D395" s="145" t="s">
        <v>177</v>
      </c>
      <c r="E395" s="150" t="s">
        <v>19</v>
      </c>
      <c r="F395" s="151" t="s">
        <v>687</v>
      </c>
      <c r="H395" s="152">
        <v>17.334</v>
      </c>
      <c r="I395" s="153"/>
      <c r="L395" s="149"/>
      <c r="M395" s="154"/>
      <c r="T395" s="155"/>
      <c r="AT395" s="150" t="s">
        <v>177</v>
      </c>
      <c r="AU395" s="150" t="s">
        <v>84</v>
      </c>
      <c r="AV395" s="12" t="s">
        <v>84</v>
      </c>
      <c r="AW395" s="12" t="s">
        <v>35</v>
      </c>
      <c r="AX395" s="12" t="s">
        <v>74</v>
      </c>
      <c r="AY395" s="150" t="s">
        <v>169</v>
      </c>
    </row>
    <row r="396" spans="2:65" s="13" customFormat="1">
      <c r="B396" s="156"/>
      <c r="D396" s="145" t="s">
        <v>177</v>
      </c>
      <c r="E396" s="157" t="s">
        <v>19</v>
      </c>
      <c r="F396" s="158" t="s">
        <v>179</v>
      </c>
      <c r="H396" s="159">
        <v>17.334</v>
      </c>
      <c r="I396" s="160"/>
      <c r="L396" s="156"/>
      <c r="M396" s="161"/>
      <c r="T396" s="162"/>
      <c r="AT396" s="157" t="s">
        <v>177</v>
      </c>
      <c r="AU396" s="157" t="s">
        <v>84</v>
      </c>
      <c r="AV396" s="13" t="s">
        <v>175</v>
      </c>
      <c r="AW396" s="13" t="s">
        <v>35</v>
      </c>
      <c r="AX396" s="13" t="s">
        <v>82</v>
      </c>
      <c r="AY396" s="157" t="s">
        <v>169</v>
      </c>
    </row>
    <row r="397" spans="2:65" s="1" customFormat="1" ht="16.5" customHeight="1">
      <c r="B397" s="31"/>
      <c r="C397" s="131" t="s">
        <v>369</v>
      </c>
      <c r="D397" s="131" t="s">
        <v>171</v>
      </c>
      <c r="E397" s="132" t="s">
        <v>688</v>
      </c>
      <c r="F397" s="133" t="s">
        <v>689</v>
      </c>
      <c r="G397" s="134" t="s">
        <v>253</v>
      </c>
      <c r="H397" s="135">
        <v>189.095</v>
      </c>
      <c r="I397" s="136"/>
      <c r="J397" s="137">
        <f>ROUND(I397*H397,2)</f>
        <v>0</v>
      </c>
      <c r="K397" s="138"/>
      <c r="L397" s="31"/>
      <c r="M397" s="139" t="s">
        <v>19</v>
      </c>
      <c r="N397" s="140" t="s">
        <v>45</v>
      </c>
      <c r="P397" s="141">
        <f>O397*H397</f>
        <v>0</v>
      </c>
      <c r="Q397" s="141">
        <v>0</v>
      </c>
      <c r="R397" s="141">
        <f>Q397*H397</f>
        <v>0</v>
      </c>
      <c r="S397" s="141">
        <v>0</v>
      </c>
      <c r="T397" s="142">
        <f>S397*H397</f>
        <v>0</v>
      </c>
      <c r="AR397" s="143" t="s">
        <v>175</v>
      </c>
      <c r="AT397" s="143" t="s">
        <v>171</v>
      </c>
      <c r="AU397" s="143" t="s">
        <v>84</v>
      </c>
      <c r="AY397" s="16" t="s">
        <v>169</v>
      </c>
      <c r="BE397" s="144">
        <f>IF(N397="základní",J397,0)</f>
        <v>0</v>
      </c>
      <c r="BF397" s="144">
        <f>IF(N397="snížená",J397,0)</f>
        <v>0</v>
      </c>
      <c r="BG397" s="144">
        <f>IF(N397="zákl. přenesená",J397,0)</f>
        <v>0</v>
      </c>
      <c r="BH397" s="144">
        <f>IF(N397="sníž. přenesená",J397,0)</f>
        <v>0</v>
      </c>
      <c r="BI397" s="144">
        <f>IF(N397="nulová",J397,0)</f>
        <v>0</v>
      </c>
      <c r="BJ397" s="16" t="s">
        <v>82</v>
      </c>
      <c r="BK397" s="144">
        <f>ROUND(I397*H397,2)</f>
        <v>0</v>
      </c>
      <c r="BL397" s="16" t="s">
        <v>175</v>
      </c>
      <c r="BM397" s="143" t="s">
        <v>690</v>
      </c>
    </row>
    <row r="398" spans="2:65" s="1" customFormat="1">
      <c r="B398" s="31"/>
      <c r="D398" s="145" t="s">
        <v>176</v>
      </c>
      <c r="F398" s="146" t="s">
        <v>689</v>
      </c>
      <c r="I398" s="147"/>
      <c r="L398" s="31"/>
      <c r="M398" s="148"/>
      <c r="T398" s="52"/>
      <c r="AT398" s="16" t="s">
        <v>176</v>
      </c>
      <c r="AU398" s="16" t="s">
        <v>84</v>
      </c>
    </row>
    <row r="399" spans="2:65" s="14" customFormat="1">
      <c r="B399" s="166"/>
      <c r="D399" s="145" t="s">
        <v>177</v>
      </c>
      <c r="E399" s="167" t="s">
        <v>19</v>
      </c>
      <c r="F399" s="168" t="s">
        <v>526</v>
      </c>
      <c r="H399" s="167" t="s">
        <v>19</v>
      </c>
      <c r="I399" s="169"/>
      <c r="L399" s="166"/>
      <c r="M399" s="170"/>
      <c r="T399" s="171"/>
      <c r="AT399" s="167" t="s">
        <v>177</v>
      </c>
      <c r="AU399" s="167" t="s">
        <v>84</v>
      </c>
      <c r="AV399" s="14" t="s">
        <v>82</v>
      </c>
      <c r="AW399" s="14" t="s">
        <v>35</v>
      </c>
      <c r="AX399" s="14" t="s">
        <v>74</v>
      </c>
      <c r="AY399" s="167" t="s">
        <v>169</v>
      </c>
    </row>
    <row r="400" spans="2:65" s="12" customFormat="1">
      <c r="B400" s="149"/>
      <c r="D400" s="145" t="s">
        <v>177</v>
      </c>
      <c r="E400" s="150" t="s">
        <v>19</v>
      </c>
      <c r="F400" s="151" t="s">
        <v>691</v>
      </c>
      <c r="H400" s="152">
        <v>56.38</v>
      </c>
      <c r="I400" s="153"/>
      <c r="L400" s="149"/>
      <c r="M400" s="154"/>
      <c r="T400" s="155"/>
      <c r="AT400" s="150" t="s">
        <v>177</v>
      </c>
      <c r="AU400" s="150" t="s">
        <v>84</v>
      </c>
      <c r="AV400" s="12" t="s">
        <v>84</v>
      </c>
      <c r="AW400" s="12" t="s">
        <v>35</v>
      </c>
      <c r="AX400" s="12" t="s">
        <v>74</v>
      </c>
      <c r="AY400" s="150" t="s">
        <v>169</v>
      </c>
    </row>
    <row r="401" spans="2:65" s="12" customFormat="1">
      <c r="B401" s="149"/>
      <c r="D401" s="145" t="s">
        <v>177</v>
      </c>
      <c r="E401" s="150" t="s">
        <v>19</v>
      </c>
      <c r="F401" s="151" t="s">
        <v>692</v>
      </c>
      <c r="H401" s="152">
        <v>6.4</v>
      </c>
      <c r="I401" s="153"/>
      <c r="L401" s="149"/>
      <c r="M401" s="154"/>
      <c r="T401" s="155"/>
      <c r="AT401" s="150" t="s">
        <v>177</v>
      </c>
      <c r="AU401" s="150" t="s">
        <v>84</v>
      </c>
      <c r="AV401" s="12" t="s">
        <v>84</v>
      </c>
      <c r="AW401" s="12" t="s">
        <v>35</v>
      </c>
      <c r="AX401" s="12" t="s">
        <v>74</v>
      </c>
      <c r="AY401" s="150" t="s">
        <v>169</v>
      </c>
    </row>
    <row r="402" spans="2:65" s="12" customFormat="1">
      <c r="B402" s="149"/>
      <c r="D402" s="145" t="s">
        <v>177</v>
      </c>
      <c r="E402" s="150" t="s">
        <v>19</v>
      </c>
      <c r="F402" s="151" t="s">
        <v>693</v>
      </c>
      <c r="H402" s="152">
        <v>1.008</v>
      </c>
      <c r="I402" s="153"/>
      <c r="L402" s="149"/>
      <c r="M402" s="154"/>
      <c r="T402" s="155"/>
      <c r="AT402" s="150" t="s">
        <v>177</v>
      </c>
      <c r="AU402" s="150" t="s">
        <v>84</v>
      </c>
      <c r="AV402" s="12" t="s">
        <v>84</v>
      </c>
      <c r="AW402" s="12" t="s">
        <v>35</v>
      </c>
      <c r="AX402" s="12" t="s">
        <v>74</v>
      </c>
      <c r="AY402" s="150" t="s">
        <v>169</v>
      </c>
    </row>
    <row r="403" spans="2:65" s="12" customFormat="1">
      <c r="B403" s="149"/>
      <c r="D403" s="145" t="s">
        <v>177</v>
      </c>
      <c r="E403" s="150" t="s">
        <v>19</v>
      </c>
      <c r="F403" s="151" t="s">
        <v>694</v>
      </c>
      <c r="H403" s="152">
        <v>20.503</v>
      </c>
      <c r="I403" s="153"/>
      <c r="L403" s="149"/>
      <c r="M403" s="154"/>
      <c r="T403" s="155"/>
      <c r="AT403" s="150" t="s">
        <v>177</v>
      </c>
      <c r="AU403" s="150" t="s">
        <v>84</v>
      </c>
      <c r="AV403" s="12" t="s">
        <v>84</v>
      </c>
      <c r="AW403" s="12" t="s">
        <v>35</v>
      </c>
      <c r="AX403" s="12" t="s">
        <v>74</v>
      </c>
      <c r="AY403" s="150" t="s">
        <v>169</v>
      </c>
    </row>
    <row r="404" spans="2:65" s="12" customFormat="1">
      <c r="B404" s="149"/>
      <c r="D404" s="145" t="s">
        <v>177</v>
      </c>
      <c r="E404" s="150" t="s">
        <v>19</v>
      </c>
      <c r="F404" s="151" t="s">
        <v>695</v>
      </c>
      <c r="H404" s="152">
        <v>0.56299999999999994</v>
      </c>
      <c r="I404" s="153"/>
      <c r="L404" s="149"/>
      <c r="M404" s="154"/>
      <c r="T404" s="155"/>
      <c r="AT404" s="150" t="s">
        <v>177</v>
      </c>
      <c r="AU404" s="150" t="s">
        <v>84</v>
      </c>
      <c r="AV404" s="12" t="s">
        <v>84</v>
      </c>
      <c r="AW404" s="12" t="s">
        <v>35</v>
      </c>
      <c r="AX404" s="12" t="s">
        <v>74</v>
      </c>
      <c r="AY404" s="150" t="s">
        <v>169</v>
      </c>
    </row>
    <row r="405" spans="2:65" s="12" customFormat="1">
      <c r="B405" s="149"/>
      <c r="D405" s="145" t="s">
        <v>177</v>
      </c>
      <c r="E405" s="150" t="s">
        <v>19</v>
      </c>
      <c r="F405" s="151" t="s">
        <v>696</v>
      </c>
      <c r="H405" s="152">
        <v>11.635999999999999</v>
      </c>
      <c r="I405" s="153"/>
      <c r="L405" s="149"/>
      <c r="M405" s="154"/>
      <c r="T405" s="155"/>
      <c r="AT405" s="150" t="s">
        <v>177</v>
      </c>
      <c r="AU405" s="150" t="s">
        <v>84</v>
      </c>
      <c r="AV405" s="12" t="s">
        <v>84</v>
      </c>
      <c r="AW405" s="12" t="s">
        <v>35</v>
      </c>
      <c r="AX405" s="12" t="s">
        <v>74</v>
      </c>
      <c r="AY405" s="150" t="s">
        <v>169</v>
      </c>
    </row>
    <row r="406" spans="2:65" s="12" customFormat="1">
      <c r="B406" s="149"/>
      <c r="D406" s="145" t="s">
        <v>177</v>
      </c>
      <c r="E406" s="150" t="s">
        <v>19</v>
      </c>
      <c r="F406" s="151" t="s">
        <v>697</v>
      </c>
      <c r="H406" s="152">
        <v>10.7</v>
      </c>
      <c r="I406" s="153"/>
      <c r="L406" s="149"/>
      <c r="M406" s="154"/>
      <c r="T406" s="155"/>
      <c r="AT406" s="150" t="s">
        <v>177</v>
      </c>
      <c r="AU406" s="150" t="s">
        <v>84</v>
      </c>
      <c r="AV406" s="12" t="s">
        <v>84</v>
      </c>
      <c r="AW406" s="12" t="s">
        <v>35</v>
      </c>
      <c r="AX406" s="12" t="s">
        <v>74</v>
      </c>
      <c r="AY406" s="150" t="s">
        <v>169</v>
      </c>
    </row>
    <row r="407" spans="2:65" s="12" customFormat="1">
      <c r="B407" s="149"/>
      <c r="D407" s="145" t="s">
        <v>177</v>
      </c>
      <c r="E407" s="150" t="s">
        <v>19</v>
      </c>
      <c r="F407" s="151" t="s">
        <v>698</v>
      </c>
      <c r="H407" s="152">
        <v>2.97</v>
      </c>
      <c r="I407" s="153"/>
      <c r="L407" s="149"/>
      <c r="M407" s="154"/>
      <c r="T407" s="155"/>
      <c r="AT407" s="150" t="s">
        <v>177</v>
      </c>
      <c r="AU407" s="150" t="s">
        <v>84</v>
      </c>
      <c r="AV407" s="12" t="s">
        <v>84</v>
      </c>
      <c r="AW407" s="12" t="s">
        <v>35</v>
      </c>
      <c r="AX407" s="12" t="s">
        <v>74</v>
      </c>
      <c r="AY407" s="150" t="s">
        <v>169</v>
      </c>
    </row>
    <row r="408" spans="2:65" s="14" customFormat="1">
      <c r="B408" s="166"/>
      <c r="D408" s="145" t="s">
        <v>177</v>
      </c>
      <c r="E408" s="167" t="s">
        <v>19</v>
      </c>
      <c r="F408" s="168" t="s">
        <v>536</v>
      </c>
      <c r="H408" s="167" t="s">
        <v>19</v>
      </c>
      <c r="I408" s="169"/>
      <c r="L408" s="166"/>
      <c r="M408" s="170"/>
      <c r="T408" s="171"/>
      <c r="AT408" s="167" t="s">
        <v>177</v>
      </c>
      <c r="AU408" s="167" t="s">
        <v>84</v>
      </c>
      <c r="AV408" s="14" t="s">
        <v>82</v>
      </c>
      <c r="AW408" s="14" t="s">
        <v>35</v>
      </c>
      <c r="AX408" s="14" t="s">
        <v>74</v>
      </c>
      <c r="AY408" s="167" t="s">
        <v>169</v>
      </c>
    </row>
    <row r="409" spans="2:65" s="12" customFormat="1">
      <c r="B409" s="149"/>
      <c r="D409" s="145" t="s">
        <v>177</v>
      </c>
      <c r="E409" s="150" t="s">
        <v>19</v>
      </c>
      <c r="F409" s="151" t="s">
        <v>699</v>
      </c>
      <c r="H409" s="152">
        <v>51.838000000000001</v>
      </c>
      <c r="I409" s="153"/>
      <c r="L409" s="149"/>
      <c r="M409" s="154"/>
      <c r="T409" s="155"/>
      <c r="AT409" s="150" t="s">
        <v>177</v>
      </c>
      <c r="AU409" s="150" t="s">
        <v>84</v>
      </c>
      <c r="AV409" s="12" t="s">
        <v>84</v>
      </c>
      <c r="AW409" s="12" t="s">
        <v>35</v>
      </c>
      <c r="AX409" s="12" t="s">
        <v>74</v>
      </c>
      <c r="AY409" s="150" t="s">
        <v>169</v>
      </c>
    </row>
    <row r="410" spans="2:65" s="12" customFormat="1">
      <c r="B410" s="149"/>
      <c r="D410" s="145" t="s">
        <v>177</v>
      </c>
      <c r="E410" s="150" t="s">
        <v>19</v>
      </c>
      <c r="F410" s="151" t="s">
        <v>700</v>
      </c>
      <c r="H410" s="152">
        <v>6.3250000000000002</v>
      </c>
      <c r="I410" s="153"/>
      <c r="L410" s="149"/>
      <c r="M410" s="154"/>
      <c r="T410" s="155"/>
      <c r="AT410" s="150" t="s">
        <v>177</v>
      </c>
      <c r="AU410" s="150" t="s">
        <v>84</v>
      </c>
      <c r="AV410" s="12" t="s">
        <v>84</v>
      </c>
      <c r="AW410" s="12" t="s">
        <v>35</v>
      </c>
      <c r="AX410" s="12" t="s">
        <v>74</v>
      </c>
      <c r="AY410" s="150" t="s">
        <v>169</v>
      </c>
    </row>
    <row r="411" spans="2:65" s="12" customFormat="1">
      <c r="B411" s="149"/>
      <c r="D411" s="145" t="s">
        <v>177</v>
      </c>
      <c r="E411" s="150" t="s">
        <v>19</v>
      </c>
      <c r="F411" s="151" t="s">
        <v>693</v>
      </c>
      <c r="H411" s="152">
        <v>1.008</v>
      </c>
      <c r="I411" s="153"/>
      <c r="L411" s="149"/>
      <c r="M411" s="154"/>
      <c r="T411" s="155"/>
      <c r="AT411" s="150" t="s">
        <v>177</v>
      </c>
      <c r="AU411" s="150" t="s">
        <v>84</v>
      </c>
      <c r="AV411" s="12" t="s">
        <v>84</v>
      </c>
      <c r="AW411" s="12" t="s">
        <v>35</v>
      </c>
      <c r="AX411" s="12" t="s">
        <v>74</v>
      </c>
      <c r="AY411" s="150" t="s">
        <v>169</v>
      </c>
    </row>
    <row r="412" spans="2:65" s="12" customFormat="1">
      <c r="B412" s="149"/>
      <c r="D412" s="145" t="s">
        <v>177</v>
      </c>
      <c r="E412" s="150" t="s">
        <v>19</v>
      </c>
      <c r="F412" s="151" t="s">
        <v>701</v>
      </c>
      <c r="H412" s="152">
        <v>19.201000000000001</v>
      </c>
      <c r="I412" s="153"/>
      <c r="L412" s="149"/>
      <c r="M412" s="154"/>
      <c r="T412" s="155"/>
      <c r="AT412" s="150" t="s">
        <v>177</v>
      </c>
      <c r="AU412" s="150" t="s">
        <v>84</v>
      </c>
      <c r="AV412" s="12" t="s">
        <v>84</v>
      </c>
      <c r="AW412" s="12" t="s">
        <v>35</v>
      </c>
      <c r="AX412" s="12" t="s">
        <v>74</v>
      </c>
      <c r="AY412" s="150" t="s">
        <v>169</v>
      </c>
    </row>
    <row r="413" spans="2:65" s="12" customFormat="1">
      <c r="B413" s="149"/>
      <c r="D413" s="145" t="s">
        <v>177</v>
      </c>
      <c r="E413" s="150" t="s">
        <v>19</v>
      </c>
      <c r="F413" s="151" t="s">
        <v>695</v>
      </c>
      <c r="H413" s="152">
        <v>0.56299999999999994</v>
      </c>
      <c r="I413" s="153"/>
      <c r="L413" s="149"/>
      <c r="M413" s="154"/>
      <c r="T413" s="155"/>
      <c r="AT413" s="150" t="s">
        <v>177</v>
      </c>
      <c r="AU413" s="150" t="s">
        <v>84</v>
      </c>
      <c r="AV413" s="12" t="s">
        <v>84</v>
      </c>
      <c r="AW413" s="12" t="s">
        <v>35</v>
      </c>
      <c r="AX413" s="12" t="s">
        <v>74</v>
      </c>
      <c r="AY413" s="150" t="s">
        <v>169</v>
      </c>
    </row>
    <row r="414" spans="2:65" s="13" customFormat="1">
      <c r="B414" s="156"/>
      <c r="D414" s="145" t="s">
        <v>177</v>
      </c>
      <c r="E414" s="157" t="s">
        <v>19</v>
      </c>
      <c r="F414" s="158" t="s">
        <v>179</v>
      </c>
      <c r="H414" s="159">
        <v>189.095</v>
      </c>
      <c r="I414" s="160"/>
      <c r="L414" s="156"/>
      <c r="M414" s="161"/>
      <c r="T414" s="162"/>
      <c r="AT414" s="157" t="s">
        <v>177</v>
      </c>
      <c r="AU414" s="157" t="s">
        <v>84</v>
      </c>
      <c r="AV414" s="13" t="s">
        <v>175</v>
      </c>
      <c r="AW414" s="13" t="s">
        <v>35</v>
      </c>
      <c r="AX414" s="13" t="s">
        <v>82</v>
      </c>
      <c r="AY414" s="157" t="s">
        <v>169</v>
      </c>
    </row>
    <row r="415" spans="2:65" s="1" customFormat="1" ht="16.5" customHeight="1">
      <c r="B415" s="31"/>
      <c r="C415" s="131" t="s">
        <v>702</v>
      </c>
      <c r="D415" s="131" t="s">
        <v>171</v>
      </c>
      <c r="E415" s="132" t="s">
        <v>703</v>
      </c>
      <c r="F415" s="133" t="s">
        <v>704</v>
      </c>
      <c r="G415" s="134" t="s">
        <v>253</v>
      </c>
      <c r="H415" s="135">
        <v>189.095</v>
      </c>
      <c r="I415" s="136"/>
      <c r="J415" s="137">
        <f>ROUND(I415*H415,2)</f>
        <v>0</v>
      </c>
      <c r="K415" s="138"/>
      <c r="L415" s="31"/>
      <c r="M415" s="139" t="s">
        <v>19</v>
      </c>
      <c r="N415" s="140" t="s">
        <v>45</v>
      </c>
      <c r="P415" s="141">
        <f>O415*H415</f>
        <v>0</v>
      </c>
      <c r="Q415" s="141">
        <v>0</v>
      </c>
      <c r="R415" s="141">
        <f>Q415*H415</f>
        <v>0</v>
      </c>
      <c r="S415" s="141">
        <v>0</v>
      </c>
      <c r="T415" s="142">
        <f>S415*H415</f>
        <v>0</v>
      </c>
      <c r="AR415" s="143" t="s">
        <v>175</v>
      </c>
      <c r="AT415" s="143" t="s">
        <v>171</v>
      </c>
      <c r="AU415" s="143" t="s">
        <v>84</v>
      </c>
      <c r="AY415" s="16" t="s">
        <v>169</v>
      </c>
      <c r="BE415" s="144">
        <f>IF(N415="základní",J415,0)</f>
        <v>0</v>
      </c>
      <c r="BF415" s="144">
        <f>IF(N415="snížená",J415,0)</f>
        <v>0</v>
      </c>
      <c r="BG415" s="144">
        <f>IF(N415="zákl. přenesená",J415,0)</f>
        <v>0</v>
      </c>
      <c r="BH415" s="144">
        <f>IF(N415="sníž. přenesená",J415,0)</f>
        <v>0</v>
      </c>
      <c r="BI415" s="144">
        <f>IF(N415="nulová",J415,0)</f>
        <v>0</v>
      </c>
      <c r="BJ415" s="16" t="s">
        <v>82</v>
      </c>
      <c r="BK415" s="144">
        <f>ROUND(I415*H415,2)</f>
        <v>0</v>
      </c>
      <c r="BL415" s="16" t="s">
        <v>175</v>
      </c>
      <c r="BM415" s="143" t="s">
        <v>705</v>
      </c>
    </row>
    <row r="416" spans="2:65" s="1" customFormat="1">
      <c r="B416" s="31"/>
      <c r="D416" s="145" t="s">
        <v>176</v>
      </c>
      <c r="F416" s="146" t="s">
        <v>704</v>
      </c>
      <c r="I416" s="147"/>
      <c r="L416" s="31"/>
      <c r="M416" s="148"/>
      <c r="T416" s="52"/>
      <c r="AT416" s="16" t="s">
        <v>176</v>
      </c>
      <c r="AU416" s="16" t="s">
        <v>84</v>
      </c>
    </row>
    <row r="417" spans="2:65" s="1" customFormat="1" ht="16.5" customHeight="1">
      <c r="B417" s="31"/>
      <c r="C417" s="131" t="s">
        <v>372</v>
      </c>
      <c r="D417" s="131" t="s">
        <v>171</v>
      </c>
      <c r="E417" s="132" t="s">
        <v>706</v>
      </c>
      <c r="F417" s="133" t="s">
        <v>707</v>
      </c>
      <c r="G417" s="134" t="s">
        <v>253</v>
      </c>
      <c r="H417" s="135">
        <v>37.819000000000003</v>
      </c>
      <c r="I417" s="136"/>
      <c r="J417" s="137">
        <f>ROUND(I417*H417,2)</f>
        <v>0</v>
      </c>
      <c r="K417" s="138"/>
      <c r="L417" s="31"/>
      <c r="M417" s="139" t="s">
        <v>19</v>
      </c>
      <c r="N417" s="140" t="s">
        <v>45</v>
      </c>
      <c r="P417" s="141">
        <f>O417*H417</f>
        <v>0</v>
      </c>
      <c r="Q417" s="141">
        <v>0</v>
      </c>
      <c r="R417" s="141">
        <f>Q417*H417</f>
        <v>0</v>
      </c>
      <c r="S417" s="141">
        <v>0</v>
      </c>
      <c r="T417" s="142">
        <f>S417*H417</f>
        <v>0</v>
      </c>
      <c r="AR417" s="143" t="s">
        <v>175</v>
      </c>
      <c r="AT417" s="143" t="s">
        <v>171</v>
      </c>
      <c r="AU417" s="143" t="s">
        <v>84</v>
      </c>
      <c r="AY417" s="16" t="s">
        <v>169</v>
      </c>
      <c r="BE417" s="144">
        <f>IF(N417="základní",J417,0)</f>
        <v>0</v>
      </c>
      <c r="BF417" s="144">
        <f>IF(N417="snížená",J417,0)</f>
        <v>0</v>
      </c>
      <c r="BG417" s="144">
        <f>IF(N417="zákl. přenesená",J417,0)</f>
        <v>0</v>
      </c>
      <c r="BH417" s="144">
        <f>IF(N417="sníž. přenesená",J417,0)</f>
        <v>0</v>
      </c>
      <c r="BI417" s="144">
        <f>IF(N417="nulová",J417,0)</f>
        <v>0</v>
      </c>
      <c r="BJ417" s="16" t="s">
        <v>82</v>
      </c>
      <c r="BK417" s="144">
        <f>ROUND(I417*H417,2)</f>
        <v>0</v>
      </c>
      <c r="BL417" s="16" t="s">
        <v>175</v>
      </c>
      <c r="BM417" s="143" t="s">
        <v>708</v>
      </c>
    </row>
    <row r="418" spans="2:65" s="1" customFormat="1">
      <c r="B418" s="31"/>
      <c r="D418" s="145" t="s">
        <v>176</v>
      </c>
      <c r="F418" s="146" t="s">
        <v>707</v>
      </c>
      <c r="I418" s="147"/>
      <c r="L418" s="31"/>
      <c r="M418" s="148"/>
      <c r="T418" s="52"/>
      <c r="AT418" s="16" t="s">
        <v>176</v>
      </c>
      <c r="AU418" s="16" t="s">
        <v>84</v>
      </c>
    </row>
    <row r="419" spans="2:65" s="12" customFormat="1">
      <c r="B419" s="149"/>
      <c r="D419" s="145" t="s">
        <v>177</v>
      </c>
      <c r="E419" s="150" t="s">
        <v>19</v>
      </c>
      <c r="F419" s="151" t="s">
        <v>709</v>
      </c>
      <c r="H419" s="152">
        <v>37.819000000000003</v>
      </c>
      <c r="I419" s="153"/>
      <c r="L419" s="149"/>
      <c r="M419" s="154"/>
      <c r="T419" s="155"/>
      <c r="AT419" s="150" t="s">
        <v>177</v>
      </c>
      <c r="AU419" s="150" t="s">
        <v>84</v>
      </c>
      <c r="AV419" s="12" t="s">
        <v>84</v>
      </c>
      <c r="AW419" s="12" t="s">
        <v>35</v>
      </c>
      <c r="AX419" s="12" t="s">
        <v>74</v>
      </c>
      <c r="AY419" s="150" t="s">
        <v>169</v>
      </c>
    </row>
    <row r="420" spans="2:65" s="13" customFormat="1">
      <c r="B420" s="156"/>
      <c r="D420" s="145" t="s">
        <v>177</v>
      </c>
      <c r="E420" s="157" t="s">
        <v>19</v>
      </c>
      <c r="F420" s="158" t="s">
        <v>179</v>
      </c>
      <c r="H420" s="159">
        <v>37.819000000000003</v>
      </c>
      <c r="I420" s="160"/>
      <c r="L420" s="156"/>
      <c r="M420" s="161"/>
      <c r="T420" s="162"/>
      <c r="AT420" s="157" t="s">
        <v>177</v>
      </c>
      <c r="AU420" s="157" t="s">
        <v>84</v>
      </c>
      <c r="AV420" s="13" t="s">
        <v>175</v>
      </c>
      <c r="AW420" s="13" t="s">
        <v>35</v>
      </c>
      <c r="AX420" s="13" t="s">
        <v>82</v>
      </c>
      <c r="AY420" s="157" t="s">
        <v>169</v>
      </c>
    </row>
    <row r="421" spans="2:65" s="1" customFormat="1" ht="16.5" customHeight="1">
      <c r="B421" s="31"/>
      <c r="C421" s="131" t="s">
        <v>710</v>
      </c>
      <c r="D421" s="131" t="s">
        <v>171</v>
      </c>
      <c r="E421" s="132" t="s">
        <v>711</v>
      </c>
      <c r="F421" s="133" t="s">
        <v>712</v>
      </c>
      <c r="G421" s="134" t="s">
        <v>253</v>
      </c>
      <c r="H421" s="135">
        <v>54.747999999999998</v>
      </c>
      <c r="I421" s="136"/>
      <c r="J421" s="137">
        <f>ROUND(I421*H421,2)</f>
        <v>0</v>
      </c>
      <c r="K421" s="138"/>
      <c r="L421" s="31"/>
      <c r="M421" s="139" t="s">
        <v>19</v>
      </c>
      <c r="N421" s="140" t="s">
        <v>45</v>
      </c>
      <c r="P421" s="141">
        <f>O421*H421</f>
        <v>0</v>
      </c>
      <c r="Q421" s="141">
        <v>0</v>
      </c>
      <c r="R421" s="141">
        <f>Q421*H421</f>
        <v>0</v>
      </c>
      <c r="S421" s="141">
        <v>0</v>
      </c>
      <c r="T421" s="142">
        <f>S421*H421</f>
        <v>0</v>
      </c>
      <c r="AR421" s="143" t="s">
        <v>175</v>
      </c>
      <c r="AT421" s="143" t="s">
        <v>171</v>
      </c>
      <c r="AU421" s="143" t="s">
        <v>84</v>
      </c>
      <c r="AY421" s="16" t="s">
        <v>169</v>
      </c>
      <c r="BE421" s="144">
        <f>IF(N421="základní",J421,0)</f>
        <v>0</v>
      </c>
      <c r="BF421" s="144">
        <f>IF(N421="snížená",J421,0)</f>
        <v>0</v>
      </c>
      <c r="BG421" s="144">
        <f>IF(N421="zákl. přenesená",J421,0)</f>
        <v>0</v>
      </c>
      <c r="BH421" s="144">
        <f>IF(N421="sníž. přenesená",J421,0)</f>
        <v>0</v>
      </c>
      <c r="BI421" s="144">
        <f>IF(N421="nulová",J421,0)</f>
        <v>0</v>
      </c>
      <c r="BJ421" s="16" t="s">
        <v>82</v>
      </c>
      <c r="BK421" s="144">
        <f>ROUND(I421*H421,2)</f>
        <v>0</v>
      </c>
      <c r="BL421" s="16" t="s">
        <v>175</v>
      </c>
      <c r="BM421" s="143" t="s">
        <v>713</v>
      </c>
    </row>
    <row r="422" spans="2:65" s="1" customFormat="1">
      <c r="B422" s="31"/>
      <c r="D422" s="145" t="s">
        <v>176</v>
      </c>
      <c r="F422" s="146" t="s">
        <v>712</v>
      </c>
      <c r="I422" s="147"/>
      <c r="L422" s="31"/>
      <c r="M422" s="148"/>
      <c r="T422" s="52"/>
      <c r="AT422" s="16" t="s">
        <v>176</v>
      </c>
      <c r="AU422" s="16" t="s">
        <v>84</v>
      </c>
    </row>
    <row r="423" spans="2:65" s="12" customFormat="1">
      <c r="B423" s="149"/>
      <c r="D423" s="145" t="s">
        <v>177</v>
      </c>
      <c r="E423" s="150" t="s">
        <v>19</v>
      </c>
      <c r="F423" s="151" t="s">
        <v>714</v>
      </c>
      <c r="H423" s="152">
        <v>54.747999999999998</v>
      </c>
      <c r="I423" s="153"/>
      <c r="L423" s="149"/>
      <c r="M423" s="154"/>
      <c r="T423" s="155"/>
      <c r="AT423" s="150" t="s">
        <v>177</v>
      </c>
      <c r="AU423" s="150" t="s">
        <v>84</v>
      </c>
      <c r="AV423" s="12" t="s">
        <v>84</v>
      </c>
      <c r="AW423" s="12" t="s">
        <v>35</v>
      </c>
      <c r="AX423" s="12" t="s">
        <v>74</v>
      </c>
      <c r="AY423" s="150" t="s">
        <v>169</v>
      </c>
    </row>
    <row r="424" spans="2:65" s="13" customFormat="1">
      <c r="B424" s="156"/>
      <c r="D424" s="145" t="s">
        <v>177</v>
      </c>
      <c r="E424" s="157" t="s">
        <v>19</v>
      </c>
      <c r="F424" s="158" t="s">
        <v>179</v>
      </c>
      <c r="H424" s="159">
        <v>54.747999999999998</v>
      </c>
      <c r="I424" s="160"/>
      <c r="L424" s="156"/>
      <c r="M424" s="161"/>
      <c r="T424" s="162"/>
      <c r="AT424" s="157" t="s">
        <v>177</v>
      </c>
      <c r="AU424" s="157" t="s">
        <v>84</v>
      </c>
      <c r="AV424" s="13" t="s">
        <v>175</v>
      </c>
      <c r="AW424" s="13" t="s">
        <v>35</v>
      </c>
      <c r="AX424" s="13" t="s">
        <v>82</v>
      </c>
      <c r="AY424" s="157" t="s">
        <v>169</v>
      </c>
    </row>
    <row r="425" spans="2:65" s="1" customFormat="1" ht="16.5" customHeight="1">
      <c r="B425" s="31"/>
      <c r="C425" s="131" t="s">
        <v>378</v>
      </c>
      <c r="D425" s="131" t="s">
        <v>171</v>
      </c>
      <c r="E425" s="132" t="s">
        <v>715</v>
      </c>
      <c r="F425" s="133" t="s">
        <v>716</v>
      </c>
      <c r="G425" s="134" t="s">
        <v>253</v>
      </c>
      <c r="H425" s="135">
        <v>54.747999999999998</v>
      </c>
      <c r="I425" s="136"/>
      <c r="J425" s="137">
        <f>ROUND(I425*H425,2)</f>
        <v>0</v>
      </c>
      <c r="K425" s="138"/>
      <c r="L425" s="31"/>
      <c r="M425" s="139" t="s">
        <v>19</v>
      </c>
      <c r="N425" s="140" t="s">
        <v>45</v>
      </c>
      <c r="P425" s="141">
        <f>O425*H425</f>
        <v>0</v>
      </c>
      <c r="Q425" s="141">
        <v>0</v>
      </c>
      <c r="R425" s="141">
        <f>Q425*H425</f>
        <v>0</v>
      </c>
      <c r="S425" s="141">
        <v>0</v>
      </c>
      <c r="T425" s="142">
        <f>S425*H425</f>
        <v>0</v>
      </c>
      <c r="AR425" s="143" t="s">
        <v>175</v>
      </c>
      <c r="AT425" s="143" t="s">
        <v>171</v>
      </c>
      <c r="AU425" s="143" t="s">
        <v>84</v>
      </c>
      <c r="AY425" s="16" t="s">
        <v>169</v>
      </c>
      <c r="BE425" s="144">
        <f>IF(N425="základní",J425,0)</f>
        <v>0</v>
      </c>
      <c r="BF425" s="144">
        <f>IF(N425="snížená",J425,0)</f>
        <v>0</v>
      </c>
      <c r="BG425" s="144">
        <f>IF(N425="zákl. přenesená",J425,0)</f>
        <v>0</v>
      </c>
      <c r="BH425" s="144">
        <f>IF(N425="sníž. přenesená",J425,0)</f>
        <v>0</v>
      </c>
      <c r="BI425" s="144">
        <f>IF(N425="nulová",J425,0)</f>
        <v>0</v>
      </c>
      <c r="BJ425" s="16" t="s">
        <v>82</v>
      </c>
      <c r="BK425" s="144">
        <f>ROUND(I425*H425,2)</f>
        <v>0</v>
      </c>
      <c r="BL425" s="16" t="s">
        <v>175</v>
      </c>
      <c r="BM425" s="143" t="s">
        <v>717</v>
      </c>
    </row>
    <row r="426" spans="2:65" s="1" customFormat="1">
      <c r="B426" s="31"/>
      <c r="D426" s="145" t="s">
        <v>176</v>
      </c>
      <c r="F426" s="146" t="s">
        <v>716</v>
      </c>
      <c r="I426" s="147"/>
      <c r="L426" s="31"/>
      <c r="M426" s="148"/>
      <c r="T426" s="52"/>
      <c r="AT426" s="16" t="s">
        <v>176</v>
      </c>
      <c r="AU426" s="16" t="s">
        <v>84</v>
      </c>
    </row>
    <row r="427" spans="2:65" s="1" customFormat="1" ht="16.5" customHeight="1">
      <c r="B427" s="31"/>
      <c r="C427" s="131" t="s">
        <v>718</v>
      </c>
      <c r="D427" s="131" t="s">
        <v>171</v>
      </c>
      <c r="E427" s="132" t="s">
        <v>719</v>
      </c>
      <c r="F427" s="133" t="s">
        <v>720</v>
      </c>
      <c r="G427" s="134" t="s">
        <v>174</v>
      </c>
      <c r="H427" s="135">
        <v>2</v>
      </c>
      <c r="I427" s="136"/>
      <c r="J427" s="137">
        <f>ROUND(I427*H427,2)</f>
        <v>0</v>
      </c>
      <c r="K427" s="138"/>
      <c r="L427" s="31"/>
      <c r="M427" s="139" t="s">
        <v>19</v>
      </c>
      <c r="N427" s="140" t="s">
        <v>45</v>
      </c>
      <c r="P427" s="141">
        <f>O427*H427</f>
        <v>0</v>
      </c>
      <c r="Q427" s="141">
        <v>0</v>
      </c>
      <c r="R427" s="141">
        <f>Q427*H427</f>
        <v>0</v>
      </c>
      <c r="S427" s="141">
        <v>0</v>
      </c>
      <c r="T427" s="142">
        <f>S427*H427</f>
        <v>0</v>
      </c>
      <c r="AR427" s="143" t="s">
        <v>175</v>
      </c>
      <c r="AT427" s="143" t="s">
        <v>171</v>
      </c>
      <c r="AU427" s="143" t="s">
        <v>84</v>
      </c>
      <c r="AY427" s="16" t="s">
        <v>169</v>
      </c>
      <c r="BE427" s="144">
        <f>IF(N427="základní",J427,0)</f>
        <v>0</v>
      </c>
      <c r="BF427" s="144">
        <f>IF(N427="snížená",J427,0)</f>
        <v>0</v>
      </c>
      <c r="BG427" s="144">
        <f>IF(N427="zákl. přenesená",J427,0)</f>
        <v>0</v>
      </c>
      <c r="BH427" s="144">
        <f>IF(N427="sníž. přenesená",J427,0)</f>
        <v>0</v>
      </c>
      <c r="BI427" s="144">
        <f>IF(N427="nulová",J427,0)</f>
        <v>0</v>
      </c>
      <c r="BJ427" s="16" t="s">
        <v>82</v>
      </c>
      <c r="BK427" s="144">
        <f>ROUND(I427*H427,2)</f>
        <v>0</v>
      </c>
      <c r="BL427" s="16" t="s">
        <v>175</v>
      </c>
      <c r="BM427" s="143" t="s">
        <v>721</v>
      </c>
    </row>
    <row r="428" spans="2:65" s="1" customFormat="1">
      <c r="B428" s="31"/>
      <c r="D428" s="145" t="s">
        <v>176</v>
      </c>
      <c r="F428" s="146" t="s">
        <v>720</v>
      </c>
      <c r="I428" s="147"/>
      <c r="L428" s="31"/>
      <c r="M428" s="148"/>
      <c r="T428" s="52"/>
      <c r="AT428" s="16" t="s">
        <v>176</v>
      </c>
      <c r="AU428" s="16" t="s">
        <v>84</v>
      </c>
    </row>
    <row r="429" spans="2:65" s="12" customFormat="1">
      <c r="B429" s="149"/>
      <c r="D429" s="145" t="s">
        <v>177</v>
      </c>
      <c r="E429" s="150" t="s">
        <v>19</v>
      </c>
      <c r="F429" s="151" t="s">
        <v>722</v>
      </c>
      <c r="H429" s="152">
        <v>2</v>
      </c>
      <c r="I429" s="153"/>
      <c r="L429" s="149"/>
      <c r="M429" s="154"/>
      <c r="T429" s="155"/>
      <c r="AT429" s="150" t="s">
        <v>177</v>
      </c>
      <c r="AU429" s="150" t="s">
        <v>84</v>
      </c>
      <c r="AV429" s="12" t="s">
        <v>84</v>
      </c>
      <c r="AW429" s="12" t="s">
        <v>35</v>
      </c>
      <c r="AX429" s="12" t="s">
        <v>74</v>
      </c>
      <c r="AY429" s="150" t="s">
        <v>169</v>
      </c>
    </row>
    <row r="430" spans="2:65" s="13" customFormat="1">
      <c r="B430" s="156"/>
      <c r="D430" s="145" t="s">
        <v>177</v>
      </c>
      <c r="E430" s="157" t="s">
        <v>19</v>
      </c>
      <c r="F430" s="158" t="s">
        <v>179</v>
      </c>
      <c r="H430" s="159">
        <v>2</v>
      </c>
      <c r="I430" s="160"/>
      <c r="L430" s="156"/>
      <c r="M430" s="161"/>
      <c r="T430" s="162"/>
      <c r="AT430" s="157" t="s">
        <v>177</v>
      </c>
      <c r="AU430" s="157" t="s">
        <v>84</v>
      </c>
      <c r="AV430" s="13" t="s">
        <v>175</v>
      </c>
      <c r="AW430" s="13" t="s">
        <v>35</v>
      </c>
      <c r="AX430" s="13" t="s">
        <v>82</v>
      </c>
      <c r="AY430" s="157" t="s">
        <v>169</v>
      </c>
    </row>
    <row r="431" spans="2:65" s="1" customFormat="1" ht="16.5" customHeight="1">
      <c r="B431" s="31"/>
      <c r="C431" s="131" t="s">
        <v>382</v>
      </c>
      <c r="D431" s="131" t="s">
        <v>171</v>
      </c>
      <c r="E431" s="132" t="s">
        <v>723</v>
      </c>
      <c r="F431" s="133" t="s">
        <v>724</v>
      </c>
      <c r="G431" s="134" t="s">
        <v>253</v>
      </c>
      <c r="H431" s="135">
        <v>2.7</v>
      </c>
      <c r="I431" s="136"/>
      <c r="J431" s="137">
        <f>ROUND(I431*H431,2)</f>
        <v>0</v>
      </c>
      <c r="K431" s="138"/>
      <c r="L431" s="31"/>
      <c r="M431" s="139" t="s">
        <v>19</v>
      </c>
      <c r="N431" s="140" t="s">
        <v>45</v>
      </c>
      <c r="P431" s="141">
        <f>O431*H431</f>
        <v>0</v>
      </c>
      <c r="Q431" s="141">
        <v>0</v>
      </c>
      <c r="R431" s="141">
        <f>Q431*H431</f>
        <v>0</v>
      </c>
      <c r="S431" s="141">
        <v>0</v>
      </c>
      <c r="T431" s="142">
        <f>S431*H431</f>
        <v>0</v>
      </c>
      <c r="AR431" s="143" t="s">
        <v>175</v>
      </c>
      <c r="AT431" s="143" t="s">
        <v>171</v>
      </c>
      <c r="AU431" s="143" t="s">
        <v>84</v>
      </c>
      <c r="AY431" s="16" t="s">
        <v>169</v>
      </c>
      <c r="BE431" s="144">
        <f>IF(N431="základní",J431,0)</f>
        <v>0</v>
      </c>
      <c r="BF431" s="144">
        <f>IF(N431="snížená",J431,0)</f>
        <v>0</v>
      </c>
      <c r="BG431" s="144">
        <f>IF(N431="zákl. přenesená",J431,0)</f>
        <v>0</v>
      </c>
      <c r="BH431" s="144">
        <f>IF(N431="sníž. přenesená",J431,0)</f>
        <v>0</v>
      </c>
      <c r="BI431" s="144">
        <f>IF(N431="nulová",J431,0)</f>
        <v>0</v>
      </c>
      <c r="BJ431" s="16" t="s">
        <v>82</v>
      </c>
      <c r="BK431" s="144">
        <f>ROUND(I431*H431,2)</f>
        <v>0</v>
      </c>
      <c r="BL431" s="16" t="s">
        <v>175</v>
      </c>
      <c r="BM431" s="143" t="s">
        <v>725</v>
      </c>
    </row>
    <row r="432" spans="2:65" s="1" customFormat="1">
      <c r="B432" s="31"/>
      <c r="D432" s="145" t="s">
        <v>176</v>
      </c>
      <c r="F432" s="146" t="s">
        <v>724</v>
      </c>
      <c r="I432" s="147"/>
      <c r="L432" s="31"/>
      <c r="M432" s="148"/>
      <c r="T432" s="52"/>
      <c r="AT432" s="16" t="s">
        <v>176</v>
      </c>
      <c r="AU432" s="16" t="s">
        <v>84</v>
      </c>
    </row>
    <row r="433" spans="2:65" s="12" customFormat="1">
      <c r="B433" s="149"/>
      <c r="D433" s="145" t="s">
        <v>177</v>
      </c>
      <c r="E433" s="150" t="s">
        <v>19</v>
      </c>
      <c r="F433" s="151" t="s">
        <v>726</v>
      </c>
      <c r="H433" s="152">
        <v>2.7</v>
      </c>
      <c r="I433" s="153"/>
      <c r="L433" s="149"/>
      <c r="M433" s="154"/>
      <c r="T433" s="155"/>
      <c r="AT433" s="150" t="s">
        <v>177</v>
      </c>
      <c r="AU433" s="150" t="s">
        <v>84</v>
      </c>
      <c r="AV433" s="12" t="s">
        <v>84</v>
      </c>
      <c r="AW433" s="12" t="s">
        <v>35</v>
      </c>
      <c r="AX433" s="12" t="s">
        <v>74</v>
      </c>
      <c r="AY433" s="150" t="s">
        <v>169</v>
      </c>
    </row>
    <row r="434" spans="2:65" s="13" customFormat="1">
      <c r="B434" s="156"/>
      <c r="D434" s="145" t="s">
        <v>177</v>
      </c>
      <c r="E434" s="157" t="s">
        <v>19</v>
      </c>
      <c r="F434" s="158" t="s">
        <v>179</v>
      </c>
      <c r="H434" s="159">
        <v>2.7</v>
      </c>
      <c r="I434" s="160"/>
      <c r="L434" s="156"/>
      <c r="M434" s="161"/>
      <c r="T434" s="162"/>
      <c r="AT434" s="157" t="s">
        <v>177</v>
      </c>
      <c r="AU434" s="157" t="s">
        <v>84</v>
      </c>
      <c r="AV434" s="13" t="s">
        <v>175</v>
      </c>
      <c r="AW434" s="13" t="s">
        <v>35</v>
      </c>
      <c r="AX434" s="13" t="s">
        <v>82</v>
      </c>
      <c r="AY434" s="157" t="s">
        <v>169</v>
      </c>
    </row>
    <row r="435" spans="2:65" s="1" customFormat="1" ht="16.5" customHeight="1">
      <c r="B435" s="31"/>
      <c r="C435" s="131" t="s">
        <v>727</v>
      </c>
      <c r="D435" s="131" t="s">
        <v>171</v>
      </c>
      <c r="E435" s="132" t="s">
        <v>728</v>
      </c>
      <c r="F435" s="133" t="s">
        <v>729</v>
      </c>
      <c r="G435" s="134" t="s">
        <v>253</v>
      </c>
      <c r="H435" s="135">
        <v>137.94300000000001</v>
      </c>
      <c r="I435" s="136"/>
      <c r="J435" s="137">
        <f>ROUND(I435*H435,2)</f>
        <v>0</v>
      </c>
      <c r="K435" s="138"/>
      <c r="L435" s="31"/>
      <c r="M435" s="139" t="s">
        <v>19</v>
      </c>
      <c r="N435" s="140" t="s">
        <v>45</v>
      </c>
      <c r="P435" s="141">
        <f>O435*H435</f>
        <v>0</v>
      </c>
      <c r="Q435" s="141">
        <v>0</v>
      </c>
      <c r="R435" s="141">
        <f>Q435*H435</f>
        <v>0</v>
      </c>
      <c r="S435" s="141">
        <v>0</v>
      </c>
      <c r="T435" s="142">
        <f>S435*H435</f>
        <v>0</v>
      </c>
      <c r="AR435" s="143" t="s">
        <v>175</v>
      </c>
      <c r="AT435" s="143" t="s">
        <v>171</v>
      </c>
      <c r="AU435" s="143" t="s">
        <v>84</v>
      </c>
      <c r="AY435" s="16" t="s">
        <v>169</v>
      </c>
      <c r="BE435" s="144">
        <f>IF(N435="základní",J435,0)</f>
        <v>0</v>
      </c>
      <c r="BF435" s="144">
        <f>IF(N435="snížená",J435,0)</f>
        <v>0</v>
      </c>
      <c r="BG435" s="144">
        <f>IF(N435="zákl. přenesená",J435,0)</f>
        <v>0</v>
      </c>
      <c r="BH435" s="144">
        <f>IF(N435="sníž. přenesená",J435,0)</f>
        <v>0</v>
      </c>
      <c r="BI435" s="144">
        <f>IF(N435="nulová",J435,0)</f>
        <v>0</v>
      </c>
      <c r="BJ435" s="16" t="s">
        <v>82</v>
      </c>
      <c r="BK435" s="144">
        <f>ROUND(I435*H435,2)</f>
        <v>0</v>
      </c>
      <c r="BL435" s="16" t="s">
        <v>175</v>
      </c>
      <c r="BM435" s="143" t="s">
        <v>730</v>
      </c>
    </row>
    <row r="436" spans="2:65" s="1" customFormat="1">
      <c r="B436" s="31"/>
      <c r="D436" s="145" t="s">
        <v>176</v>
      </c>
      <c r="F436" s="146" t="s">
        <v>729</v>
      </c>
      <c r="I436" s="147"/>
      <c r="L436" s="31"/>
      <c r="M436" s="148"/>
      <c r="T436" s="52"/>
      <c r="AT436" s="16" t="s">
        <v>176</v>
      </c>
      <c r="AU436" s="16" t="s">
        <v>84</v>
      </c>
    </row>
    <row r="437" spans="2:65" s="14" customFormat="1">
      <c r="B437" s="166"/>
      <c r="D437" s="145" t="s">
        <v>177</v>
      </c>
      <c r="E437" s="167" t="s">
        <v>19</v>
      </c>
      <c r="F437" s="168" t="s">
        <v>731</v>
      </c>
      <c r="H437" s="167" t="s">
        <v>19</v>
      </c>
      <c r="I437" s="169"/>
      <c r="L437" s="166"/>
      <c r="M437" s="170"/>
      <c r="T437" s="171"/>
      <c r="AT437" s="167" t="s">
        <v>177</v>
      </c>
      <c r="AU437" s="167" t="s">
        <v>84</v>
      </c>
      <c r="AV437" s="14" t="s">
        <v>82</v>
      </c>
      <c r="AW437" s="14" t="s">
        <v>35</v>
      </c>
      <c r="AX437" s="14" t="s">
        <v>74</v>
      </c>
      <c r="AY437" s="167" t="s">
        <v>169</v>
      </c>
    </row>
    <row r="438" spans="2:65" s="12" customFormat="1">
      <c r="B438" s="149"/>
      <c r="D438" s="145" t="s">
        <v>177</v>
      </c>
      <c r="E438" s="150" t="s">
        <v>19</v>
      </c>
      <c r="F438" s="151" t="s">
        <v>732</v>
      </c>
      <c r="H438" s="152">
        <v>31.83</v>
      </c>
      <c r="I438" s="153"/>
      <c r="L438" s="149"/>
      <c r="M438" s="154"/>
      <c r="T438" s="155"/>
      <c r="AT438" s="150" t="s">
        <v>177</v>
      </c>
      <c r="AU438" s="150" t="s">
        <v>84</v>
      </c>
      <c r="AV438" s="12" t="s">
        <v>84</v>
      </c>
      <c r="AW438" s="12" t="s">
        <v>35</v>
      </c>
      <c r="AX438" s="12" t="s">
        <v>74</v>
      </c>
      <c r="AY438" s="150" t="s">
        <v>169</v>
      </c>
    </row>
    <row r="439" spans="2:65" s="12" customFormat="1">
      <c r="B439" s="149"/>
      <c r="D439" s="145" t="s">
        <v>177</v>
      </c>
      <c r="E439" s="150" t="s">
        <v>19</v>
      </c>
      <c r="F439" s="151" t="s">
        <v>733</v>
      </c>
      <c r="H439" s="152">
        <v>73.783000000000001</v>
      </c>
      <c r="I439" s="153"/>
      <c r="L439" s="149"/>
      <c r="M439" s="154"/>
      <c r="T439" s="155"/>
      <c r="AT439" s="150" t="s">
        <v>177</v>
      </c>
      <c r="AU439" s="150" t="s">
        <v>84</v>
      </c>
      <c r="AV439" s="12" t="s">
        <v>84</v>
      </c>
      <c r="AW439" s="12" t="s">
        <v>35</v>
      </c>
      <c r="AX439" s="12" t="s">
        <v>74</v>
      </c>
      <c r="AY439" s="150" t="s">
        <v>169</v>
      </c>
    </row>
    <row r="440" spans="2:65" s="12" customFormat="1">
      <c r="B440" s="149"/>
      <c r="D440" s="145" t="s">
        <v>177</v>
      </c>
      <c r="E440" s="150" t="s">
        <v>19</v>
      </c>
      <c r="F440" s="151" t="s">
        <v>734</v>
      </c>
      <c r="H440" s="152">
        <v>24.405000000000001</v>
      </c>
      <c r="I440" s="153"/>
      <c r="L440" s="149"/>
      <c r="M440" s="154"/>
      <c r="T440" s="155"/>
      <c r="AT440" s="150" t="s">
        <v>177</v>
      </c>
      <c r="AU440" s="150" t="s">
        <v>84</v>
      </c>
      <c r="AV440" s="12" t="s">
        <v>84</v>
      </c>
      <c r="AW440" s="12" t="s">
        <v>35</v>
      </c>
      <c r="AX440" s="12" t="s">
        <v>74</v>
      </c>
      <c r="AY440" s="150" t="s">
        <v>169</v>
      </c>
    </row>
    <row r="441" spans="2:65" s="14" customFormat="1">
      <c r="B441" s="166"/>
      <c r="D441" s="145" t="s">
        <v>177</v>
      </c>
      <c r="E441" s="167" t="s">
        <v>19</v>
      </c>
      <c r="F441" s="168" t="s">
        <v>735</v>
      </c>
      <c r="H441" s="167" t="s">
        <v>19</v>
      </c>
      <c r="I441" s="169"/>
      <c r="L441" s="166"/>
      <c r="M441" s="170"/>
      <c r="T441" s="171"/>
      <c r="AT441" s="167" t="s">
        <v>177</v>
      </c>
      <c r="AU441" s="167" t="s">
        <v>84</v>
      </c>
      <c r="AV441" s="14" t="s">
        <v>82</v>
      </c>
      <c r="AW441" s="14" t="s">
        <v>35</v>
      </c>
      <c r="AX441" s="14" t="s">
        <v>74</v>
      </c>
      <c r="AY441" s="167" t="s">
        <v>169</v>
      </c>
    </row>
    <row r="442" spans="2:65" s="12" customFormat="1">
      <c r="B442" s="149"/>
      <c r="D442" s="145" t="s">
        <v>177</v>
      </c>
      <c r="E442" s="150" t="s">
        <v>19</v>
      </c>
      <c r="F442" s="151" t="s">
        <v>736</v>
      </c>
      <c r="H442" s="152">
        <v>7.9249999999999998</v>
      </c>
      <c r="I442" s="153"/>
      <c r="L442" s="149"/>
      <c r="M442" s="154"/>
      <c r="T442" s="155"/>
      <c r="AT442" s="150" t="s">
        <v>177</v>
      </c>
      <c r="AU442" s="150" t="s">
        <v>84</v>
      </c>
      <c r="AV442" s="12" t="s">
        <v>84</v>
      </c>
      <c r="AW442" s="12" t="s">
        <v>35</v>
      </c>
      <c r="AX442" s="12" t="s">
        <v>74</v>
      </c>
      <c r="AY442" s="150" t="s">
        <v>169</v>
      </c>
    </row>
    <row r="443" spans="2:65" s="13" customFormat="1">
      <c r="B443" s="156"/>
      <c r="D443" s="145" t="s">
        <v>177</v>
      </c>
      <c r="E443" s="157" t="s">
        <v>19</v>
      </c>
      <c r="F443" s="158" t="s">
        <v>179</v>
      </c>
      <c r="H443" s="159">
        <v>137.94300000000001</v>
      </c>
      <c r="I443" s="160"/>
      <c r="L443" s="156"/>
      <c r="M443" s="161"/>
      <c r="T443" s="162"/>
      <c r="AT443" s="157" t="s">
        <v>177</v>
      </c>
      <c r="AU443" s="157" t="s">
        <v>84</v>
      </c>
      <c r="AV443" s="13" t="s">
        <v>175</v>
      </c>
      <c r="AW443" s="13" t="s">
        <v>35</v>
      </c>
      <c r="AX443" s="13" t="s">
        <v>82</v>
      </c>
      <c r="AY443" s="157" t="s">
        <v>169</v>
      </c>
    </row>
    <row r="444" spans="2:65" s="1" customFormat="1" ht="16.5" customHeight="1">
      <c r="B444" s="31"/>
      <c r="C444" s="131" t="s">
        <v>387</v>
      </c>
      <c r="D444" s="131" t="s">
        <v>171</v>
      </c>
      <c r="E444" s="132" t="s">
        <v>737</v>
      </c>
      <c r="F444" s="133" t="s">
        <v>738</v>
      </c>
      <c r="G444" s="134" t="s">
        <v>253</v>
      </c>
      <c r="H444" s="135">
        <v>137.94300000000001</v>
      </c>
      <c r="I444" s="136"/>
      <c r="J444" s="137">
        <f>ROUND(I444*H444,2)</f>
        <v>0</v>
      </c>
      <c r="K444" s="138"/>
      <c r="L444" s="31"/>
      <c r="M444" s="139" t="s">
        <v>19</v>
      </c>
      <c r="N444" s="140" t="s">
        <v>45</v>
      </c>
      <c r="P444" s="141">
        <f>O444*H444</f>
        <v>0</v>
      </c>
      <c r="Q444" s="141">
        <v>0</v>
      </c>
      <c r="R444" s="141">
        <f>Q444*H444</f>
        <v>0</v>
      </c>
      <c r="S444" s="141">
        <v>0</v>
      </c>
      <c r="T444" s="142">
        <f>S444*H444</f>
        <v>0</v>
      </c>
      <c r="AR444" s="143" t="s">
        <v>175</v>
      </c>
      <c r="AT444" s="143" t="s">
        <v>171</v>
      </c>
      <c r="AU444" s="143" t="s">
        <v>84</v>
      </c>
      <c r="AY444" s="16" t="s">
        <v>169</v>
      </c>
      <c r="BE444" s="144">
        <f>IF(N444="základní",J444,0)</f>
        <v>0</v>
      </c>
      <c r="BF444" s="144">
        <f>IF(N444="snížená",J444,0)</f>
        <v>0</v>
      </c>
      <c r="BG444" s="144">
        <f>IF(N444="zákl. přenesená",J444,0)</f>
        <v>0</v>
      </c>
      <c r="BH444" s="144">
        <f>IF(N444="sníž. přenesená",J444,0)</f>
        <v>0</v>
      </c>
      <c r="BI444" s="144">
        <f>IF(N444="nulová",J444,0)</f>
        <v>0</v>
      </c>
      <c r="BJ444" s="16" t="s">
        <v>82</v>
      </c>
      <c r="BK444" s="144">
        <f>ROUND(I444*H444,2)</f>
        <v>0</v>
      </c>
      <c r="BL444" s="16" t="s">
        <v>175</v>
      </c>
      <c r="BM444" s="143" t="s">
        <v>739</v>
      </c>
    </row>
    <row r="445" spans="2:65" s="1" customFormat="1">
      <c r="B445" s="31"/>
      <c r="D445" s="145" t="s">
        <v>176</v>
      </c>
      <c r="F445" s="146" t="s">
        <v>738</v>
      </c>
      <c r="I445" s="147"/>
      <c r="L445" s="31"/>
      <c r="M445" s="148"/>
      <c r="T445" s="52"/>
      <c r="AT445" s="16" t="s">
        <v>176</v>
      </c>
      <c r="AU445" s="16" t="s">
        <v>84</v>
      </c>
    </row>
    <row r="446" spans="2:65" s="1" customFormat="1" ht="16.5" customHeight="1">
      <c r="B446" s="31"/>
      <c r="C446" s="131" t="s">
        <v>740</v>
      </c>
      <c r="D446" s="131" t="s">
        <v>171</v>
      </c>
      <c r="E446" s="132" t="s">
        <v>741</v>
      </c>
      <c r="F446" s="133" t="s">
        <v>742</v>
      </c>
      <c r="G446" s="134" t="s">
        <v>253</v>
      </c>
      <c r="H446" s="135">
        <v>137.94300000000001</v>
      </c>
      <c r="I446" s="136"/>
      <c r="J446" s="137">
        <f>ROUND(I446*H446,2)</f>
        <v>0</v>
      </c>
      <c r="K446" s="138"/>
      <c r="L446" s="31"/>
      <c r="M446" s="139" t="s">
        <v>19</v>
      </c>
      <c r="N446" s="140" t="s">
        <v>45</v>
      </c>
      <c r="P446" s="141">
        <f>O446*H446</f>
        <v>0</v>
      </c>
      <c r="Q446" s="141">
        <v>0</v>
      </c>
      <c r="R446" s="141">
        <f>Q446*H446</f>
        <v>0</v>
      </c>
      <c r="S446" s="141">
        <v>0</v>
      </c>
      <c r="T446" s="142">
        <f>S446*H446</f>
        <v>0</v>
      </c>
      <c r="AR446" s="143" t="s">
        <v>175</v>
      </c>
      <c r="AT446" s="143" t="s">
        <v>171</v>
      </c>
      <c r="AU446" s="143" t="s">
        <v>84</v>
      </c>
      <c r="AY446" s="16" t="s">
        <v>169</v>
      </c>
      <c r="BE446" s="144">
        <f>IF(N446="základní",J446,0)</f>
        <v>0</v>
      </c>
      <c r="BF446" s="144">
        <f>IF(N446="snížená",J446,0)</f>
        <v>0</v>
      </c>
      <c r="BG446" s="144">
        <f>IF(N446="zákl. přenesená",J446,0)</f>
        <v>0</v>
      </c>
      <c r="BH446" s="144">
        <f>IF(N446="sníž. přenesená",J446,0)</f>
        <v>0</v>
      </c>
      <c r="BI446" s="144">
        <f>IF(N446="nulová",J446,0)</f>
        <v>0</v>
      </c>
      <c r="BJ446" s="16" t="s">
        <v>82</v>
      </c>
      <c r="BK446" s="144">
        <f>ROUND(I446*H446,2)</f>
        <v>0</v>
      </c>
      <c r="BL446" s="16" t="s">
        <v>175</v>
      </c>
      <c r="BM446" s="143" t="s">
        <v>743</v>
      </c>
    </row>
    <row r="447" spans="2:65" s="1" customFormat="1">
      <c r="B447" s="31"/>
      <c r="D447" s="145" t="s">
        <v>176</v>
      </c>
      <c r="F447" s="146" t="s">
        <v>742</v>
      </c>
      <c r="I447" s="147"/>
      <c r="L447" s="31"/>
      <c r="M447" s="148"/>
      <c r="T447" s="52"/>
      <c r="AT447" s="16" t="s">
        <v>176</v>
      </c>
      <c r="AU447" s="16" t="s">
        <v>84</v>
      </c>
    </row>
    <row r="448" spans="2:65" s="1" customFormat="1" ht="16.5" customHeight="1">
      <c r="B448" s="31"/>
      <c r="C448" s="131" t="s">
        <v>390</v>
      </c>
      <c r="D448" s="131" t="s">
        <v>171</v>
      </c>
      <c r="E448" s="132" t="s">
        <v>744</v>
      </c>
      <c r="F448" s="133" t="s">
        <v>745</v>
      </c>
      <c r="G448" s="134" t="s">
        <v>253</v>
      </c>
      <c r="H448" s="135">
        <v>4.0880000000000001</v>
      </c>
      <c r="I448" s="136"/>
      <c r="J448" s="137">
        <f>ROUND(I448*H448,2)</f>
        <v>0</v>
      </c>
      <c r="K448" s="138"/>
      <c r="L448" s="31"/>
      <c r="M448" s="139" t="s">
        <v>19</v>
      </c>
      <c r="N448" s="140" t="s">
        <v>45</v>
      </c>
      <c r="P448" s="141">
        <f>O448*H448</f>
        <v>0</v>
      </c>
      <c r="Q448" s="141">
        <v>0</v>
      </c>
      <c r="R448" s="141">
        <f>Q448*H448</f>
        <v>0</v>
      </c>
      <c r="S448" s="141">
        <v>0</v>
      </c>
      <c r="T448" s="142">
        <f>S448*H448</f>
        <v>0</v>
      </c>
      <c r="AR448" s="143" t="s">
        <v>175</v>
      </c>
      <c r="AT448" s="143" t="s">
        <v>171</v>
      </c>
      <c r="AU448" s="143" t="s">
        <v>84</v>
      </c>
      <c r="AY448" s="16" t="s">
        <v>169</v>
      </c>
      <c r="BE448" s="144">
        <f>IF(N448="základní",J448,0)</f>
        <v>0</v>
      </c>
      <c r="BF448" s="144">
        <f>IF(N448="snížená",J448,0)</f>
        <v>0</v>
      </c>
      <c r="BG448" s="144">
        <f>IF(N448="zákl. přenesená",J448,0)</f>
        <v>0</v>
      </c>
      <c r="BH448" s="144">
        <f>IF(N448="sníž. přenesená",J448,0)</f>
        <v>0</v>
      </c>
      <c r="BI448" s="144">
        <f>IF(N448="nulová",J448,0)</f>
        <v>0</v>
      </c>
      <c r="BJ448" s="16" t="s">
        <v>82</v>
      </c>
      <c r="BK448" s="144">
        <f>ROUND(I448*H448,2)</f>
        <v>0</v>
      </c>
      <c r="BL448" s="16" t="s">
        <v>175</v>
      </c>
      <c r="BM448" s="143" t="s">
        <v>746</v>
      </c>
    </row>
    <row r="449" spans="2:65" s="1" customFormat="1">
      <c r="B449" s="31"/>
      <c r="D449" s="145" t="s">
        <v>176</v>
      </c>
      <c r="F449" s="146" t="s">
        <v>745</v>
      </c>
      <c r="I449" s="147"/>
      <c r="L449" s="31"/>
      <c r="M449" s="148"/>
      <c r="T449" s="52"/>
      <c r="AT449" s="16" t="s">
        <v>176</v>
      </c>
      <c r="AU449" s="16" t="s">
        <v>84</v>
      </c>
    </row>
    <row r="450" spans="2:65" s="14" customFormat="1">
      <c r="B450" s="166"/>
      <c r="D450" s="145" t="s">
        <v>177</v>
      </c>
      <c r="E450" s="167" t="s">
        <v>19</v>
      </c>
      <c r="F450" s="168" t="s">
        <v>747</v>
      </c>
      <c r="H450" s="167" t="s">
        <v>19</v>
      </c>
      <c r="I450" s="169"/>
      <c r="L450" s="166"/>
      <c r="M450" s="170"/>
      <c r="T450" s="171"/>
      <c r="AT450" s="167" t="s">
        <v>177</v>
      </c>
      <c r="AU450" s="167" t="s">
        <v>84</v>
      </c>
      <c r="AV450" s="14" t="s">
        <v>82</v>
      </c>
      <c r="AW450" s="14" t="s">
        <v>35</v>
      </c>
      <c r="AX450" s="14" t="s">
        <v>74</v>
      </c>
      <c r="AY450" s="167" t="s">
        <v>169</v>
      </c>
    </row>
    <row r="451" spans="2:65" s="14" customFormat="1">
      <c r="B451" s="166"/>
      <c r="D451" s="145" t="s">
        <v>177</v>
      </c>
      <c r="E451" s="167" t="s">
        <v>19</v>
      </c>
      <c r="F451" s="168" t="s">
        <v>529</v>
      </c>
      <c r="H451" s="167" t="s">
        <v>19</v>
      </c>
      <c r="I451" s="169"/>
      <c r="L451" s="166"/>
      <c r="M451" s="170"/>
      <c r="T451" s="171"/>
      <c r="AT451" s="167" t="s">
        <v>177</v>
      </c>
      <c r="AU451" s="167" t="s">
        <v>84</v>
      </c>
      <c r="AV451" s="14" t="s">
        <v>82</v>
      </c>
      <c r="AW451" s="14" t="s">
        <v>35</v>
      </c>
      <c r="AX451" s="14" t="s">
        <v>74</v>
      </c>
      <c r="AY451" s="167" t="s">
        <v>169</v>
      </c>
    </row>
    <row r="452" spans="2:65" s="12" customFormat="1">
      <c r="B452" s="149"/>
      <c r="D452" s="145" t="s">
        <v>177</v>
      </c>
      <c r="E452" s="150" t="s">
        <v>19</v>
      </c>
      <c r="F452" s="151" t="s">
        <v>748</v>
      </c>
      <c r="H452" s="152">
        <v>4.0880000000000001</v>
      </c>
      <c r="I452" s="153"/>
      <c r="L452" s="149"/>
      <c r="M452" s="154"/>
      <c r="T452" s="155"/>
      <c r="AT452" s="150" t="s">
        <v>177</v>
      </c>
      <c r="AU452" s="150" t="s">
        <v>84</v>
      </c>
      <c r="AV452" s="12" t="s">
        <v>84</v>
      </c>
      <c r="AW452" s="12" t="s">
        <v>35</v>
      </c>
      <c r="AX452" s="12" t="s">
        <v>74</v>
      </c>
      <c r="AY452" s="150" t="s">
        <v>169</v>
      </c>
    </row>
    <row r="453" spans="2:65" s="13" customFormat="1">
      <c r="B453" s="156"/>
      <c r="D453" s="145" t="s">
        <v>177</v>
      </c>
      <c r="E453" s="157" t="s">
        <v>19</v>
      </c>
      <c r="F453" s="158" t="s">
        <v>179</v>
      </c>
      <c r="H453" s="159">
        <v>4.0880000000000001</v>
      </c>
      <c r="I453" s="160"/>
      <c r="L453" s="156"/>
      <c r="M453" s="161"/>
      <c r="T453" s="162"/>
      <c r="AT453" s="157" t="s">
        <v>177</v>
      </c>
      <c r="AU453" s="157" t="s">
        <v>84</v>
      </c>
      <c r="AV453" s="13" t="s">
        <v>175</v>
      </c>
      <c r="AW453" s="13" t="s">
        <v>35</v>
      </c>
      <c r="AX453" s="13" t="s">
        <v>82</v>
      </c>
      <c r="AY453" s="157" t="s">
        <v>169</v>
      </c>
    </row>
    <row r="454" spans="2:65" s="1" customFormat="1" ht="16.5" customHeight="1">
      <c r="B454" s="31"/>
      <c r="C454" s="131" t="s">
        <v>749</v>
      </c>
      <c r="D454" s="131" t="s">
        <v>171</v>
      </c>
      <c r="E454" s="132" t="s">
        <v>750</v>
      </c>
      <c r="F454" s="133" t="s">
        <v>751</v>
      </c>
      <c r="G454" s="134" t="s">
        <v>253</v>
      </c>
      <c r="H454" s="135">
        <v>133.85499999999999</v>
      </c>
      <c r="I454" s="136"/>
      <c r="J454" s="137">
        <f>ROUND(I454*H454,2)</f>
        <v>0</v>
      </c>
      <c r="K454" s="138"/>
      <c r="L454" s="31"/>
      <c r="M454" s="139" t="s">
        <v>19</v>
      </c>
      <c r="N454" s="140" t="s">
        <v>45</v>
      </c>
      <c r="P454" s="141">
        <f>O454*H454</f>
        <v>0</v>
      </c>
      <c r="Q454" s="141">
        <v>0</v>
      </c>
      <c r="R454" s="141">
        <f>Q454*H454</f>
        <v>0</v>
      </c>
      <c r="S454" s="141">
        <v>0</v>
      </c>
      <c r="T454" s="142">
        <f>S454*H454</f>
        <v>0</v>
      </c>
      <c r="AR454" s="143" t="s">
        <v>175</v>
      </c>
      <c r="AT454" s="143" t="s">
        <v>171</v>
      </c>
      <c r="AU454" s="143" t="s">
        <v>84</v>
      </c>
      <c r="AY454" s="16" t="s">
        <v>169</v>
      </c>
      <c r="BE454" s="144">
        <f>IF(N454="základní",J454,0)</f>
        <v>0</v>
      </c>
      <c r="BF454" s="144">
        <f>IF(N454="snížená",J454,0)</f>
        <v>0</v>
      </c>
      <c r="BG454" s="144">
        <f>IF(N454="zákl. přenesená",J454,0)</f>
        <v>0</v>
      </c>
      <c r="BH454" s="144">
        <f>IF(N454="sníž. přenesená",J454,0)</f>
        <v>0</v>
      </c>
      <c r="BI454" s="144">
        <f>IF(N454="nulová",J454,0)</f>
        <v>0</v>
      </c>
      <c r="BJ454" s="16" t="s">
        <v>82</v>
      </c>
      <c r="BK454" s="144">
        <f>ROUND(I454*H454,2)</f>
        <v>0</v>
      </c>
      <c r="BL454" s="16" t="s">
        <v>175</v>
      </c>
      <c r="BM454" s="143" t="s">
        <v>752</v>
      </c>
    </row>
    <row r="455" spans="2:65" s="1" customFormat="1">
      <c r="B455" s="31"/>
      <c r="D455" s="145" t="s">
        <v>176</v>
      </c>
      <c r="F455" s="146" t="s">
        <v>751</v>
      </c>
      <c r="I455" s="147"/>
      <c r="L455" s="31"/>
      <c r="M455" s="148"/>
      <c r="T455" s="52"/>
      <c r="AT455" s="16" t="s">
        <v>176</v>
      </c>
      <c r="AU455" s="16" t="s">
        <v>84</v>
      </c>
    </row>
    <row r="456" spans="2:65" s="12" customFormat="1">
      <c r="B456" s="149"/>
      <c r="D456" s="145" t="s">
        <v>177</v>
      </c>
      <c r="E456" s="150" t="s">
        <v>19</v>
      </c>
      <c r="F456" s="151" t="s">
        <v>753</v>
      </c>
      <c r="H456" s="152">
        <v>133.85499999999999</v>
      </c>
      <c r="I456" s="153"/>
      <c r="L456" s="149"/>
      <c r="M456" s="154"/>
      <c r="T456" s="155"/>
      <c r="AT456" s="150" t="s">
        <v>177</v>
      </c>
      <c r="AU456" s="150" t="s">
        <v>84</v>
      </c>
      <c r="AV456" s="12" t="s">
        <v>84</v>
      </c>
      <c r="AW456" s="12" t="s">
        <v>35</v>
      </c>
      <c r="AX456" s="12" t="s">
        <v>74</v>
      </c>
      <c r="AY456" s="150" t="s">
        <v>169</v>
      </c>
    </row>
    <row r="457" spans="2:65" s="13" customFormat="1">
      <c r="B457" s="156"/>
      <c r="D457" s="145" t="s">
        <v>177</v>
      </c>
      <c r="E457" s="157" t="s">
        <v>19</v>
      </c>
      <c r="F457" s="158" t="s">
        <v>179</v>
      </c>
      <c r="H457" s="159">
        <v>133.85499999999999</v>
      </c>
      <c r="I457" s="160"/>
      <c r="L457" s="156"/>
      <c r="M457" s="161"/>
      <c r="T457" s="162"/>
      <c r="AT457" s="157" t="s">
        <v>177</v>
      </c>
      <c r="AU457" s="157" t="s">
        <v>84</v>
      </c>
      <c r="AV457" s="13" t="s">
        <v>175</v>
      </c>
      <c r="AW457" s="13" t="s">
        <v>35</v>
      </c>
      <c r="AX457" s="13" t="s">
        <v>82</v>
      </c>
      <c r="AY457" s="157" t="s">
        <v>169</v>
      </c>
    </row>
    <row r="458" spans="2:65" s="1" customFormat="1" ht="16.5" customHeight="1">
      <c r="B458" s="31"/>
      <c r="C458" s="131" t="s">
        <v>396</v>
      </c>
      <c r="D458" s="131" t="s">
        <v>171</v>
      </c>
      <c r="E458" s="132" t="s">
        <v>754</v>
      </c>
      <c r="F458" s="133" t="s">
        <v>755</v>
      </c>
      <c r="G458" s="134" t="s">
        <v>253</v>
      </c>
      <c r="H458" s="135">
        <v>137.94300000000001</v>
      </c>
      <c r="I458" s="136"/>
      <c r="J458" s="137">
        <f>ROUND(I458*H458,2)</f>
        <v>0</v>
      </c>
      <c r="K458" s="138"/>
      <c r="L458" s="31"/>
      <c r="M458" s="139" t="s">
        <v>19</v>
      </c>
      <c r="N458" s="140" t="s">
        <v>45</v>
      </c>
      <c r="P458" s="141">
        <f>O458*H458</f>
        <v>0</v>
      </c>
      <c r="Q458" s="141">
        <v>0</v>
      </c>
      <c r="R458" s="141">
        <f>Q458*H458</f>
        <v>0</v>
      </c>
      <c r="S458" s="141">
        <v>0</v>
      </c>
      <c r="T458" s="142">
        <f>S458*H458</f>
        <v>0</v>
      </c>
      <c r="AR458" s="143" t="s">
        <v>175</v>
      </c>
      <c r="AT458" s="143" t="s">
        <v>171</v>
      </c>
      <c r="AU458" s="143" t="s">
        <v>84</v>
      </c>
      <c r="AY458" s="16" t="s">
        <v>169</v>
      </c>
      <c r="BE458" s="144">
        <f>IF(N458="základní",J458,0)</f>
        <v>0</v>
      </c>
      <c r="BF458" s="144">
        <f>IF(N458="snížená",J458,0)</f>
        <v>0</v>
      </c>
      <c r="BG458" s="144">
        <f>IF(N458="zákl. přenesená",J458,0)</f>
        <v>0</v>
      </c>
      <c r="BH458" s="144">
        <f>IF(N458="sníž. přenesená",J458,0)</f>
        <v>0</v>
      </c>
      <c r="BI458" s="144">
        <f>IF(N458="nulová",J458,0)</f>
        <v>0</v>
      </c>
      <c r="BJ458" s="16" t="s">
        <v>82</v>
      </c>
      <c r="BK458" s="144">
        <f>ROUND(I458*H458,2)</f>
        <v>0</v>
      </c>
      <c r="BL458" s="16" t="s">
        <v>175</v>
      </c>
      <c r="BM458" s="143" t="s">
        <v>756</v>
      </c>
    </row>
    <row r="459" spans="2:65" s="1" customFormat="1">
      <c r="B459" s="31"/>
      <c r="D459" s="145" t="s">
        <v>176</v>
      </c>
      <c r="F459" s="146" t="s">
        <v>755</v>
      </c>
      <c r="I459" s="147"/>
      <c r="L459" s="31"/>
      <c r="M459" s="148"/>
      <c r="T459" s="52"/>
      <c r="AT459" s="16" t="s">
        <v>176</v>
      </c>
      <c r="AU459" s="16" t="s">
        <v>84</v>
      </c>
    </row>
    <row r="460" spans="2:65" s="1" customFormat="1" ht="16.5" customHeight="1">
      <c r="B460" s="31"/>
      <c r="C460" s="131" t="s">
        <v>757</v>
      </c>
      <c r="D460" s="131" t="s">
        <v>171</v>
      </c>
      <c r="E460" s="132" t="s">
        <v>758</v>
      </c>
      <c r="F460" s="133" t="s">
        <v>759</v>
      </c>
      <c r="G460" s="134" t="s">
        <v>196</v>
      </c>
      <c r="H460" s="135">
        <v>16.350000000000001</v>
      </c>
      <c r="I460" s="136"/>
      <c r="J460" s="137">
        <f>ROUND(I460*H460,2)</f>
        <v>0</v>
      </c>
      <c r="K460" s="138"/>
      <c r="L460" s="31"/>
      <c r="M460" s="139" t="s">
        <v>19</v>
      </c>
      <c r="N460" s="140" t="s">
        <v>45</v>
      </c>
      <c r="P460" s="141">
        <f>O460*H460</f>
        <v>0</v>
      </c>
      <c r="Q460" s="141">
        <v>0</v>
      </c>
      <c r="R460" s="141">
        <f>Q460*H460</f>
        <v>0</v>
      </c>
      <c r="S460" s="141">
        <v>0</v>
      </c>
      <c r="T460" s="142">
        <f>S460*H460</f>
        <v>0</v>
      </c>
      <c r="AR460" s="143" t="s">
        <v>175</v>
      </c>
      <c r="AT460" s="143" t="s">
        <v>171</v>
      </c>
      <c r="AU460" s="143" t="s">
        <v>84</v>
      </c>
      <c r="AY460" s="16" t="s">
        <v>169</v>
      </c>
      <c r="BE460" s="144">
        <f>IF(N460="základní",J460,0)</f>
        <v>0</v>
      </c>
      <c r="BF460" s="144">
        <f>IF(N460="snížená",J460,0)</f>
        <v>0</v>
      </c>
      <c r="BG460" s="144">
        <f>IF(N460="zákl. přenesená",J460,0)</f>
        <v>0</v>
      </c>
      <c r="BH460" s="144">
        <f>IF(N460="sníž. přenesená",J460,0)</f>
        <v>0</v>
      </c>
      <c r="BI460" s="144">
        <f>IF(N460="nulová",J460,0)</f>
        <v>0</v>
      </c>
      <c r="BJ460" s="16" t="s">
        <v>82</v>
      </c>
      <c r="BK460" s="144">
        <f>ROUND(I460*H460,2)</f>
        <v>0</v>
      </c>
      <c r="BL460" s="16" t="s">
        <v>175</v>
      </c>
      <c r="BM460" s="143" t="s">
        <v>760</v>
      </c>
    </row>
    <row r="461" spans="2:65" s="1" customFormat="1">
      <c r="B461" s="31"/>
      <c r="D461" s="145" t="s">
        <v>176</v>
      </c>
      <c r="F461" s="146" t="s">
        <v>759</v>
      </c>
      <c r="I461" s="147"/>
      <c r="L461" s="31"/>
      <c r="M461" s="148"/>
      <c r="T461" s="52"/>
      <c r="AT461" s="16" t="s">
        <v>176</v>
      </c>
      <c r="AU461" s="16" t="s">
        <v>84</v>
      </c>
    </row>
    <row r="462" spans="2:65" s="12" customFormat="1">
      <c r="B462" s="149"/>
      <c r="D462" s="145" t="s">
        <v>177</v>
      </c>
      <c r="E462" s="150" t="s">
        <v>19</v>
      </c>
      <c r="F462" s="151" t="s">
        <v>761</v>
      </c>
      <c r="H462" s="152">
        <v>16.350000000000001</v>
      </c>
      <c r="I462" s="153"/>
      <c r="L462" s="149"/>
      <c r="M462" s="154"/>
      <c r="T462" s="155"/>
      <c r="AT462" s="150" t="s">
        <v>177</v>
      </c>
      <c r="AU462" s="150" t="s">
        <v>84</v>
      </c>
      <c r="AV462" s="12" t="s">
        <v>84</v>
      </c>
      <c r="AW462" s="12" t="s">
        <v>35</v>
      </c>
      <c r="AX462" s="12" t="s">
        <v>74</v>
      </c>
      <c r="AY462" s="150" t="s">
        <v>169</v>
      </c>
    </row>
    <row r="463" spans="2:65" s="13" customFormat="1">
      <c r="B463" s="156"/>
      <c r="D463" s="145" t="s">
        <v>177</v>
      </c>
      <c r="E463" s="157" t="s">
        <v>19</v>
      </c>
      <c r="F463" s="158" t="s">
        <v>179</v>
      </c>
      <c r="H463" s="159">
        <v>16.350000000000001</v>
      </c>
      <c r="I463" s="160"/>
      <c r="L463" s="156"/>
      <c r="M463" s="161"/>
      <c r="T463" s="162"/>
      <c r="AT463" s="157" t="s">
        <v>177</v>
      </c>
      <c r="AU463" s="157" t="s">
        <v>84</v>
      </c>
      <c r="AV463" s="13" t="s">
        <v>175</v>
      </c>
      <c r="AW463" s="13" t="s">
        <v>35</v>
      </c>
      <c r="AX463" s="13" t="s">
        <v>82</v>
      </c>
      <c r="AY463" s="157" t="s">
        <v>169</v>
      </c>
    </row>
    <row r="464" spans="2:65" s="1" customFormat="1" ht="16.5" customHeight="1">
      <c r="B464" s="31"/>
      <c r="C464" s="131" t="s">
        <v>404</v>
      </c>
      <c r="D464" s="131" t="s">
        <v>171</v>
      </c>
      <c r="E464" s="132" t="s">
        <v>762</v>
      </c>
      <c r="F464" s="133" t="s">
        <v>763</v>
      </c>
      <c r="G464" s="134" t="s">
        <v>196</v>
      </c>
      <c r="H464" s="135">
        <v>55.5</v>
      </c>
      <c r="I464" s="136"/>
      <c r="J464" s="137">
        <f>ROUND(I464*H464,2)</f>
        <v>0</v>
      </c>
      <c r="K464" s="138"/>
      <c r="L464" s="31"/>
      <c r="M464" s="139" t="s">
        <v>19</v>
      </c>
      <c r="N464" s="140" t="s">
        <v>45</v>
      </c>
      <c r="P464" s="141">
        <f>O464*H464</f>
        <v>0</v>
      </c>
      <c r="Q464" s="141">
        <v>0</v>
      </c>
      <c r="R464" s="141">
        <f>Q464*H464</f>
        <v>0</v>
      </c>
      <c r="S464" s="141">
        <v>0</v>
      </c>
      <c r="T464" s="142">
        <f>S464*H464</f>
        <v>0</v>
      </c>
      <c r="AR464" s="143" t="s">
        <v>175</v>
      </c>
      <c r="AT464" s="143" t="s">
        <v>171</v>
      </c>
      <c r="AU464" s="143" t="s">
        <v>84</v>
      </c>
      <c r="AY464" s="16" t="s">
        <v>169</v>
      </c>
      <c r="BE464" s="144">
        <f>IF(N464="základní",J464,0)</f>
        <v>0</v>
      </c>
      <c r="BF464" s="144">
        <f>IF(N464="snížená",J464,0)</f>
        <v>0</v>
      </c>
      <c r="BG464" s="144">
        <f>IF(N464="zákl. přenesená",J464,0)</f>
        <v>0</v>
      </c>
      <c r="BH464" s="144">
        <f>IF(N464="sníž. přenesená",J464,0)</f>
        <v>0</v>
      </c>
      <c r="BI464" s="144">
        <f>IF(N464="nulová",J464,0)</f>
        <v>0</v>
      </c>
      <c r="BJ464" s="16" t="s">
        <v>82</v>
      </c>
      <c r="BK464" s="144">
        <f>ROUND(I464*H464,2)</f>
        <v>0</v>
      </c>
      <c r="BL464" s="16" t="s">
        <v>175</v>
      </c>
      <c r="BM464" s="143" t="s">
        <v>764</v>
      </c>
    </row>
    <row r="465" spans="2:65" s="1" customFormat="1">
      <c r="B465" s="31"/>
      <c r="D465" s="145" t="s">
        <v>176</v>
      </c>
      <c r="F465" s="146" t="s">
        <v>763</v>
      </c>
      <c r="I465" s="147"/>
      <c r="L465" s="31"/>
      <c r="M465" s="148"/>
      <c r="T465" s="52"/>
      <c r="AT465" s="16" t="s">
        <v>176</v>
      </c>
      <c r="AU465" s="16" t="s">
        <v>84</v>
      </c>
    </row>
    <row r="466" spans="2:65" s="12" customFormat="1">
      <c r="B466" s="149"/>
      <c r="D466" s="145" t="s">
        <v>177</v>
      </c>
      <c r="E466" s="150" t="s">
        <v>19</v>
      </c>
      <c r="F466" s="151" t="s">
        <v>765</v>
      </c>
      <c r="H466" s="152">
        <v>48.6</v>
      </c>
      <c r="I466" s="153"/>
      <c r="L466" s="149"/>
      <c r="M466" s="154"/>
      <c r="T466" s="155"/>
      <c r="AT466" s="150" t="s">
        <v>177</v>
      </c>
      <c r="AU466" s="150" t="s">
        <v>84</v>
      </c>
      <c r="AV466" s="12" t="s">
        <v>84</v>
      </c>
      <c r="AW466" s="12" t="s">
        <v>35</v>
      </c>
      <c r="AX466" s="12" t="s">
        <v>74</v>
      </c>
      <c r="AY466" s="150" t="s">
        <v>169</v>
      </c>
    </row>
    <row r="467" spans="2:65" s="12" customFormat="1">
      <c r="B467" s="149"/>
      <c r="D467" s="145" t="s">
        <v>177</v>
      </c>
      <c r="E467" s="150" t="s">
        <v>19</v>
      </c>
      <c r="F467" s="151" t="s">
        <v>766</v>
      </c>
      <c r="H467" s="152">
        <v>6.9</v>
      </c>
      <c r="I467" s="153"/>
      <c r="L467" s="149"/>
      <c r="M467" s="154"/>
      <c r="T467" s="155"/>
      <c r="AT467" s="150" t="s">
        <v>177</v>
      </c>
      <c r="AU467" s="150" t="s">
        <v>84</v>
      </c>
      <c r="AV467" s="12" t="s">
        <v>84</v>
      </c>
      <c r="AW467" s="12" t="s">
        <v>35</v>
      </c>
      <c r="AX467" s="12" t="s">
        <v>74</v>
      </c>
      <c r="AY467" s="150" t="s">
        <v>169</v>
      </c>
    </row>
    <row r="468" spans="2:65" s="13" customFormat="1">
      <c r="B468" s="156"/>
      <c r="D468" s="145" t="s">
        <v>177</v>
      </c>
      <c r="E468" s="157" t="s">
        <v>19</v>
      </c>
      <c r="F468" s="158" t="s">
        <v>179</v>
      </c>
      <c r="H468" s="159">
        <v>55.5</v>
      </c>
      <c r="I468" s="160"/>
      <c r="L468" s="156"/>
      <c r="M468" s="161"/>
      <c r="T468" s="162"/>
      <c r="AT468" s="157" t="s">
        <v>177</v>
      </c>
      <c r="AU468" s="157" t="s">
        <v>84</v>
      </c>
      <c r="AV468" s="13" t="s">
        <v>175</v>
      </c>
      <c r="AW468" s="13" t="s">
        <v>35</v>
      </c>
      <c r="AX468" s="13" t="s">
        <v>82</v>
      </c>
      <c r="AY468" s="157" t="s">
        <v>169</v>
      </c>
    </row>
    <row r="469" spans="2:65" s="1" customFormat="1" ht="16.5" customHeight="1">
      <c r="B469" s="31"/>
      <c r="C469" s="131" t="s">
        <v>767</v>
      </c>
      <c r="D469" s="131" t="s">
        <v>171</v>
      </c>
      <c r="E469" s="132" t="s">
        <v>768</v>
      </c>
      <c r="F469" s="133" t="s">
        <v>769</v>
      </c>
      <c r="G469" s="134" t="s">
        <v>196</v>
      </c>
      <c r="H469" s="135">
        <v>63.4</v>
      </c>
      <c r="I469" s="136"/>
      <c r="J469" s="137">
        <f>ROUND(I469*H469,2)</f>
        <v>0</v>
      </c>
      <c r="K469" s="138"/>
      <c r="L469" s="31"/>
      <c r="M469" s="139" t="s">
        <v>19</v>
      </c>
      <c r="N469" s="140" t="s">
        <v>45</v>
      </c>
      <c r="P469" s="141">
        <f>O469*H469</f>
        <v>0</v>
      </c>
      <c r="Q469" s="141">
        <v>0</v>
      </c>
      <c r="R469" s="141">
        <f>Q469*H469</f>
        <v>0</v>
      </c>
      <c r="S469" s="141">
        <v>0</v>
      </c>
      <c r="T469" s="142">
        <f>S469*H469</f>
        <v>0</v>
      </c>
      <c r="AR469" s="143" t="s">
        <v>175</v>
      </c>
      <c r="AT469" s="143" t="s">
        <v>171</v>
      </c>
      <c r="AU469" s="143" t="s">
        <v>84</v>
      </c>
      <c r="AY469" s="16" t="s">
        <v>169</v>
      </c>
      <c r="BE469" s="144">
        <f>IF(N469="základní",J469,0)</f>
        <v>0</v>
      </c>
      <c r="BF469" s="144">
        <f>IF(N469="snížená",J469,0)</f>
        <v>0</v>
      </c>
      <c r="BG469" s="144">
        <f>IF(N469="zákl. přenesená",J469,0)</f>
        <v>0</v>
      </c>
      <c r="BH469" s="144">
        <f>IF(N469="sníž. přenesená",J469,0)</f>
        <v>0</v>
      </c>
      <c r="BI469" s="144">
        <f>IF(N469="nulová",J469,0)</f>
        <v>0</v>
      </c>
      <c r="BJ469" s="16" t="s">
        <v>82</v>
      </c>
      <c r="BK469" s="144">
        <f>ROUND(I469*H469,2)</f>
        <v>0</v>
      </c>
      <c r="BL469" s="16" t="s">
        <v>175</v>
      </c>
      <c r="BM469" s="143" t="s">
        <v>770</v>
      </c>
    </row>
    <row r="470" spans="2:65" s="1" customFormat="1">
      <c r="B470" s="31"/>
      <c r="D470" s="145" t="s">
        <v>176</v>
      </c>
      <c r="F470" s="146" t="s">
        <v>769</v>
      </c>
      <c r="I470" s="147"/>
      <c r="L470" s="31"/>
      <c r="M470" s="148"/>
      <c r="T470" s="52"/>
      <c r="AT470" s="16" t="s">
        <v>176</v>
      </c>
      <c r="AU470" s="16" t="s">
        <v>84</v>
      </c>
    </row>
    <row r="471" spans="2:65" s="12" customFormat="1">
      <c r="B471" s="149"/>
      <c r="D471" s="145" t="s">
        <v>177</v>
      </c>
      <c r="E471" s="150" t="s">
        <v>19</v>
      </c>
      <c r="F471" s="151" t="s">
        <v>771</v>
      </c>
      <c r="H471" s="152">
        <v>63.4</v>
      </c>
      <c r="I471" s="153"/>
      <c r="L471" s="149"/>
      <c r="M471" s="154"/>
      <c r="T471" s="155"/>
      <c r="AT471" s="150" t="s">
        <v>177</v>
      </c>
      <c r="AU471" s="150" t="s">
        <v>84</v>
      </c>
      <c r="AV471" s="12" t="s">
        <v>84</v>
      </c>
      <c r="AW471" s="12" t="s">
        <v>35</v>
      </c>
      <c r="AX471" s="12" t="s">
        <v>74</v>
      </c>
      <c r="AY471" s="150" t="s">
        <v>169</v>
      </c>
    </row>
    <row r="472" spans="2:65" s="13" customFormat="1">
      <c r="B472" s="156"/>
      <c r="D472" s="145" t="s">
        <v>177</v>
      </c>
      <c r="E472" s="157" t="s">
        <v>19</v>
      </c>
      <c r="F472" s="158" t="s">
        <v>179</v>
      </c>
      <c r="H472" s="159">
        <v>63.4</v>
      </c>
      <c r="I472" s="160"/>
      <c r="L472" s="156"/>
      <c r="M472" s="161"/>
      <c r="T472" s="162"/>
      <c r="AT472" s="157" t="s">
        <v>177</v>
      </c>
      <c r="AU472" s="157" t="s">
        <v>84</v>
      </c>
      <c r="AV472" s="13" t="s">
        <v>175</v>
      </c>
      <c r="AW472" s="13" t="s">
        <v>35</v>
      </c>
      <c r="AX472" s="13" t="s">
        <v>82</v>
      </c>
      <c r="AY472" s="157" t="s">
        <v>169</v>
      </c>
    </row>
    <row r="473" spans="2:65" s="1" customFormat="1" ht="16.5" customHeight="1">
      <c r="B473" s="31"/>
      <c r="C473" s="172" t="s">
        <v>408</v>
      </c>
      <c r="D473" s="172" t="s">
        <v>303</v>
      </c>
      <c r="E473" s="174" t="s">
        <v>772</v>
      </c>
      <c r="F473" s="175" t="s">
        <v>773</v>
      </c>
      <c r="G473" s="176" t="s">
        <v>196</v>
      </c>
      <c r="H473" s="177">
        <v>17.167999999999999</v>
      </c>
      <c r="I473" s="178"/>
      <c r="J473" s="179">
        <f>ROUND(I473*H473,2)</f>
        <v>0</v>
      </c>
      <c r="K473" s="180"/>
      <c r="L473" s="181"/>
      <c r="M473" s="182" t="s">
        <v>19</v>
      </c>
      <c r="N473" s="183" t="s">
        <v>45</v>
      </c>
      <c r="P473" s="141">
        <f>O473*H473</f>
        <v>0</v>
      </c>
      <c r="Q473" s="141">
        <v>0</v>
      </c>
      <c r="R473" s="141">
        <f>Q473*H473</f>
        <v>0</v>
      </c>
      <c r="S473" s="141">
        <v>0</v>
      </c>
      <c r="T473" s="142">
        <f>S473*H473</f>
        <v>0</v>
      </c>
      <c r="AR473" s="143" t="s">
        <v>191</v>
      </c>
      <c r="AT473" s="143" t="s">
        <v>303</v>
      </c>
      <c r="AU473" s="143" t="s">
        <v>84</v>
      </c>
      <c r="AY473" s="16" t="s">
        <v>169</v>
      </c>
      <c r="BE473" s="144">
        <f>IF(N473="základní",J473,0)</f>
        <v>0</v>
      </c>
      <c r="BF473" s="144">
        <f>IF(N473="snížená",J473,0)</f>
        <v>0</v>
      </c>
      <c r="BG473" s="144">
        <f>IF(N473="zákl. přenesená",J473,0)</f>
        <v>0</v>
      </c>
      <c r="BH473" s="144">
        <f>IF(N473="sníž. přenesená",J473,0)</f>
        <v>0</v>
      </c>
      <c r="BI473" s="144">
        <f>IF(N473="nulová",J473,0)</f>
        <v>0</v>
      </c>
      <c r="BJ473" s="16" t="s">
        <v>82</v>
      </c>
      <c r="BK473" s="144">
        <f>ROUND(I473*H473,2)</f>
        <v>0</v>
      </c>
      <c r="BL473" s="16" t="s">
        <v>175</v>
      </c>
      <c r="BM473" s="143" t="s">
        <v>774</v>
      </c>
    </row>
    <row r="474" spans="2:65" s="1" customFormat="1">
      <c r="B474" s="31"/>
      <c r="D474" s="145" t="s">
        <v>176</v>
      </c>
      <c r="F474" s="146" t="s">
        <v>773</v>
      </c>
      <c r="I474" s="147"/>
      <c r="L474" s="31"/>
      <c r="M474" s="148"/>
      <c r="T474" s="52"/>
      <c r="AT474" s="16" t="s">
        <v>176</v>
      </c>
      <c r="AU474" s="16" t="s">
        <v>84</v>
      </c>
    </row>
    <row r="475" spans="2:65" s="12" customFormat="1">
      <c r="B475" s="149"/>
      <c r="D475" s="145" t="s">
        <v>177</v>
      </c>
      <c r="E475" s="150" t="s">
        <v>19</v>
      </c>
      <c r="F475" s="151" t="s">
        <v>775</v>
      </c>
      <c r="H475" s="152">
        <v>17.167999999999999</v>
      </c>
      <c r="I475" s="153"/>
      <c r="L475" s="149"/>
      <c r="M475" s="154"/>
      <c r="T475" s="155"/>
      <c r="AT475" s="150" t="s">
        <v>177</v>
      </c>
      <c r="AU475" s="150" t="s">
        <v>84</v>
      </c>
      <c r="AV475" s="12" t="s">
        <v>84</v>
      </c>
      <c r="AW475" s="12" t="s">
        <v>35</v>
      </c>
      <c r="AX475" s="12" t="s">
        <v>74</v>
      </c>
      <c r="AY475" s="150" t="s">
        <v>169</v>
      </c>
    </row>
    <row r="476" spans="2:65" s="13" customFormat="1">
      <c r="B476" s="156"/>
      <c r="D476" s="145" t="s">
        <v>177</v>
      </c>
      <c r="E476" s="157" t="s">
        <v>19</v>
      </c>
      <c r="F476" s="158" t="s">
        <v>179</v>
      </c>
      <c r="H476" s="159">
        <v>17.167999999999999</v>
      </c>
      <c r="I476" s="160"/>
      <c r="L476" s="156"/>
      <c r="M476" s="161"/>
      <c r="T476" s="162"/>
      <c r="AT476" s="157" t="s">
        <v>177</v>
      </c>
      <c r="AU476" s="157" t="s">
        <v>84</v>
      </c>
      <c r="AV476" s="13" t="s">
        <v>175</v>
      </c>
      <c r="AW476" s="13" t="s">
        <v>35</v>
      </c>
      <c r="AX476" s="13" t="s">
        <v>82</v>
      </c>
      <c r="AY476" s="157" t="s">
        <v>169</v>
      </c>
    </row>
    <row r="477" spans="2:65" s="1" customFormat="1" ht="16.5" customHeight="1">
      <c r="B477" s="31"/>
      <c r="C477" s="172" t="s">
        <v>776</v>
      </c>
      <c r="D477" s="172" t="s">
        <v>303</v>
      </c>
      <c r="E477" s="174" t="s">
        <v>777</v>
      </c>
      <c r="F477" s="175" t="s">
        <v>778</v>
      </c>
      <c r="G477" s="176" t="s">
        <v>196</v>
      </c>
      <c r="H477" s="177">
        <v>51.03</v>
      </c>
      <c r="I477" s="178"/>
      <c r="J477" s="179">
        <f>ROUND(I477*H477,2)</f>
        <v>0</v>
      </c>
      <c r="K477" s="180"/>
      <c r="L477" s="181"/>
      <c r="M477" s="182" t="s">
        <v>19</v>
      </c>
      <c r="N477" s="183" t="s">
        <v>45</v>
      </c>
      <c r="P477" s="141">
        <f>O477*H477</f>
        <v>0</v>
      </c>
      <c r="Q477" s="141">
        <v>0</v>
      </c>
      <c r="R477" s="141">
        <f>Q477*H477</f>
        <v>0</v>
      </c>
      <c r="S477" s="141">
        <v>0</v>
      </c>
      <c r="T477" s="142">
        <f>S477*H477</f>
        <v>0</v>
      </c>
      <c r="AR477" s="143" t="s">
        <v>191</v>
      </c>
      <c r="AT477" s="143" t="s">
        <v>303</v>
      </c>
      <c r="AU477" s="143" t="s">
        <v>84</v>
      </c>
      <c r="AY477" s="16" t="s">
        <v>169</v>
      </c>
      <c r="BE477" s="144">
        <f>IF(N477="základní",J477,0)</f>
        <v>0</v>
      </c>
      <c r="BF477" s="144">
        <f>IF(N477="snížená",J477,0)</f>
        <v>0</v>
      </c>
      <c r="BG477" s="144">
        <f>IF(N477="zákl. přenesená",J477,0)</f>
        <v>0</v>
      </c>
      <c r="BH477" s="144">
        <f>IF(N477="sníž. přenesená",J477,0)</f>
        <v>0</v>
      </c>
      <c r="BI477" s="144">
        <f>IF(N477="nulová",J477,0)</f>
        <v>0</v>
      </c>
      <c r="BJ477" s="16" t="s">
        <v>82</v>
      </c>
      <c r="BK477" s="144">
        <f>ROUND(I477*H477,2)</f>
        <v>0</v>
      </c>
      <c r="BL477" s="16" t="s">
        <v>175</v>
      </c>
      <c r="BM477" s="143" t="s">
        <v>779</v>
      </c>
    </row>
    <row r="478" spans="2:65" s="1" customFormat="1">
      <c r="B478" s="31"/>
      <c r="D478" s="145" t="s">
        <v>176</v>
      </c>
      <c r="F478" s="146" t="s">
        <v>778</v>
      </c>
      <c r="I478" s="147"/>
      <c r="L478" s="31"/>
      <c r="M478" s="148"/>
      <c r="T478" s="52"/>
      <c r="AT478" s="16" t="s">
        <v>176</v>
      </c>
      <c r="AU478" s="16" t="s">
        <v>84</v>
      </c>
    </row>
    <row r="479" spans="2:65" s="12" customFormat="1">
      <c r="B479" s="149"/>
      <c r="D479" s="145" t="s">
        <v>177</v>
      </c>
      <c r="E479" s="150" t="s">
        <v>19</v>
      </c>
      <c r="F479" s="151" t="s">
        <v>780</v>
      </c>
      <c r="H479" s="152">
        <v>51.03</v>
      </c>
      <c r="I479" s="153"/>
      <c r="L479" s="149"/>
      <c r="M479" s="154"/>
      <c r="T479" s="155"/>
      <c r="AT479" s="150" t="s">
        <v>177</v>
      </c>
      <c r="AU479" s="150" t="s">
        <v>84</v>
      </c>
      <c r="AV479" s="12" t="s">
        <v>84</v>
      </c>
      <c r="AW479" s="12" t="s">
        <v>35</v>
      </c>
      <c r="AX479" s="12" t="s">
        <v>74</v>
      </c>
      <c r="AY479" s="150" t="s">
        <v>169</v>
      </c>
    </row>
    <row r="480" spans="2:65" s="13" customFormat="1">
      <c r="B480" s="156"/>
      <c r="D480" s="145" t="s">
        <v>177</v>
      </c>
      <c r="E480" s="157" t="s">
        <v>19</v>
      </c>
      <c r="F480" s="158" t="s">
        <v>179</v>
      </c>
      <c r="H480" s="159">
        <v>51.03</v>
      </c>
      <c r="I480" s="160"/>
      <c r="L480" s="156"/>
      <c r="M480" s="161"/>
      <c r="T480" s="162"/>
      <c r="AT480" s="157" t="s">
        <v>177</v>
      </c>
      <c r="AU480" s="157" t="s">
        <v>84</v>
      </c>
      <c r="AV480" s="13" t="s">
        <v>175</v>
      </c>
      <c r="AW480" s="13" t="s">
        <v>35</v>
      </c>
      <c r="AX480" s="13" t="s">
        <v>82</v>
      </c>
      <c r="AY480" s="157" t="s">
        <v>169</v>
      </c>
    </row>
    <row r="481" spans="2:65" s="1" customFormat="1" ht="16.5" customHeight="1">
      <c r="B481" s="31"/>
      <c r="C481" s="172" t="s">
        <v>411</v>
      </c>
      <c r="D481" s="172" t="s">
        <v>303</v>
      </c>
      <c r="E481" s="174" t="s">
        <v>781</v>
      </c>
      <c r="F481" s="175" t="s">
        <v>782</v>
      </c>
      <c r="G481" s="176" t="s">
        <v>196</v>
      </c>
      <c r="H481" s="177">
        <v>7.2450000000000001</v>
      </c>
      <c r="I481" s="178"/>
      <c r="J481" s="179">
        <f>ROUND(I481*H481,2)</f>
        <v>0</v>
      </c>
      <c r="K481" s="180"/>
      <c r="L481" s="181"/>
      <c r="M481" s="182" t="s">
        <v>19</v>
      </c>
      <c r="N481" s="183" t="s">
        <v>45</v>
      </c>
      <c r="P481" s="141">
        <f>O481*H481</f>
        <v>0</v>
      </c>
      <c r="Q481" s="141">
        <v>0</v>
      </c>
      <c r="R481" s="141">
        <f>Q481*H481</f>
        <v>0</v>
      </c>
      <c r="S481" s="141">
        <v>0</v>
      </c>
      <c r="T481" s="142">
        <f>S481*H481</f>
        <v>0</v>
      </c>
      <c r="AR481" s="143" t="s">
        <v>191</v>
      </c>
      <c r="AT481" s="143" t="s">
        <v>303</v>
      </c>
      <c r="AU481" s="143" t="s">
        <v>84</v>
      </c>
      <c r="AY481" s="16" t="s">
        <v>169</v>
      </c>
      <c r="BE481" s="144">
        <f>IF(N481="základní",J481,0)</f>
        <v>0</v>
      </c>
      <c r="BF481" s="144">
        <f>IF(N481="snížená",J481,0)</f>
        <v>0</v>
      </c>
      <c r="BG481" s="144">
        <f>IF(N481="zákl. přenesená",J481,0)</f>
        <v>0</v>
      </c>
      <c r="BH481" s="144">
        <f>IF(N481="sníž. přenesená",J481,0)</f>
        <v>0</v>
      </c>
      <c r="BI481" s="144">
        <f>IF(N481="nulová",J481,0)</f>
        <v>0</v>
      </c>
      <c r="BJ481" s="16" t="s">
        <v>82</v>
      </c>
      <c r="BK481" s="144">
        <f>ROUND(I481*H481,2)</f>
        <v>0</v>
      </c>
      <c r="BL481" s="16" t="s">
        <v>175</v>
      </c>
      <c r="BM481" s="143" t="s">
        <v>783</v>
      </c>
    </row>
    <row r="482" spans="2:65" s="1" customFormat="1">
      <c r="B482" s="31"/>
      <c r="D482" s="145" t="s">
        <v>176</v>
      </c>
      <c r="F482" s="146" t="s">
        <v>782</v>
      </c>
      <c r="I482" s="147"/>
      <c r="L482" s="31"/>
      <c r="M482" s="148"/>
      <c r="T482" s="52"/>
      <c r="AT482" s="16" t="s">
        <v>176</v>
      </c>
      <c r="AU482" s="16" t="s">
        <v>84</v>
      </c>
    </row>
    <row r="483" spans="2:65" s="12" customFormat="1">
      <c r="B483" s="149"/>
      <c r="D483" s="145" t="s">
        <v>177</v>
      </c>
      <c r="E483" s="150" t="s">
        <v>19</v>
      </c>
      <c r="F483" s="151" t="s">
        <v>784</v>
      </c>
      <c r="H483" s="152">
        <v>7.2450000000000001</v>
      </c>
      <c r="I483" s="153"/>
      <c r="L483" s="149"/>
      <c r="M483" s="154"/>
      <c r="T483" s="155"/>
      <c r="AT483" s="150" t="s">
        <v>177</v>
      </c>
      <c r="AU483" s="150" t="s">
        <v>84</v>
      </c>
      <c r="AV483" s="12" t="s">
        <v>84</v>
      </c>
      <c r="AW483" s="12" t="s">
        <v>35</v>
      </c>
      <c r="AX483" s="12" t="s">
        <v>74</v>
      </c>
      <c r="AY483" s="150" t="s">
        <v>169</v>
      </c>
    </row>
    <row r="484" spans="2:65" s="13" customFormat="1">
      <c r="B484" s="156"/>
      <c r="D484" s="145" t="s">
        <v>177</v>
      </c>
      <c r="E484" s="157" t="s">
        <v>19</v>
      </c>
      <c r="F484" s="158" t="s">
        <v>179</v>
      </c>
      <c r="H484" s="159">
        <v>7.2450000000000001</v>
      </c>
      <c r="I484" s="160"/>
      <c r="L484" s="156"/>
      <c r="M484" s="161"/>
      <c r="T484" s="162"/>
      <c r="AT484" s="157" t="s">
        <v>177</v>
      </c>
      <c r="AU484" s="157" t="s">
        <v>84</v>
      </c>
      <c r="AV484" s="13" t="s">
        <v>175</v>
      </c>
      <c r="AW484" s="13" t="s">
        <v>35</v>
      </c>
      <c r="AX484" s="13" t="s">
        <v>82</v>
      </c>
      <c r="AY484" s="157" t="s">
        <v>169</v>
      </c>
    </row>
    <row r="485" spans="2:65" s="1" customFormat="1" ht="16.5" customHeight="1">
      <c r="B485" s="31"/>
      <c r="C485" s="172" t="s">
        <v>785</v>
      </c>
      <c r="D485" s="172" t="s">
        <v>303</v>
      </c>
      <c r="E485" s="174" t="s">
        <v>786</v>
      </c>
      <c r="F485" s="175" t="s">
        <v>787</v>
      </c>
      <c r="G485" s="176" t="s">
        <v>196</v>
      </c>
      <c r="H485" s="177">
        <v>66.569999999999993</v>
      </c>
      <c r="I485" s="178"/>
      <c r="J485" s="179">
        <f>ROUND(I485*H485,2)</f>
        <v>0</v>
      </c>
      <c r="K485" s="180"/>
      <c r="L485" s="181"/>
      <c r="M485" s="182" t="s">
        <v>19</v>
      </c>
      <c r="N485" s="183" t="s">
        <v>45</v>
      </c>
      <c r="P485" s="141">
        <f>O485*H485</f>
        <v>0</v>
      </c>
      <c r="Q485" s="141">
        <v>0</v>
      </c>
      <c r="R485" s="141">
        <f>Q485*H485</f>
        <v>0</v>
      </c>
      <c r="S485" s="141">
        <v>0</v>
      </c>
      <c r="T485" s="142">
        <f>S485*H485</f>
        <v>0</v>
      </c>
      <c r="AR485" s="143" t="s">
        <v>191</v>
      </c>
      <c r="AT485" s="143" t="s">
        <v>303</v>
      </c>
      <c r="AU485" s="143" t="s">
        <v>84</v>
      </c>
      <c r="AY485" s="16" t="s">
        <v>169</v>
      </c>
      <c r="BE485" s="144">
        <f>IF(N485="základní",J485,0)</f>
        <v>0</v>
      </c>
      <c r="BF485" s="144">
        <f>IF(N485="snížená",J485,0)</f>
        <v>0</v>
      </c>
      <c r="BG485" s="144">
        <f>IF(N485="zákl. přenesená",J485,0)</f>
        <v>0</v>
      </c>
      <c r="BH485" s="144">
        <f>IF(N485="sníž. přenesená",J485,0)</f>
        <v>0</v>
      </c>
      <c r="BI485" s="144">
        <f>IF(N485="nulová",J485,0)</f>
        <v>0</v>
      </c>
      <c r="BJ485" s="16" t="s">
        <v>82</v>
      </c>
      <c r="BK485" s="144">
        <f>ROUND(I485*H485,2)</f>
        <v>0</v>
      </c>
      <c r="BL485" s="16" t="s">
        <v>175</v>
      </c>
      <c r="BM485" s="143" t="s">
        <v>788</v>
      </c>
    </row>
    <row r="486" spans="2:65" s="1" customFormat="1">
      <c r="B486" s="31"/>
      <c r="D486" s="145" t="s">
        <v>176</v>
      </c>
      <c r="F486" s="146" t="s">
        <v>787</v>
      </c>
      <c r="I486" s="147"/>
      <c r="L486" s="31"/>
      <c r="M486" s="148"/>
      <c r="T486" s="52"/>
      <c r="AT486" s="16" t="s">
        <v>176</v>
      </c>
      <c r="AU486" s="16" t="s">
        <v>84</v>
      </c>
    </row>
    <row r="487" spans="2:65" s="12" customFormat="1">
      <c r="B487" s="149"/>
      <c r="D487" s="145" t="s">
        <v>177</v>
      </c>
      <c r="E487" s="150" t="s">
        <v>19</v>
      </c>
      <c r="F487" s="151" t="s">
        <v>789</v>
      </c>
      <c r="H487" s="152">
        <v>66.569999999999993</v>
      </c>
      <c r="I487" s="153"/>
      <c r="L487" s="149"/>
      <c r="M487" s="154"/>
      <c r="T487" s="155"/>
      <c r="AT487" s="150" t="s">
        <v>177</v>
      </c>
      <c r="AU487" s="150" t="s">
        <v>84</v>
      </c>
      <c r="AV487" s="12" t="s">
        <v>84</v>
      </c>
      <c r="AW487" s="12" t="s">
        <v>35</v>
      </c>
      <c r="AX487" s="12" t="s">
        <v>74</v>
      </c>
      <c r="AY487" s="150" t="s">
        <v>169</v>
      </c>
    </row>
    <row r="488" spans="2:65" s="13" customFormat="1">
      <c r="B488" s="156"/>
      <c r="D488" s="145" t="s">
        <v>177</v>
      </c>
      <c r="E488" s="157" t="s">
        <v>19</v>
      </c>
      <c r="F488" s="158" t="s">
        <v>179</v>
      </c>
      <c r="H488" s="159">
        <v>66.569999999999993</v>
      </c>
      <c r="I488" s="160"/>
      <c r="L488" s="156"/>
      <c r="M488" s="161"/>
      <c r="T488" s="162"/>
      <c r="AT488" s="157" t="s">
        <v>177</v>
      </c>
      <c r="AU488" s="157" t="s">
        <v>84</v>
      </c>
      <c r="AV488" s="13" t="s">
        <v>175</v>
      </c>
      <c r="AW488" s="13" t="s">
        <v>35</v>
      </c>
      <c r="AX488" s="13" t="s">
        <v>82</v>
      </c>
      <c r="AY488" s="157" t="s">
        <v>169</v>
      </c>
    </row>
    <row r="489" spans="2:65" s="1" customFormat="1" ht="16.5" customHeight="1">
      <c r="B489" s="31"/>
      <c r="C489" s="131" t="s">
        <v>417</v>
      </c>
      <c r="D489" s="131" t="s">
        <v>171</v>
      </c>
      <c r="E489" s="132" t="s">
        <v>790</v>
      </c>
      <c r="F489" s="133" t="s">
        <v>791</v>
      </c>
      <c r="G489" s="134" t="s">
        <v>253</v>
      </c>
      <c r="H489" s="135">
        <v>38.25</v>
      </c>
      <c r="I489" s="136"/>
      <c r="J489" s="137">
        <f>ROUND(I489*H489,2)</f>
        <v>0</v>
      </c>
      <c r="K489" s="138"/>
      <c r="L489" s="31"/>
      <c r="M489" s="139" t="s">
        <v>19</v>
      </c>
      <c r="N489" s="140" t="s">
        <v>45</v>
      </c>
      <c r="P489" s="141">
        <f>O489*H489</f>
        <v>0</v>
      </c>
      <c r="Q489" s="141">
        <v>0</v>
      </c>
      <c r="R489" s="141">
        <f>Q489*H489</f>
        <v>0</v>
      </c>
      <c r="S489" s="141">
        <v>0</v>
      </c>
      <c r="T489" s="142">
        <f>S489*H489</f>
        <v>0</v>
      </c>
      <c r="AR489" s="143" t="s">
        <v>175</v>
      </c>
      <c r="AT489" s="143" t="s">
        <v>171</v>
      </c>
      <c r="AU489" s="143" t="s">
        <v>84</v>
      </c>
      <c r="AY489" s="16" t="s">
        <v>169</v>
      </c>
      <c r="BE489" s="144">
        <f>IF(N489="základní",J489,0)</f>
        <v>0</v>
      </c>
      <c r="BF489" s="144">
        <f>IF(N489="snížená",J489,0)</f>
        <v>0</v>
      </c>
      <c r="BG489" s="144">
        <f>IF(N489="zákl. přenesená",J489,0)</f>
        <v>0</v>
      </c>
      <c r="BH489" s="144">
        <f>IF(N489="sníž. přenesená",J489,0)</f>
        <v>0</v>
      </c>
      <c r="BI489" s="144">
        <f>IF(N489="nulová",J489,0)</f>
        <v>0</v>
      </c>
      <c r="BJ489" s="16" t="s">
        <v>82</v>
      </c>
      <c r="BK489" s="144">
        <f>ROUND(I489*H489,2)</f>
        <v>0</v>
      </c>
      <c r="BL489" s="16" t="s">
        <v>175</v>
      </c>
      <c r="BM489" s="143" t="s">
        <v>792</v>
      </c>
    </row>
    <row r="490" spans="2:65" s="1" customFormat="1">
      <c r="B490" s="31"/>
      <c r="D490" s="145" t="s">
        <v>176</v>
      </c>
      <c r="F490" s="146" t="s">
        <v>791</v>
      </c>
      <c r="I490" s="147"/>
      <c r="L490" s="31"/>
      <c r="M490" s="148"/>
      <c r="T490" s="52"/>
      <c r="AT490" s="16" t="s">
        <v>176</v>
      </c>
      <c r="AU490" s="16" t="s">
        <v>84</v>
      </c>
    </row>
    <row r="491" spans="2:65" s="12" customFormat="1">
      <c r="B491" s="149"/>
      <c r="D491" s="145" t="s">
        <v>177</v>
      </c>
      <c r="E491" s="150" t="s">
        <v>19</v>
      </c>
      <c r="F491" s="151" t="s">
        <v>793</v>
      </c>
      <c r="H491" s="152">
        <v>38.25</v>
      </c>
      <c r="I491" s="153"/>
      <c r="L491" s="149"/>
      <c r="M491" s="154"/>
      <c r="T491" s="155"/>
      <c r="AT491" s="150" t="s">
        <v>177</v>
      </c>
      <c r="AU491" s="150" t="s">
        <v>84</v>
      </c>
      <c r="AV491" s="12" t="s">
        <v>84</v>
      </c>
      <c r="AW491" s="12" t="s">
        <v>35</v>
      </c>
      <c r="AX491" s="12" t="s">
        <v>74</v>
      </c>
      <c r="AY491" s="150" t="s">
        <v>169</v>
      </c>
    </row>
    <row r="492" spans="2:65" s="13" customFormat="1">
      <c r="B492" s="156"/>
      <c r="D492" s="145" t="s">
        <v>177</v>
      </c>
      <c r="E492" s="157" t="s">
        <v>19</v>
      </c>
      <c r="F492" s="158" t="s">
        <v>179</v>
      </c>
      <c r="H492" s="159">
        <v>38.25</v>
      </c>
      <c r="I492" s="160"/>
      <c r="L492" s="156"/>
      <c r="M492" s="161"/>
      <c r="T492" s="162"/>
      <c r="AT492" s="157" t="s">
        <v>177</v>
      </c>
      <c r="AU492" s="157" t="s">
        <v>84</v>
      </c>
      <c r="AV492" s="13" t="s">
        <v>175</v>
      </c>
      <c r="AW492" s="13" t="s">
        <v>35</v>
      </c>
      <c r="AX492" s="13" t="s">
        <v>82</v>
      </c>
      <c r="AY492" s="157" t="s">
        <v>169</v>
      </c>
    </row>
    <row r="493" spans="2:65" s="1" customFormat="1" ht="21.75" customHeight="1">
      <c r="B493" s="31"/>
      <c r="C493" s="131" t="s">
        <v>794</v>
      </c>
      <c r="D493" s="131" t="s">
        <v>171</v>
      </c>
      <c r="E493" s="132" t="s">
        <v>623</v>
      </c>
      <c r="F493" s="133" t="s">
        <v>624</v>
      </c>
      <c r="G493" s="134" t="s">
        <v>190</v>
      </c>
      <c r="H493" s="135">
        <v>0.754</v>
      </c>
      <c r="I493" s="136"/>
      <c r="J493" s="137">
        <f>ROUND(I493*H493,2)</f>
        <v>0</v>
      </c>
      <c r="K493" s="138"/>
      <c r="L493" s="31"/>
      <c r="M493" s="139" t="s">
        <v>19</v>
      </c>
      <c r="N493" s="140" t="s">
        <v>45</v>
      </c>
      <c r="P493" s="141">
        <f>O493*H493</f>
        <v>0</v>
      </c>
      <c r="Q493" s="141">
        <v>0</v>
      </c>
      <c r="R493" s="141">
        <f>Q493*H493</f>
        <v>0</v>
      </c>
      <c r="S493" s="141">
        <v>0</v>
      </c>
      <c r="T493" s="142">
        <f>S493*H493</f>
        <v>0</v>
      </c>
      <c r="AR493" s="143" t="s">
        <v>175</v>
      </c>
      <c r="AT493" s="143" t="s">
        <v>171</v>
      </c>
      <c r="AU493" s="143" t="s">
        <v>84</v>
      </c>
      <c r="AY493" s="16" t="s">
        <v>169</v>
      </c>
      <c r="BE493" s="144">
        <f>IF(N493="základní",J493,0)</f>
        <v>0</v>
      </c>
      <c r="BF493" s="144">
        <f>IF(N493="snížená",J493,0)</f>
        <v>0</v>
      </c>
      <c r="BG493" s="144">
        <f>IF(N493="zákl. přenesená",J493,0)</f>
        <v>0</v>
      </c>
      <c r="BH493" s="144">
        <f>IF(N493="sníž. přenesená",J493,0)</f>
        <v>0</v>
      </c>
      <c r="BI493" s="144">
        <f>IF(N493="nulová",J493,0)</f>
        <v>0</v>
      </c>
      <c r="BJ493" s="16" t="s">
        <v>82</v>
      </c>
      <c r="BK493" s="144">
        <f>ROUND(I493*H493,2)</f>
        <v>0</v>
      </c>
      <c r="BL493" s="16" t="s">
        <v>175</v>
      </c>
      <c r="BM493" s="143" t="s">
        <v>795</v>
      </c>
    </row>
    <row r="494" spans="2:65" s="1" customFormat="1">
      <c r="B494" s="31"/>
      <c r="D494" s="145" t="s">
        <v>176</v>
      </c>
      <c r="F494" s="146" t="s">
        <v>624</v>
      </c>
      <c r="I494" s="147"/>
      <c r="L494" s="31"/>
      <c r="M494" s="148"/>
      <c r="T494" s="52"/>
      <c r="AT494" s="16" t="s">
        <v>176</v>
      </c>
      <c r="AU494" s="16" t="s">
        <v>84</v>
      </c>
    </row>
    <row r="495" spans="2:65" s="12" customFormat="1">
      <c r="B495" s="149"/>
      <c r="D495" s="145" t="s">
        <v>177</v>
      </c>
      <c r="E495" s="150" t="s">
        <v>19</v>
      </c>
      <c r="F495" s="151" t="s">
        <v>796</v>
      </c>
      <c r="H495" s="152">
        <v>0.754</v>
      </c>
      <c r="I495" s="153"/>
      <c r="L495" s="149"/>
      <c r="M495" s="154"/>
      <c r="T495" s="155"/>
      <c r="AT495" s="150" t="s">
        <v>177</v>
      </c>
      <c r="AU495" s="150" t="s">
        <v>84</v>
      </c>
      <c r="AV495" s="12" t="s">
        <v>84</v>
      </c>
      <c r="AW495" s="12" t="s">
        <v>35</v>
      </c>
      <c r="AX495" s="12" t="s">
        <v>74</v>
      </c>
      <c r="AY495" s="150" t="s">
        <v>169</v>
      </c>
    </row>
    <row r="496" spans="2:65" s="13" customFormat="1">
      <c r="B496" s="156"/>
      <c r="D496" s="145" t="s">
        <v>177</v>
      </c>
      <c r="E496" s="157" t="s">
        <v>19</v>
      </c>
      <c r="F496" s="158" t="s">
        <v>179</v>
      </c>
      <c r="H496" s="159">
        <v>0.754</v>
      </c>
      <c r="I496" s="160"/>
      <c r="L496" s="156"/>
      <c r="M496" s="161"/>
      <c r="T496" s="162"/>
      <c r="AT496" s="157" t="s">
        <v>177</v>
      </c>
      <c r="AU496" s="157" t="s">
        <v>84</v>
      </c>
      <c r="AV496" s="13" t="s">
        <v>175</v>
      </c>
      <c r="AW496" s="13" t="s">
        <v>35</v>
      </c>
      <c r="AX496" s="13" t="s">
        <v>82</v>
      </c>
      <c r="AY496" s="157" t="s">
        <v>169</v>
      </c>
    </row>
    <row r="497" spans="2:65" s="1" customFormat="1" ht="16.5" customHeight="1">
      <c r="B497" s="31"/>
      <c r="C497" s="131" t="s">
        <v>420</v>
      </c>
      <c r="D497" s="131" t="s">
        <v>171</v>
      </c>
      <c r="E497" s="132" t="s">
        <v>636</v>
      </c>
      <c r="F497" s="133" t="s">
        <v>637</v>
      </c>
      <c r="G497" s="134" t="s">
        <v>253</v>
      </c>
      <c r="H497" s="135">
        <v>3.3</v>
      </c>
      <c r="I497" s="136"/>
      <c r="J497" s="137">
        <f>ROUND(I497*H497,2)</f>
        <v>0</v>
      </c>
      <c r="K497" s="138"/>
      <c r="L497" s="31"/>
      <c r="M497" s="139" t="s">
        <v>19</v>
      </c>
      <c r="N497" s="140" t="s">
        <v>45</v>
      </c>
      <c r="P497" s="141">
        <f>O497*H497</f>
        <v>0</v>
      </c>
      <c r="Q497" s="141">
        <v>0</v>
      </c>
      <c r="R497" s="141">
        <f>Q497*H497</f>
        <v>0</v>
      </c>
      <c r="S497" s="141">
        <v>0</v>
      </c>
      <c r="T497" s="142">
        <f>S497*H497</f>
        <v>0</v>
      </c>
      <c r="AR497" s="143" t="s">
        <v>175</v>
      </c>
      <c r="AT497" s="143" t="s">
        <v>171</v>
      </c>
      <c r="AU497" s="143" t="s">
        <v>84</v>
      </c>
      <c r="AY497" s="16" t="s">
        <v>169</v>
      </c>
      <c r="BE497" s="144">
        <f>IF(N497="základní",J497,0)</f>
        <v>0</v>
      </c>
      <c r="BF497" s="144">
        <f>IF(N497="snížená",J497,0)</f>
        <v>0</v>
      </c>
      <c r="BG497" s="144">
        <f>IF(N497="zákl. přenesená",J497,0)</f>
        <v>0</v>
      </c>
      <c r="BH497" s="144">
        <f>IF(N497="sníž. přenesená",J497,0)</f>
        <v>0</v>
      </c>
      <c r="BI497" s="144">
        <f>IF(N497="nulová",J497,0)</f>
        <v>0</v>
      </c>
      <c r="BJ497" s="16" t="s">
        <v>82</v>
      </c>
      <c r="BK497" s="144">
        <f>ROUND(I497*H497,2)</f>
        <v>0</v>
      </c>
      <c r="BL497" s="16" t="s">
        <v>175</v>
      </c>
      <c r="BM497" s="143" t="s">
        <v>797</v>
      </c>
    </row>
    <row r="498" spans="2:65" s="1" customFormat="1">
      <c r="B498" s="31"/>
      <c r="D498" s="145" t="s">
        <v>176</v>
      </c>
      <c r="F498" s="146" t="s">
        <v>637</v>
      </c>
      <c r="I498" s="147"/>
      <c r="L498" s="31"/>
      <c r="M498" s="148"/>
      <c r="T498" s="52"/>
      <c r="AT498" s="16" t="s">
        <v>176</v>
      </c>
      <c r="AU498" s="16" t="s">
        <v>84</v>
      </c>
    </row>
    <row r="499" spans="2:65" s="12" customFormat="1">
      <c r="B499" s="149"/>
      <c r="D499" s="145" t="s">
        <v>177</v>
      </c>
      <c r="E499" s="150" t="s">
        <v>19</v>
      </c>
      <c r="F499" s="151" t="s">
        <v>798</v>
      </c>
      <c r="H499" s="152">
        <v>3.3</v>
      </c>
      <c r="I499" s="153"/>
      <c r="L499" s="149"/>
      <c r="M499" s="154"/>
      <c r="T499" s="155"/>
      <c r="AT499" s="150" t="s">
        <v>177</v>
      </c>
      <c r="AU499" s="150" t="s">
        <v>84</v>
      </c>
      <c r="AV499" s="12" t="s">
        <v>84</v>
      </c>
      <c r="AW499" s="12" t="s">
        <v>35</v>
      </c>
      <c r="AX499" s="12" t="s">
        <v>74</v>
      </c>
      <c r="AY499" s="150" t="s">
        <v>169</v>
      </c>
    </row>
    <row r="500" spans="2:65" s="13" customFormat="1">
      <c r="B500" s="156"/>
      <c r="D500" s="145" t="s">
        <v>177</v>
      </c>
      <c r="E500" s="157" t="s">
        <v>19</v>
      </c>
      <c r="F500" s="158" t="s">
        <v>179</v>
      </c>
      <c r="H500" s="159">
        <v>3.3</v>
      </c>
      <c r="I500" s="160"/>
      <c r="L500" s="156"/>
      <c r="M500" s="161"/>
      <c r="T500" s="162"/>
      <c r="AT500" s="157" t="s">
        <v>177</v>
      </c>
      <c r="AU500" s="157" t="s">
        <v>84</v>
      </c>
      <c r="AV500" s="13" t="s">
        <v>175</v>
      </c>
      <c r="AW500" s="13" t="s">
        <v>35</v>
      </c>
      <c r="AX500" s="13" t="s">
        <v>82</v>
      </c>
      <c r="AY500" s="157" t="s">
        <v>169</v>
      </c>
    </row>
    <row r="501" spans="2:65" s="1" customFormat="1" ht="16.5" customHeight="1">
      <c r="B501" s="31"/>
      <c r="C501" s="131" t="s">
        <v>799</v>
      </c>
      <c r="D501" s="131" t="s">
        <v>171</v>
      </c>
      <c r="E501" s="132" t="s">
        <v>640</v>
      </c>
      <c r="F501" s="133" t="s">
        <v>641</v>
      </c>
      <c r="G501" s="134" t="s">
        <v>253</v>
      </c>
      <c r="H501" s="135">
        <v>3.3</v>
      </c>
      <c r="I501" s="136"/>
      <c r="J501" s="137">
        <f>ROUND(I501*H501,2)</f>
        <v>0</v>
      </c>
      <c r="K501" s="138"/>
      <c r="L501" s="31"/>
      <c r="M501" s="139" t="s">
        <v>19</v>
      </c>
      <c r="N501" s="140" t="s">
        <v>45</v>
      </c>
      <c r="P501" s="141">
        <f>O501*H501</f>
        <v>0</v>
      </c>
      <c r="Q501" s="141">
        <v>0</v>
      </c>
      <c r="R501" s="141">
        <f>Q501*H501</f>
        <v>0</v>
      </c>
      <c r="S501" s="141">
        <v>0</v>
      </c>
      <c r="T501" s="142">
        <f>S501*H501</f>
        <v>0</v>
      </c>
      <c r="AR501" s="143" t="s">
        <v>175</v>
      </c>
      <c r="AT501" s="143" t="s">
        <v>171</v>
      </c>
      <c r="AU501" s="143" t="s">
        <v>84</v>
      </c>
      <c r="AY501" s="16" t="s">
        <v>169</v>
      </c>
      <c r="BE501" s="144">
        <f>IF(N501="základní",J501,0)</f>
        <v>0</v>
      </c>
      <c r="BF501" s="144">
        <f>IF(N501="snížená",J501,0)</f>
        <v>0</v>
      </c>
      <c r="BG501" s="144">
        <f>IF(N501="zákl. přenesená",J501,0)</f>
        <v>0</v>
      </c>
      <c r="BH501" s="144">
        <f>IF(N501="sníž. přenesená",J501,0)</f>
        <v>0</v>
      </c>
      <c r="BI501" s="144">
        <f>IF(N501="nulová",J501,0)</f>
        <v>0</v>
      </c>
      <c r="BJ501" s="16" t="s">
        <v>82</v>
      </c>
      <c r="BK501" s="144">
        <f>ROUND(I501*H501,2)</f>
        <v>0</v>
      </c>
      <c r="BL501" s="16" t="s">
        <v>175</v>
      </c>
      <c r="BM501" s="143" t="s">
        <v>800</v>
      </c>
    </row>
    <row r="502" spans="2:65" s="1" customFormat="1">
      <c r="B502" s="31"/>
      <c r="D502" s="145" t="s">
        <v>176</v>
      </c>
      <c r="F502" s="146" t="s">
        <v>641</v>
      </c>
      <c r="I502" s="147"/>
      <c r="L502" s="31"/>
      <c r="M502" s="148"/>
      <c r="T502" s="52"/>
      <c r="AT502" s="16" t="s">
        <v>176</v>
      </c>
      <c r="AU502" s="16" t="s">
        <v>84</v>
      </c>
    </row>
    <row r="503" spans="2:65" s="1" customFormat="1" ht="16.5" customHeight="1">
      <c r="B503" s="31"/>
      <c r="C503" s="131" t="s">
        <v>425</v>
      </c>
      <c r="D503" s="131" t="s">
        <v>171</v>
      </c>
      <c r="E503" s="132" t="s">
        <v>801</v>
      </c>
      <c r="F503" s="133" t="s">
        <v>802</v>
      </c>
      <c r="G503" s="134" t="s">
        <v>196</v>
      </c>
      <c r="H503" s="135">
        <v>16.899999999999999</v>
      </c>
      <c r="I503" s="136"/>
      <c r="J503" s="137">
        <f>ROUND(I503*H503,2)</f>
        <v>0</v>
      </c>
      <c r="K503" s="138"/>
      <c r="L503" s="31"/>
      <c r="M503" s="139" t="s">
        <v>19</v>
      </c>
      <c r="N503" s="140" t="s">
        <v>45</v>
      </c>
      <c r="P503" s="141">
        <f>O503*H503</f>
        <v>0</v>
      </c>
      <c r="Q503" s="141">
        <v>0</v>
      </c>
      <c r="R503" s="141">
        <f>Q503*H503</f>
        <v>0</v>
      </c>
      <c r="S503" s="141">
        <v>0</v>
      </c>
      <c r="T503" s="142">
        <f>S503*H503</f>
        <v>0</v>
      </c>
      <c r="AR503" s="143" t="s">
        <v>175</v>
      </c>
      <c r="AT503" s="143" t="s">
        <v>171</v>
      </c>
      <c r="AU503" s="143" t="s">
        <v>84</v>
      </c>
      <c r="AY503" s="16" t="s">
        <v>169</v>
      </c>
      <c r="BE503" s="144">
        <f>IF(N503="základní",J503,0)</f>
        <v>0</v>
      </c>
      <c r="BF503" s="144">
        <f>IF(N503="snížená",J503,0)</f>
        <v>0</v>
      </c>
      <c r="BG503" s="144">
        <f>IF(N503="zákl. přenesená",J503,0)</f>
        <v>0</v>
      </c>
      <c r="BH503" s="144">
        <f>IF(N503="sníž. přenesená",J503,0)</f>
        <v>0</v>
      </c>
      <c r="BI503" s="144">
        <f>IF(N503="nulová",J503,0)</f>
        <v>0</v>
      </c>
      <c r="BJ503" s="16" t="s">
        <v>82</v>
      </c>
      <c r="BK503" s="144">
        <f>ROUND(I503*H503,2)</f>
        <v>0</v>
      </c>
      <c r="BL503" s="16" t="s">
        <v>175</v>
      </c>
      <c r="BM503" s="143" t="s">
        <v>803</v>
      </c>
    </row>
    <row r="504" spans="2:65" s="1" customFormat="1">
      <c r="B504" s="31"/>
      <c r="D504" s="145" t="s">
        <v>176</v>
      </c>
      <c r="F504" s="146" t="s">
        <v>802</v>
      </c>
      <c r="I504" s="147"/>
      <c r="L504" s="31"/>
      <c r="M504" s="148"/>
      <c r="T504" s="52"/>
      <c r="AT504" s="16" t="s">
        <v>176</v>
      </c>
      <c r="AU504" s="16" t="s">
        <v>84</v>
      </c>
    </row>
    <row r="505" spans="2:65" s="12" customFormat="1">
      <c r="B505" s="149"/>
      <c r="D505" s="145" t="s">
        <v>177</v>
      </c>
      <c r="E505" s="150" t="s">
        <v>19</v>
      </c>
      <c r="F505" s="151" t="s">
        <v>804</v>
      </c>
      <c r="H505" s="152">
        <v>16.899999999999999</v>
      </c>
      <c r="I505" s="153"/>
      <c r="L505" s="149"/>
      <c r="M505" s="154"/>
      <c r="T505" s="155"/>
      <c r="AT505" s="150" t="s">
        <v>177</v>
      </c>
      <c r="AU505" s="150" t="s">
        <v>84</v>
      </c>
      <c r="AV505" s="12" t="s">
        <v>84</v>
      </c>
      <c r="AW505" s="12" t="s">
        <v>35</v>
      </c>
      <c r="AX505" s="12" t="s">
        <v>74</v>
      </c>
      <c r="AY505" s="150" t="s">
        <v>169</v>
      </c>
    </row>
    <row r="506" spans="2:65" s="13" customFormat="1">
      <c r="B506" s="156"/>
      <c r="D506" s="145" t="s">
        <v>177</v>
      </c>
      <c r="E506" s="157" t="s">
        <v>19</v>
      </c>
      <c r="F506" s="158" t="s">
        <v>179</v>
      </c>
      <c r="H506" s="159">
        <v>16.899999999999999</v>
      </c>
      <c r="I506" s="160"/>
      <c r="L506" s="156"/>
      <c r="M506" s="161"/>
      <c r="T506" s="162"/>
      <c r="AT506" s="157" t="s">
        <v>177</v>
      </c>
      <c r="AU506" s="157" t="s">
        <v>84</v>
      </c>
      <c r="AV506" s="13" t="s">
        <v>175</v>
      </c>
      <c r="AW506" s="13" t="s">
        <v>35</v>
      </c>
      <c r="AX506" s="13" t="s">
        <v>82</v>
      </c>
      <c r="AY506" s="157" t="s">
        <v>169</v>
      </c>
    </row>
    <row r="507" spans="2:65" s="1" customFormat="1" ht="16.5" customHeight="1">
      <c r="B507" s="31"/>
      <c r="C507" s="172" t="s">
        <v>805</v>
      </c>
      <c r="D507" s="172" t="s">
        <v>303</v>
      </c>
      <c r="E507" s="174" t="s">
        <v>806</v>
      </c>
      <c r="F507" s="175" t="s">
        <v>807</v>
      </c>
      <c r="G507" s="176" t="s">
        <v>196</v>
      </c>
      <c r="H507" s="177">
        <v>17.745000000000001</v>
      </c>
      <c r="I507" s="178"/>
      <c r="J507" s="179">
        <f>ROUND(I507*H507,2)</f>
        <v>0</v>
      </c>
      <c r="K507" s="180"/>
      <c r="L507" s="181"/>
      <c r="M507" s="182" t="s">
        <v>19</v>
      </c>
      <c r="N507" s="183" t="s">
        <v>45</v>
      </c>
      <c r="P507" s="141">
        <f>O507*H507</f>
        <v>0</v>
      </c>
      <c r="Q507" s="141">
        <v>0</v>
      </c>
      <c r="R507" s="141">
        <f>Q507*H507</f>
        <v>0</v>
      </c>
      <c r="S507" s="141">
        <v>0</v>
      </c>
      <c r="T507" s="142">
        <f>S507*H507</f>
        <v>0</v>
      </c>
      <c r="AR507" s="143" t="s">
        <v>191</v>
      </c>
      <c r="AT507" s="143" t="s">
        <v>303</v>
      </c>
      <c r="AU507" s="143" t="s">
        <v>84</v>
      </c>
      <c r="AY507" s="16" t="s">
        <v>169</v>
      </c>
      <c r="BE507" s="144">
        <f>IF(N507="základní",J507,0)</f>
        <v>0</v>
      </c>
      <c r="BF507" s="144">
        <f>IF(N507="snížená",J507,0)</f>
        <v>0</v>
      </c>
      <c r="BG507" s="144">
        <f>IF(N507="zákl. přenesená",J507,0)</f>
        <v>0</v>
      </c>
      <c r="BH507" s="144">
        <f>IF(N507="sníž. přenesená",J507,0)</f>
        <v>0</v>
      </c>
      <c r="BI507" s="144">
        <f>IF(N507="nulová",J507,0)</f>
        <v>0</v>
      </c>
      <c r="BJ507" s="16" t="s">
        <v>82</v>
      </c>
      <c r="BK507" s="144">
        <f>ROUND(I507*H507,2)</f>
        <v>0</v>
      </c>
      <c r="BL507" s="16" t="s">
        <v>175</v>
      </c>
      <c r="BM507" s="143" t="s">
        <v>808</v>
      </c>
    </row>
    <row r="508" spans="2:65" s="1" customFormat="1">
      <c r="B508" s="31"/>
      <c r="D508" s="145" t="s">
        <v>176</v>
      </c>
      <c r="F508" s="146" t="s">
        <v>807</v>
      </c>
      <c r="I508" s="147"/>
      <c r="L508" s="31"/>
      <c r="M508" s="148"/>
      <c r="T508" s="52"/>
      <c r="AT508" s="16" t="s">
        <v>176</v>
      </c>
      <c r="AU508" s="16" t="s">
        <v>84</v>
      </c>
    </row>
    <row r="509" spans="2:65" s="12" customFormat="1">
      <c r="B509" s="149"/>
      <c r="D509" s="145" t="s">
        <v>177</v>
      </c>
      <c r="E509" s="150" t="s">
        <v>19</v>
      </c>
      <c r="F509" s="151" t="s">
        <v>809</v>
      </c>
      <c r="H509" s="152">
        <v>17.745000000000001</v>
      </c>
      <c r="I509" s="153"/>
      <c r="L509" s="149"/>
      <c r="M509" s="154"/>
      <c r="T509" s="155"/>
      <c r="AT509" s="150" t="s">
        <v>177</v>
      </c>
      <c r="AU509" s="150" t="s">
        <v>84</v>
      </c>
      <c r="AV509" s="12" t="s">
        <v>84</v>
      </c>
      <c r="AW509" s="12" t="s">
        <v>35</v>
      </c>
      <c r="AX509" s="12" t="s">
        <v>74</v>
      </c>
      <c r="AY509" s="150" t="s">
        <v>169</v>
      </c>
    </row>
    <row r="510" spans="2:65" s="13" customFormat="1">
      <c r="B510" s="156"/>
      <c r="D510" s="145" t="s">
        <v>177</v>
      </c>
      <c r="E510" s="157" t="s">
        <v>19</v>
      </c>
      <c r="F510" s="158" t="s">
        <v>179</v>
      </c>
      <c r="H510" s="159">
        <v>17.745000000000001</v>
      </c>
      <c r="I510" s="160"/>
      <c r="L510" s="156"/>
      <c r="M510" s="161"/>
      <c r="T510" s="162"/>
      <c r="AT510" s="157" t="s">
        <v>177</v>
      </c>
      <c r="AU510" s="157" t="s">
        <v>84</v>
      </c>
      <c r="AV510" s="13" t="s">
        <v>175</v>
      </c>
      <c r="AW510" s="13" t="s">
        <v>35</v>
      </c>
      <c r="AX510" s="13" t="s">
        <v>82</v>
      </c>
      <c r="AY510" s="157" t="s">
        <v>169</v>
      </c>
    </row>
    <row r="511" spans="2:65" s="1" customFormat="1" ht="16.5" customHeight="1">
      <c r="B511" s="31"/>
      <c r="C511" s="131" t="s">
        <v>432</v>
      </c>
      <c r="D511" s="131" t="s">
        <v>171</v>
      </c>
      <c r="E511" s="132" t="s">
        <v>810</v>
      </c>
      <c r="F511" s="133" t="s">
        <v>811</v>
      </c>
      <c r="G511" s="134" t="s">
        <v>174</v>
      </c>
      <c r="H511" s="135">
        <v>3</v>
      </c>
      <c r="I511" s="136"/>
      <c r="J511" s="137">
        <f>ROUND(I511*H511,2)</f>
        <v>0</v>
      </c>
      <c r="K511" s="138"/>
      <c r="L511" s="31"/>
      <c r="M511" s="139" t="s">
        <v>19</v>
      </c>
      <c r="N511" s="140" t="s">
        <v>45</v>
      </c>
      <c r="P511" s="141">
        <f>O511*H511</f>
        <v>0</v>
      </c>
      <c r="Q511" s="141">
        <v>0</v>
      </c>
      <c r="R511" s="141">
        <f>Q511*H511</f>
        <v>0</v>
      </c>
      <c r="S511" s="141">
        <v>0</v>
      </c>
      <c r="T511" s="142">
        <f>S511*H511</f>
        <v>0</v>
      </c>
      <c r="AR511" s="143" t="s">
        <v>175</v>
      </c>
      <c r="AT511" s="143" t="s">
        <v>171</v>
      </c>
      <c r="AU511" s="143" t="s">
        <v>84</v>
      </c>
      <c r="AY511" s="16" t="s">
        <v>169</v>
      </c>
      <c r="BE511" s="144">
        <f>IF(N511="základní",J511,0)</f>
        <v>0</v>
      </c>
      <c r="BF511" s="144">
        <f>IF(N511="snížená",J511,0)</f>
        <v>0</v>
      </c>
      <c r="BG511" s="144">
        <f>IF(N511="zákl. přenesená",J511,0)</f>
        <v>0</v>
      </c>
      <c r="BH511" s="144">
        <f>IF(N511="sníž. přenesená",J511,0)</f>
        <v>0</v>
      </c>
      <c r="BI511" s="144">
        <f>IF(N511="nulová",J511,0)</f>
        <v>0</v>
      </c>
      <c r="BJ511" s="16" t="s">
        <v>82</v>
      </c>
      <c r="BK511" s="144">
        <f>ROUND(I511*H511,2)</f>
        <v>0</v>
      </c>
      <c r="BL511" s="16" t="s">
        <v>175</v>
      </c>
      <c r="BM511" s="143" t="s">
        <v>812</v>
      </c>
    </row>
    <row r="512" spans="2:65" s="1" customFormat="1">
      <c r="B512" s="31"/>
      <c r="D512" s="145" t="s">
        <v>176</v>
      </c>
      <c r="F512" s="146" t="s">
        <v>811</v>
      </c>
      <c r="I512" s="147"/>
      <c r="L512" s="31"/>
      <c r="M512" s="148"/>
      <c r="T512" s="52"/>
      <c r="AT512" s="16" t="s">
        <v>176</v>
      </c>
      <c r="AU512" s="16" t="s">
        <v>84</v>
      </c>
    </row>
    <row r="513" spans="2:65" s="12" customFormat="1">
      <c r="B513" s="149"/>
      <c r="D513" s="145" t="s">
        <v>177</v>
      </c>
      <c r="E513" s="150" t="s">
        <v>19</v>
      </c>
      <c r="F513" s="151" t="s">
        <v>813</v>
      </c>
      <c r="H513" s="152">
        <v>1</v>
      </c>
      <c r="I513" s="153"/>
      <c r="L513" s="149"/>
      <c r="M513" s="154"/>
      <c r="T513" s="155"/>
      <c r="AT513" s="150" t="s">
        <v>177</v>
      </c>
      <c r="AU513" s="150" t="s">
        <v>84</v>
      </c>
      <c r="AV513" s="12" t="s">
        <v>84</v>
      </c>
      <c r="AW513" s="12" t="s">
        <v>35</v>
      </c>
      <c r="AX513" s="12" t="s">
        <v>74</v>
      </c>
      <c r="AY513" s="150" t="s">
        <v>169</v>
      </c>
    </row>
    <row r="514" spans="2:65" s="12" customFormat="1">
      <c r="B514" s="149"/>
      <c r="D514" s="145" t="s">
        <v>177</v>
      </c>
      <c r="E514" s="150" t="s">
        <v>19</v>
      </c>
      <c r="F514" s="151" t="s">
        <v>814</v>
      </c>
      <c r="H514" s="152">
        <v>2</v>
      </c>
      <c r="I514" s="153"/>
      <c r="L514" s="149"/>
      <c r="M514" s="154"/>
      <c r="T514" s="155"/>
      <c r="AT514" s="150" t="s">
        <v>177</v>
      </c>
      <c r="AU514" s="150" t="s">
        <v>84</v>
      </c>
      <c r="AV514" s="12" t="s">
        <v>84</v>
      </c>
      <c r="AW514" s="12" t="s">
        <v>35</v>
      </c>
      <c r="AX514" s="12" t="s">
        <v>74</v>
      </c>
      <c r="AY514" s="150" t="s">
        <v>169</v>
      </c>
    </row>
    <row r="515" spans="2:65" s="13" customFormat="1">
      <c r="B515" s="156"/>
      <c r="D515" s="145" t="s">
        <v>177</v>
      </c>
      <c r="E515" s="157" t="s">
        <v>19</v>
      </c>
      <c r="F515" s="158" t="s">
        <v>179</v>
      </c>
      <c r="H515" s="159">
        <v>3</v>
      </c>
      <c r="I515" s="160"/>
      <c r="L515" s="156"/>
      <c r="M515" s="161"/>
      <c r="T515" s="162"/>
      <c r="AT515" s="157" t="s">
        <v>177</v>
      </c>
      <c r="AU515" s="157" t="s">
        <v>84</v>
      </c>
      <c r="AV515" s="13" t="s">
        <v>175</v>
      </c>
      <c r="AW515" s="13" t="s">
        <v>35</v>
      </c>
      <c r="AX515" s="13" t="s">
        <v>82</v>
      </c>
      <c r="AY515" s="157" t="s">
        <v>169</v>
      </c>
    </row>
    <row r="516" spans="2:65" s="1" customFormat="1" ht="16.5" customHeight="1">
      <c r="B516" s="31"/>
      <c r="C516" s="131" t="s">
        <v>815</v>
      </c>
      <c r="D516" s="131" t="s">
        <v>171</v>
      </c>
      <c r="E516" s="132" t="s">
        <v>816</v>
      </c>
      <c r="F516" s="133" t="s">
        <v>817</v>
      </c>
      <c r="G516" s="134" t="s">
        <v>174</v>
      </c>
      <c r="H516" s="135">
        <v>1</v>
      </c>
      <c r="I516" s="136"/>
      <c r="J516" s="137">
        <f>ROUND(I516*H516,2)</f>
        <v>0</v>
      </c>
      <c r="K516" s="138"/>
      <c r="L516" s="31"/>
      <c r="M516" s="139" t="s">
        <v>19</v>
      </c>
      <c r="N516" s="140" t="s">
        <v>45</v>
      </c>
      <c r="P516" s="141">
        <f>O516*H516</f>
        <v>0</v>
      </c>
      <c r="Q516" s="141">
        <v>0</v>
      </c>
      <c r="R516" s="141">
        <f>Q516*H516</f>
        <v>0</v>
      </c>
      <c r="S516" s="141">
        <v>0</v>
      </c>
      <c r="T516" s="142">
        <f>S516*H516</f>
        <v>0</v>
      </c>
      <c r="AR516" s="143" t="s">
        <v>175</v>
      </c>
      <c r="AT516" s="143" t="s">
        <v>171</v>
      </c>
      <c r="AU516" s="143" t="s">
        <v>84</v>
      </c>
      <c r="AY516" s="16" t="s">
        <v>169</v>
      </c>
      <c r="BE516" s="144">
        <f>IF(N516="základní",J516,0)</f>
        <v>0</v>
      </c>
      <c r="BF516" s="144">
        <f>IF(N516="snížená",J516,0)</f>
        <v>0</v>
      </c>
      <c r="BG516" s="144">
        <f>IF(N516="zákl. přenesená",J516,0)</f>
        <v>0</v>
      </c>
      <c r="BH516" s="144">
        <f>IF(N516="sníž. přenesená",J516,0)</f>
        <v>0</v>
      </c>
      <c r="BI516" s="144">
        <f>IF(N516="nulová",J516,0)</f>
        <v>0</v>
      </c>
      <c r="BJ516" s="16" t="s">
        <v>82</v>
      </c>
      <c r="BK516" s="144">
        <f>ROUND(I516*H516,2)</f>
        <v>0</v>
      </c>
      <c r="BL516" s="16" t="s">
        <v>175</v>
      </c>
      <c r="BM516" s="143" t="s">
        <v>818</v>
      </c>
    </row>
    <row r="517" spans="2:65" s="1" customFormat="1">
      <c r="B517" s="31"/>
      <c r="D517" s="145" t="s">
        <v>176</v>
      </c>
      <c r="F517" s="146" t="s">
        <v>817</v>
      </c>
      <c r="I517" s="147"/>
      <c r="L517" s="31"/>
      <c r="M517" s="148"/>
      <c r="T517" s="52"/>
      <c r="AT517" s="16" t="s">
        <v>176</v>
      </c>
      <c r="AU517" s="16" t="s">
        <v>84</v>
      </c>
    </row>
    <row r="518" spans="2:65" s="12" customFormat="1">
      <c r="B518" s="149"/>
      <c r="D518" s="145" t="s">
        <v>177</v>
      </c>
      <c r="E518" s="150" t="s">
        <v>19</v>
      </c>
      <c r="F518" s="151" t="s">
        <v>819</v>
      </c>
      <c r="H518" s="152">
        <v>1</v>
      </c>
      <c r="I518" s="153"/>
      <c r="L518" s="149"/>
      <c r="M518" s="154"/>
      <c r="T518" s="155"/>
      <c r="AT518" s="150" t="s">
        <v>177</v>
      </c>
      <c r="AU518" s="150" t="s">
        <v>84</v>
      </c>
      <c r="AV518" s="12" t="s">
        <v>84</v>
      </c>
      <c r="AW518" s="12" t="s">
        <v>35</v>
      </c>
      <c r="AX518" s="12" t="s">
        <v>74</v>
      </c>
      <c r="AY518" s="150" t="s">
        <v>169</v>
      </c>
    </row>
    <row r="519" spans="2:65" s="13" customFormat="1">
      <c r="B519" s="156"/>
      <c r="D519" s="145" t="s">
        <v>177</v>
      </c>
      <c r="E519" s="157" t="s">
        <v>19</v>
      </c>
      <c r="F519" s="158" t="s">
        <v>179</v>
      </c>
      <c r="H519" s="159">
        <v>1</v>
      </c>
      <c r="I519" s="160"/>
      <c r="L519" s="156"/>
      <c r="M519" s="161"/>
      <c r="T519" s="162"/>
      <c r="AT519" s="157" t="s">
        <v>177</v>
      </c>
      <c r="AU519" s="157" t="s">
        <v>84</v>
      </c>
      <c r="AV519" s="13" t="s">
        <v>175</v>
      </c>
      <c r="AW519" s="13" t="s">
        <v>35</v>
      </c>
      <c r="AX519" s="13" t="s">
        <v>82</v>
      </c>
      <c r="AY519" s="157" t="s">
        <v>169</v>
      </c>
    </row>
    <row r="520" spans="2:65" s="1" customFormat="1" ht="24.2" customHeight="1">
      <c r="B520" s="31"/>
      <c r="C520" s="172" t="s">
        <v>610</v>
      </c>
      <c r="D520" s="172" t="s">
        <v>303</v>
      </c>
      <c r="E520" s="174" t="s">
        <v>820</v>
      </c>
      <c r="F520" s="175" t="s">
        <v>821</v>
      </c>
      <c r="G520" s="176" t="s">
        <v>174</v>
      </c>
      <c r="H520" s="177">
        <v>1</v>
      </c>
      <c r="I520" s="178"/>
      <c r="J520" s="179">
        <f>ROUND(I520*H520,2)</f>
        <v>0</v>
      </c>
      <c r="K520" s="180"/>
      <c r="L520" s="181"/>
      <c r="M520" s="182" t="s">
        <v>19</v>
      </c>
      <c r="N520" s="183" t="s">
        <v>45</v>
      </c>
      <c r="P520" s="141">
        <f>O520*H520</f>
        <v>0</v>
      </c>
      <c r="Q520" s="141">
        <v>0</v>
      </c>
      <c r="R520" s="141">
        <f>Q520*H520</f>
        <v>0</v>
      </c>
      <c r="S520" s="141">
        <v>0</v>
      </c>
      <c r="T520" s="142">
        <f>S520*H520</f>
        <v>0</v>
      </c>
      <c r="AR520" s="143" t="s">
        <v>191</v>
      </c>
      <c r="AT520" s="143" t="s">
        <v>303</v>
      </c>
      <c r="AU520" s="143" t="s">
        <v>84</v>
      </c>
      <c r="AY520" s="16" t="s">
        <v>169</v>
      </c>
      <c r="BE520" s="144">
        <f>IF(N520="základní",J520,0)</f>
        <v>0</v>
      </c>
      <c r="BF520" s="144">
        <f>IF(N520="snížená",J520,0)</f>
        <v>0</v>
      </c>
      <c r="BG520" s="144">
        <f>IF(N520="zákl. přenesená",J520,0)</f>
        <v>0</v>
      </c>
      <c r="BH520" s="144">
        <f>IF(N520="sníž. přenesená",J520,0)</f>
        <v>0</v>
      </c>
      <c r="BI520" s="144">
        <f>IF(N520="nulová",J520,0)</f>
        <v>0</v>
      </c>
      <c r="BJ520" s="16" t="s">
        <v>82</v>
      </c>
      <c r="BK520" s="144">
        <f>ROUND(I520*H520,2)</f>
        <v>0</v>
      </c>
      <c r="BL520" s="16" t="s">
        <v>175</v>
      </c>
      <c r="BM520" s="143" t="s">
        <v>822</v>
      </c>
    </row>
    <row r="521" spans="2:65" s="1" customFormat="1">
      <c r="B521" s="31"/>
      <c r="D521" s="145" t="s">
        <v>176</v>
      </c>
      <c r="F521" s="146" t="s">
        <v>821</v>
      </c>
      <c r="I521" s="147"/>
      <c r="L521" s="31"/>
      <c r="M521" s="148"/>
      <c r="T521" s="52"/>
      <c r="AT521" s="16" t="s">
        <v>176</v>
      </c>
      <c r="AU521" s="16" t="s">
        <v>84</v>
      </c>
    </row>
    <row r="522" spans="2:65" s="12" customFormat="1">
      <c r="B522" s="149"/>
      <c r="D522" s="145" t="s">
        <v>177</v>
      </c>
      <c r="E522" s="150" t="s">
        <v>19</v>
      </c>
      <c r="F522" s="151" t="s">
        <v>819</v>
      </c>
      <c r="H522" s="152">
        <v>1</v>
      </c>
      <c r="I522" s="153"/>
      <c r="L522" s="149"/>
      <c r="M522" s="154"/>
      <c r="T522" s="155"/>
      <c r="AT522" s="150" t="s">
        <v>177</v>
      </c>
      <c r="AU522" s="150" t="s">
        <v>84</v>
      </c>
      <c r="AV522" s="12" t="s">
        <v>84</v>
      </c>
      <c r="AW522" s="12" t="s">
        <v>35</v>
      </c>
      <c r="AX522" s="12" t="s">
        <v>74</v>
      </c>
      <c r="AY522" s="150" t="s">
        <v>169</v>
      </c>
    </row>
    <row r="523" spans="2:65" s="13" customFormat="1">
      <c r="B523" s="156"/>
      <c r="D523" s="145" t="s">
        <v>177</v>
      </c>
      <c r="E523" s="157" t="s">
        <v>19</v>
      </c>
      <c r="F523" s="158" t="s">
        <v>179</v>
      </c>
      <c r="H523" s="159">
        <v>1</v>
      </c>
      <c r="I523" s="160"/>
      <c r="L523" s="156"/>
      <c r="M523" s="161"/>
      <c r="T523" s="162"/>
      <c r="AT523" s="157" t="s">
        <v>177</v>
      </c>
      <c r="AU523" s="157" t="s">
        <v>84</v>
      </c>
      <c r="AV523" s="13" t="s">
        <v>175</v>
      </c>
      <c r="AW523" s="13" t="s">
        <v>35</v>
      </c>
      <c r="AX523" s="13" t="s">
        <v>82</v>
      </c>
      <c r="AY523" s="157" t="s">
        <v>169</v>
      </c>
    </row>
    <row r="524" spans="2:65" s="1" customFormat="1" ht="21.75" customHeight="1">
      <c r="B524" s="31"/>
      <c r="C524" s="172" t="s">
        <v>823</v>
      </c>
      <c r="D524" s="172" t="s">
        <v>303</v>
      </c>
      <c r="E524" s="174" t="s">
        <v>824</v>
      </c>
      <c r="F524" s="175" t="s">
        <v>825</v>
      </c>
      <c r="G524" s="176" t="s">
        <v>174</v>
      </c>
      <c r="H524" s="177">
        <v>1</v>
      </c>
      <c r="I524" s="178"/>
      <c r="J524" s="179">
        <f>ROUND(I524*H524,2)</f>
        <v>0</v>
      </c>
      <c r="K524" s="180"/>
      <c r="L524" s="181"/>
      <c r="M524" s="182" t="s">
        <v>19</v>
      </c>
      <c r="N524" s="183" t="s">
        <v>45</v>
      </c>
      <c r="P524" s="141">
        <f>O524*H524</f>
        <v>0</v>
      </c>
      <c r="Q524" s="141">
        <v>0</v>
      </c>
      <c r="R524" s="141">
        <f>Q524*H524</f>
        <v>0</v>
      </c>
      <c r="S524" s="141">
        <v>0</v>
      </c>
      <c r="T524" s="142">
        <f>S524*H524</f>
        <v>0</v>
      </c>
      <c r="AR524" s="143" t="s">
        <v>191</v>
      </c>
      <c r="AT524" s="143" t="s">
        <v>303</v>
      </c>
      <c r="AU524" s="143" t="s">
        <v>84</v>
      </c>
      <c r="AY524" s="16" t="s">
        <v>169</v>
      </c>
      <c r="BE524" s="144">
        <f>IF(N524="základní",J524,0)</f>
        <v>0</v>
      </c>
      <c r="BF524" s="144">
        <f>IF(N524="snížená",J524,0)</f>
        <v>0</v>
      </c>
      <c r="BG524" s="144">
        <f>IF(N524="zákl. přenesená",J524,0)</f>
        <v>0</v>
      </c>
      <c r="BH524" s="144">
        <f>IF(N524="sníž. přenesená",J524,0)</f>
        <v>0</v>
      </c>
      <c r="BI524" s="144">
        <f>IF(N524="nulová",J524,0)</f>
        <v>0</v>
      </c>
      <c r="BJ524" s="16" t="s">
        <v>82</v>
      </c>
      <c r="BK524" s="144">
        <f>ROUND(I524*H524,2)</f>
        <v>0</v>
      </c>
      <c r="BL524" s="16" t="s">
        <v>175</v>
      </c>
      <c r="BM524" s="143" t="s">
        <v>826</v>
      </c>
    </row>
    <row r="525" spans="2:65" s="1" customFormat="1">
      <c r="B525" s="31"/>
      <c r="D525" s="145" t="s">
        <v>176</v>
      </c>
      <c r="F525" s="146" t="s">
        <v>825</v>
      </c>
      <c r="I525" s="147"/>
      <c r="L525" s="31"/>
      <c r="M525" s="148"/>
      <c r="T525" s="52"/>
      <c r="AT525" s="16" t="s">
        <v>176</v>
      </c>
      <c r="AU525" s="16" t="s">
        <v>84</v>
      </c>
    </row>
    <row r="526" spans="2:65" s="12" customFormat="1">
      <c r="B526" s="149"/>
      <c r="D526" s="145" t="s">
        <v>177</v>
      </c>
      <c r="E526" s="150" t="s">
        <v>19</v>
      </c>
      <c r="F526" s="151" t="s">
        <v>813</v>
      </c>
      <c r="H526" s="152">
        <v>1</v>
      </c>
      <c r="I526" s="153"/>
      <c r="L526" s="149"/>
      <c r="M526" s="154"/>
      <c r="T526" s="155"/>
      <c r="AT526" s="150" t="s">
        <v>177</v>
      </c>
      <c r="AU526" s="150" t="s">
        <v>84</v>
      </c>
      <c r="AV526" s="12" t="s">
        <v>84</v>
      </c>
      <c r="AW526" s="12" t="s">
        <v>35</v>
      </c>
      <c r="AX526" s="12" t="s">
        <v>74</v>
      </c>
      <c r="AY526" s="150" t="s">
        <v>169</v>
      </c>
    </row>
    <row r="527" spans="2:65" s="13" customFormat="1">
      <c r="B527" s="156"/>
      <c r="D527" s="145" t="s">
        <v>177</v>
      </c>
      <c r="E527" s="157" t="s">
        <v>19</v>
      </c>
      <c r="F527" s="158" t="s">
        <v>179</v>
      </c>
      <c r="H527" s="159">
        <v>1</v>
      </c>
      <c r="I527" s="160"/>
      <c r="L527" s="156"/>
      <c r="M527" s="161"/>
      <c r="T527" s="162"/>
      <c r="AT527" s="157" t="s">
        <v>177</v>
      </c>
      <c r="AU527" s="157" t="s">
        <v>84</v>
      </c>
      <c r="AV527" s="13" t="s">
        <v>175</v>
      </c>
      <c r="AW527" s="13" t="s">
        <v>35</v>
      </c>
      <c r="AX527" s="13" t="s">
        <v>82</v>
      </c>
      <c r="AY527" s="157" t="s">
        <v>169</v>
      </c>
    </row>
    <row r="528" spans="2:65" s="1" customFormat="1" ht="21.75" customHeight="1">
      <c r="B528" s="31"/>
      <c r="C528" s="172" t="s">
        <v>613</v>
      </c>
      <c r="D528" s="172" t="s">
        <v>303</v>
      </c>
      <c r="E528" s="174" t="s">
        <v>827</v>
      </c>
      <c r="F528" s="175" t="s">
        <v>828</v>
      </c>
      <c r="G528" s="176" t="s">
        <v>174</v>
      </c>
      <c r="H528" s="177">
        <v>2</v>
      </c>
      <c r="I528" s="178"/>
      <c r="J528" s="179">
        <f>ROUND(I528*H528,2)</f>
        <v>0</v>
      </c>
      <c r="K528" s="180"/>
      <c r="L528" s="181"/>
      <c r="M528" s="182" t="s">
        <v>19</v>
      </c>
      <c r="N528" s="183" t="s">
        <v>45</v>
      </c>
      <c r="P528" s="141">
        <f>O528*H528</f>
        <v>0</v>
      </c>
      <c r="Q528" s="141">
        <v>0</v>
      </c>
      <c r="R528" s="141">
        <f>Q528*H528</f>
        <v>0</v>
      </c>
      <c r="S528" s="141">
        <v>0</v>
      </c>
      <c r="T528" s="142">
        <f>S528*H528</f>
        <v>0</v>
      </c>
      <c r="AR528" s="143" t="s">
        <v>191</v>
      </c>
      <c r="AT528" s="143" t="s">
        <v>303</v>
      </c>
      <c r="AU528" s="143" t="s">
        <v>84</v>
      </c>
      <c r="AY528" s="16" t="s">
        <v>169</v>
      </c>
      <c r="BE528" s="144">
        <f>IF(N528="základní",J528,0)</f>
        <v>0</v>
      </c>
      <c r="BF528" s="144">
        <f>IF(N528="snížená",J528,0)</f>
        <v>0</v>
      </c>
      <c r="BG528" s="144">
        <f>IF(N528="zákl. přenesená",J528,0)</f>
        <v>0</v>
      </c>
      <c r="BH528" s="144">
        <f>IF(N528="sníž. přenesená",J528,0)</f>
        <v>0</v>
      </c>
      <c r="BI528" s="144">
        <f>IF(N528="nulová",J528,0)</f>
        <v>0</v>
      </c>
      <c r="BJ528" s="16" t="s">
        <v>82</v>
      </c>
      <c r="BK528" s="144">
        <f>ROUND(I528*H528,2)</f>
        <v>0</v>
      </c>
      <c r="BL528" s="16" t="s">
        <v>175</v>
      </c>
      <c r="BM528" s="143" t="s">
        <v>829</v>
      </c>
    </row>
    <row r="529" spans="2:65" s="1" customFormat="1">
      <c r="B529" s="31"/>
      <c r="D529" s="145" t="s">
        <v>176</v>
      </c>
      <c r="F529" s="146" t="s">
        <v>828</v>
      </c>
      <c r="I529" s="147"/>
      <c r="L529" s="31"/>
      <c r="M529" s="148"/>
      <c r="T529" s="52"/>
      <c r="AT529" s="16" t="s">
        <v>176</v>
      </c>
      <c r="AU529" s="16" t="s">
        <v>84</v>
      </c>
    </row>
    <row r="530" spans="2:65" s="12" customFormat="1">
      <c r="B530" s="149"/>
      <c r="D530" s="145" t="s">
        <v>177</v>
      </c>
      <c r="E530" s="150" t="s">
        <v>19</v>
      </c>
      <c r="F530" s="151" t="s">
        <v>830</v>
      </c>
      <c r="H530" s="152">
        <v>2</v>
      </c>
      <c r="I530" s="153"/>
      <c r="L530" s="149"/>
      <c r="M530" s="154"/>
      <c r="T530" s="155"/>
      <c r="AT530" s="150" t="s">
        <v>177</v>
      </c>
      <c r="AU530" s="150" t="s">
        <v>84</v>
      </c>
      <c r="AV530" s="12" t="s">
        <v>84</v>
      </c>
      <c r="AW530" s="12" t="s">
        <v>35</v>
      </c>
      <c r="AX530" s="12" t="s">
        <v>74</v>
      </c>
      <c r="AY530" s="150" t="s">
        <v>169</v>
      </c>
    </row>
    <row r="531" spans="2:65" s="13" customFormat="1">
      <c r="B531" s="156"/>
      <c r="D531" s="145" t="s">
        <v>177</v>
      </c>
      <c r="E531" s="157" t="s">
        <v>19</v>
      </c>
      <c r="F531" s="158" t="s">
        <v>179</v>
      </c>
      <c r="H531" s="159">
        <v>2</v>
      </c>
      <c r="I531" s="160"/>
      <c r="L531" s="156"/>
      <c r="M531" s="161"/>
      <c r="T531" s="162"/>
      <c r="AT531" s="157" t="s">
        <v>177</v>
      </c>
      <c r="AU531" s="157" t="s">
        <v>84</v>
      </c>
      <c r="AV531" s="13" t="s">
        <v>175</v>
      </c>
      <c r="AW531" s="13" t="s">
        <v>35</v>
      </c>
      <c r="AX531" s="13" t="s">
        <v>82</v>
      </c>
      <c r="AY531" s="157" t="s">
        <v>169</v>
      </c>
    </row>
    <row r="532" spans="2:65" s="11" customFormat="1" ht="22.7" customHeight="1">
      <c r="B532" s="119"/>
      <c r="D532" s="120" t="s">
        <v>73</v>
      </c>
      <c r="E532" s="129" t="s">
        <v>209</v>
      </c>
      <c r="F532" s="129" t="s">
        <v>210</v>
      </c>
      <c r="I532" s="122"/>
      <c r="J532" s="130">
        <f>BK532</f>
        <v>0</v>
      </c>
      <c r="L532" s="119"/>
      <c r="M532" s="124"/>
      <c r="P532" s="125">
        <f>SUM(P533:P609)</f>
        <v>0</v>
      </c>
      <c r="R532" s="125">
        <f>SUM(R533:R609)</f>
        <v>0</v>
      </c>
      <c r="T532" s="126">
        <f>SUM(T533:T609)</f>
        <v>0</v>
      </c>
      <c r="AR532" s="120" t="s">
        <v>82</v>
      </c>
      <c r="AT532" s="127" t="s">
        <v>73</v>
      </c>
      <c r="AU532" s="127" t="s">
        <v>82</v>
      </c>
      <c r="AY532" s="120" t="s">
        <v>169</v>
      </c>
      <c r="BK532" s="128">
        <f>SUM(BK533:BK609)</f>
        <v>0</v>
      </c>
    </row>
    <row r="533" spans="2:65" s="1" customFormat="1" ht="16.5" customHeight="1">
      <c r="B533" s="31"/>
      <c r="C533" s="131" t="s">
        <v>831</v>
      </c>
      <c r="D533" s="131" t="s">
        <v>171</v>
      </c>
      <c r="E533" s="132" t="s">
        <v>832</v>
      </c>
      <c r="F533" s="133" t="s">
        <v>833</v>
      </c>
      <c r="G533" s="134" t="s">
        <v>174</v>
      </c>
      <c r="H533" s="135">
        <v>16</v>
      </c>
      <c r="I533" s="136"/>
      <c r="J533" s="137">
        <f>ROUND(I533*H533,2)</f>
        <v>0</v>
      </c>
      <c r="K533" s="138"/>
      <c r="L533" s="31"/>
      <c r="M533" s="139" t="s">
        <v>19</v>
      </c>
      <c r="N533" s="140" t="s">
        <v>45</v>
      </c>
      <c r="P533" s="141">
        <f>O533*H533</f>
        <v>0</v>
      </c>
      <c r="Q533" s="141">
        <v>0</v>
      </c>
      <c r="R533" s="141">
        <f>Q533*H533</f>
        <v>0</v>
      </c>
      <c r="S533" s="141">
        <v>0</v>
      </c>
      <c r="T533" s="142">
        <f>S533*H533</f>
        <v>0</v>
      </c>
      <c r="AR533" s="143" t="s">
        <v>175</v>
      </c>
      <c r="AT533" s="143" t="s">
        <v>171</v>
      </c>
      <c r="AU533" s="143" t="s">
        <v>84</v>
      </c>
      <c r="AY533" s="16" t="s">
        <v>169</v>
      </c>
      <c r="BE533" s="144">
        <f>IF(N533="základní",J533,0)</f>
        <v>0</v>
      </c>
      <c r="BF533" s="144">
        <f>IF(N533="snížená",J533,0)</f>
        <v>0</v>
      </c>
      <c r="BG533" s="144">
        <f>IF(N533="zákl. přenesená",J533,0)</f>
        <v>0</v>
      </c>
      <c r="BH533" s="144">
        <f>IF(N533="sníž. přenesená",J533,0)</f>
        <v>0</v>
      </c>
      <c r="BI533" s="144">
        <f>IF(N533="nulová",J533,0)</f>
        <v>0</v>
      </c>
      <c r="BJ533" s="16" t="s">
        <v>82</v>
      </c>
      <c r="BK533" s="144">
        <f>ROUND(I533*H533,2)</f>
        <v>0</v>
      </c>
      <c r="BL533" s="16" t="s">
        <v>175</v>
      </c>
      <c r="BM533" s="143" t="s">
        <v>834</v>
      </c>
    </row>
    <row r="534" spans="2:65" s="1" customFormat="1">
      <c r="B534" s="31"/>
      <c r="D534" s="145" t="s">
        <v>176</v>
      </c>
      <c r="F534" s="146" t="s">
        <v>833</v>
      </c>
      <c r="I534" s="147"/>
      <c r="L534" s="31"/>
      <c r="M534" s="148"/>
      <c r="T534" s="52"/>
      <c r="AT534" s="16" t="s">
        <v>176</v>
      </c>
      <c r="AU534" s="16" t="s">
        <v>84</v>
      </c>
    </row>
    <row r="535" spans="2:65" s="12" customFormat="1">
      <c r="B535" s="149"/>
      <c r="D535" s="145" t="s">
        <v>177</v>
      </c>
      <c r="E535" s="150" t="s">
        <v>19</v>
      </c>
      <c r="F535" s="151" t="s">
        <v>835</v>
      </c>
      <c r="H535" s="152">
        <v>16</v>
      </c>
      <c r="I535" s="153"/>
      <c r="L535" s="149"/>
      <c r="M535" s="154"/>
      <c r="T535" s="155"/>
      <c r="AT535" s="150" t="s">
        <v>177</v>
      </c>
      <c r="AU535" s="150" t="s">
        <v>84</v>
      </c>
      <c r="AV535" s="12" t="s">
        <v>84</v>
      </c>
      <c r="AW535" s="12" t="s">
        <v>35</v>
      </c>
      <c r="AX535" s="12" t="s">
        <v>74</v>
      </c>
      <c r="AY535" s="150" t="s">
        <v>169</v>
      </c>
    </row>
    <row r="536" spans="2:65" s="13" customFormat="1">
      <c r="B536" s="156"/>
      <c r="D536" s="145" t="s">
        <v>177</v>
      </c>
      <c r="E536" s="157" t="s">
        <v>19</v>
      </c>
      <c r="F536" s="158" t="s">
        <v>179</v>
      </c>
      <c r="H536" s="159">
        <v>16</v>
      </c>
      <c r="I536" s="160"/>
      <c r="L536" s="156"/>
      <c r="M536" s="161"/>
      <c r="T536" s="162"/>
      <c r="AT536" s="157" t="s">
        <v>177</v>
      </c>
      <c r="AU536" s="157" t="s">
        <v>84</v>
      </c>
      <c r="AV536" s="13" t="s">
        <v>175</v>
      </c>
      <c r="AW536" s="13" t="s">
        <v>35</v>
      </c>
      <c r="AX536" s="13" t="s">
        <v>82</v>
      </c>
      <c r="AY536" s="157" t="s">
        <v>169</v>
      </c>
    </row>
    <row r="537" spans="2:65" s="1" customFormat="1" ht="21.75" customHeight="1">
      <c r="B537" s="31"/>
      <c r="C537" s="131" t="s">
        <v>619</v>
      </c>
      <c r="D537" s="131" t="s">
        <v>171</v>
      </c>
      <c r="E537" s="132" t="s">
        <v>836</v>
      </c>
      <c r="F537" s="133" t="s">
        <v>837</v>
      </c>
      <c r="G537" s="134" t="s">
        <v>174</v>
      </c>
      <c r="H537" s="135">
        <v>16</v>
      </c>
      <c r="I537" s="136"/>
      <c r="J537" s="137">
        <f>ROUND(I537*H537,2)</f>
        <v>0</v>
      </c>
      <c r="K537" s="138"/>
      <c r="L537" s="31"/>
      <c r="M537" s="139" t="s">
        <v>19</v>
      </c>
      <c r="N537" s="140" t="s">
        <v>45</v>
      </c>
      <c r="P537" s="141">
        <f>O537*H537</f>
        <v>0</v>
      </c>
      <c r="Q537" s="141">
        <v>0</v>
      </c>
      <c r="R537" s="141">
        <f>Q537*H537</f>
        <v>0</v>
      </c>
      <c r="S537" s="141">
        <v>0</v>
      </c>
      <c r="T537" s="142">
        <f>S537*H537</f>
        <v>0</v>
      </c>
      <c r="AR537" s="143" t="s">
        <v>175</v>
      </c>
      <c r="AT537" s="143" t="s">
        <v>171</v>
      </c>
      <c r="AU537" s="143" t="s">
        <v>84</v>
      </c>
      <c r="AY537" s="16" t="s">
        <v>169</v>
      </c>
      <c r="BE537" s="144">
        <f>IF(N537="základní",J537,0)</f>
        <v>0</v>
      </c>
      <c r="BF537" s="144">
        <f>IF(N537="snížená",J537,0)</f>
        <v>0</v>
      </c>
      <c r="BG537" s="144">
        <f>IF(N537="zákl. přenesená",J537,0)</f>
        <v>0</v>
      </c>
      <c r="BH537" s="144">
        <f>IF(N537="sníž. přenesená",J537,0)</f>
        <v>0</v>
      </c>
      <c r="BI537" s="144">
        <f>IF(N537="nulová",J537,0)</f>
        <v>0</v>
      </c>
      <c r="BJ537" s="16" t="s">
        <v>82</v>
      </c>
      <c r="BK537" s="144">
        <f>ROUND(I537*H537,2)</f>
        <v>0</v>
      </c>
      <c r="BL537" s="16" t="s">
        <v>175</v>
      </c>
      <c r="BM537" s="143" t="s">
        <v>838</v>
      </c>
    </row>
    <row r="538" spans="2:65" s="1" customFormat="1">
      <c r="B538" s="31"/>
      <c r="D538" s="145" t="s">
        <v>176</v>
      </c>
      <c r="F538" s="146" t="s">
        <v>837</v>
      </c>
      <c r="I538" s="147"/>
      <c r="L538" s="31"/>
      <c r="M538" s="148"/>
      <c r="T538" s="52"/>
      <c r="AT538" s="16" t="s">
        <v>176</v>
      </c>
      <c r="AU538" s="16" t="s">
        <v>84</v>
      </c>
    </row>
    <row r="539" spans="2:65" s="12" customFormat="1">
      <c r="B539" s="149"/>
      <c r="D539" s="145" t="s">
        <v>177</v>
      </c>
      <c r="E539" s="150" t="s">
        <v>19</v>
      </c>
      <c r="F539" s="151" t="s">
        <v>839</v>
      </c>
      <c r="H539" s="152">
        <v>16</v>
      </c>
      <c r="I539" s="153"/>
      <c r="L539" s="149"/>
      <c r="M539" s="154"/>
      <c r="T539" s="155"/>
      <c r="AT539" s="150" t="s">
        <v>177</v>
      </c>
      <c r="AU539" s="150" t="s">
        <v>84</v>
      </c>
      <c r="AV539" s="12" t="s">
        <v>84</v>
      </c>
      <c r="AW539" s="12" t="s">
        <v>35</v>
      </c>
      <c r="AX539" s="12" t="s">
        <v>74</v>
      </c>
      <c r="AY539" s="150" t="s">
        <v>169</v>
      </c>
    </row>
    <row r="540" spans="2:65" s="13" customFormat="1">
      <c r="B540" s="156"/>
      <c r="D540" s="145" t="s">
        <v>177</v>
      </c>
      <c r="E540" s="157" t="s">
        <v>19</v>
      </c>
      <c r="F540" s="158" t="s">
        <v>179</v>
      </c>
      <c r="H540" s="159">
        <v>16</v>
      </c>
      <c r="I540" s="160"/>
      <c r="L540" s="156"/>
      <c r="M540" s="161"/>
      <c r="T540" s="162"/>
      <c r="AT540" s="157" t="s">
        <v>177</v>
      </c>
      <c r="AU540" s="157" t="s">
        <v>84</v>
      </c>
      <c r="AV540" s="13" t="s">
        <v>175</v>
      </c>
      <c r="AW540" s="13" t="s">
        <v>35</v>
      </c>
      <c r="AX540" s="13" t="s">
        <v>82</v>
      </c>
      <c r="AY540" s="157" t="s">
        <v>169</v>
      </c>
    </row>
    <row r="541" spans="2:65" s="1" customFormat="1" ht="16.5" customHeight="1">
      <c r="B541" s="31"/>
      <c r="C541" s="131" t="s">
        <v>840</v>
      </c>
      <c r="D541" s="131" t="s">
        <v>171</v>
      </c>
      <c r="E541" s="132" t="s">
        <v>841</v>
      </c>
      <c r="F541" s="133" t="s">
        <v>842</v>
      </c>
      <c r="G541" s="134" t="s">
        <v>253</v>
      </c>
      <c r="H541" s="135">
        <v>104.99</v>
      </c>
      <c r="I541" s="136"/>
      <c r="J541" s="137">
        <f>ROUND(I541*H541,2)</f>
        <v>0</v>
      </c>
      <c r="K541" s="138"/>
      <c r="L541" s="31"/>
      <c r="M541" s="139" t="s">
        <v>19</v>
      </c>
      <c r="N541" s="140" t="s">
        <v>45</v>
      </c>
      <c r="P541" s="141">
        <f>O541*H541</f>
        <v>0</v>
      </c>
      <c r="Q541" s="141">
        <v>0</v>
      </c>
      <c r="R541" s="141">
        <f>Q541*H541</f>
        <v>0</v>
      </c>
      <c r="S541" s="141">
        <v>0</v>
      </c>
      <c r="T541" s="142">
        <f>S541*H541</f>
        <v>0</v>
      </c>
      <c r="AR541" s="143" t="s">
        <v>175</v>
      </c>
      <c r="AT541" s="143" t="s">
        <v>171</v>
      </c>
      <c r="AU541" s="143" t="s">
        <v>84</v>
      </c>
      <c r="AY541" s="16" t="s">
        <v>169</v>
      </c>
      <c r="BE541" s="144">
        <f>IF(N541="základní",J541,0)</f>
        <v>0</v>
      </c>
      <c r="BF541" s="144">
        <f>IF(N541="snížená",J541,0)</f>
        <v>0</v>
      </c>
      <c r="BG541" s="144">
        <f>IF(N541="zákl. přenesená",J541,0)</f>
        <v>0</v>
      </c>
      <c r="BH541" s="144">
        <f>IF(N541="sníž. přenesená",J541,0)</f>
        <v>0</v>
      </c>
      <c r="BI541" s="144">
        <f>IF(N541="nulová",J541,0)</f>
        <v>0</v>
      </c>
      <c r="BJ541" s="16" t="s">
        <v>82</v>
      </c>
      <c r="BK541" s="144">
        <f>ROUND(I541*H541,2)</f>
        <v>0</v>
      </c>
      <c r="BL541" s="16" t="s">
        <v>175</v>
      </c>
      <c r="BM541" s="143" t="s">
        <v>843</v>
      </c>
    </row>
    <row r="542" spans="2:65" s="1" customFormat="1">
      <c r="B542" s="31"/>
      <c r="D542" s="145" t="s">
        <v>176</v>
      </c>
      <c r="F542" s="146" t="s">
        <v>842</v>
      </c>
      <c r="I542" s="147"/>
      <c r="L542" s="31"/>
      <c r="M542" s="148"/>
      <c r="T542" s="52"/>
      <c r="AT542" s="16" t="s">
        <v>176</v>
      </c>
      <c r="AU542" s="16" t="s">
        <v>84</v>
      </c>
    </row>
    <row r="543" spans="2:65" s="12" customFormat="1">
      <c r="B543" s="149"/>
      <c r="D543" s="145" t="s">
        <v>177</v>
      </c>
      <c r="E543" s="150" t="s">
        <v>19</v>
      </c>
      <c r="F543" s="151" t="s">
        <v>844</v>
      </c>
      <c r="H543" s="152">
        <v>66.575000000000003</v>
      </c>
      <c r="I543" s="153"/>
      <c r="L543" s="149"/>
      <c r="M543" s="154"/>
      <c r="T543" s="155"/>
      <c r="AT543" s="150" t="s">
        <v>177</v>
      </c>
      <c r="AU543" s="150" t="s">
        <v>84</v>
      </c>
      <c r="AV543" s="12" t="s">
        <v>84</v>
      </c>
      <c r="AW543" s="12" t="s">
        <v>35</v>
      </c>
      <c r="AX543" s="12" t="s">
        <v>74</v>
      </c>
      <c r="AY543" s="150" t="s">
        <v>169</v>
      </c>
    </row>
    <row r="544" spans="2:65" s="12" customFormat="1">
      <c r="B544" s="149"/>
      <c r="D544" s="145" t="s">
        <v>177</v>
      </c>
      <c r="E544" s="150" t="s">
        <v>19</v>
      </c>
      <c r="F544" s="151" t="s">
        <v>845</v>
      </c>
      <c r="H544" s="152">
        <v>38.414999999999999</v>
      </c>
      <c r="I544" s="153"/>
      <c r="L544" s="149"/>
      <c r="M544" s="154"/>
      <c r="T544" s="155"/>
      <c r="AT544" s="150" t="s">
        <v>177</v>
      </c>
      <c r="AU544" s="150" t="s">
        <v>84</v>
      </c>
      <c r="AV544" s="12" t="s">
        <v>84</v>
      </c>
      <c r="AW544" s="12" t="s">
        <v>35</v>
      </c>
      <c r="AX544" s="12" t="s">
        <v>74</v>
      </c>
      <c r="AY544" s="150" t="s">
        <v>169</v>
      </c>
    </row>
    <row r="545" spans="2:65" s="13" customFormat="1">
      <c r="B545" s="156"/>
      <c r="D545" s="145" t="s">
        <v>177</v>
      </c>
      <c r="E545" s="157" t="s">
        <v>19</v>
      </c>
      <c r="F545" s="158" t="s">
        <v>179</v>
      </c>
      <c r="H545" s="159">
        <v>104.99</v>
      </c>
      <c r="I545" s="160"/>
      <c r="L545" s="156"/>
      <c r="M545" s="161"/>
      <c r="T545" s="162"/>
      <c r="AT545" s="157" t="s">
        <v>177</v>
      </c>
      <c r="AU545" s="157" t="s">
        <v>84</v>
      </c>
      <c r="AV545" s="13" t="s">
        <v>175</v>
      </c>
      <c r="AW545" s="13" t="s">
        <v>35</v>
      </c>
      <c r="AX545" s="13" t="s">
        <v>82</v>
      </c>
      <c r="AY545" s="157" t="s">
        <v>169</v>
      </c>
    </row>
    <row r="546" spans="2:65" s="1" customFormat="1" ht="21.75" customHeight="1">
      <c r="B546" s="31"/>
      <c r="C546" s="131" t="s">
        <v>230</v>
      </c>
      <c r="D546" s="131" t="s">
        <v>171</v>
      </c>
      <c r="E546" s="132" t="s">
        <v>846</v>
      </c>
      <c r="F546" s="133" t="s">
        <v>847</v>
      </c>
      <c r="G546" s="134" t="s">
        <v>253</v>
      </c>
      <c r="H546" s="135">
        <v>68.528000000000006</v>
      </c>
      <c r="I546" s="136"/>
      <c r="J546" s="137">
        <f>ROUND(I546*H546,2)</f>
        <v>0</v>
      </c>
      <c r="K546" s="138"/>
      <c r="L546" s="31"/>
      <c r="M546" s="139" t="s">
        <v>19</v>
      </c>
      <c r="N546" s="140" t="s">
        <v>45</v>
      </c>
      <c r="P546" s="141">
        <f>O546*H546</f>
        <v>0</v>
      </c>
      <c r="Q546" s="141">
        <v>0</v>
      </c>
      <c r="R546" s="141">
        <f>Q546*H546</f>
        <v>0</v>
      </c>
      <c r="S546" s="141">
        <v>0</v>
      </c>
      <c r="T546" s="142">
        <f>S546*H546</f>
        <v>0</v>
      </c>
      <c r="AR546" s="143" t="s">
        <v>175</v>
      </c>
      <c r="AT546" s="143" t="s">
        <v>171</v>
      </c>
      <c r="AU546" s="143" t="s">
        <v>84</v>
      </c>
      <c r="AY546" s="16" t="s">
        <v>169</v>
      </c>
      <c r="BE546" s="144">
        <f>IF(N546="základní",J546,0)</f>
        <v>0</v>
      </c>
      <c r="BF546" s="144">
        <f>IF(N546="snížená",J546,0)</f>
        <v>0</v>
      </c>
      <c r="BG546" s="144">
        <f>IF(N546="zákl. přenesená",J546,0)</f>
        <v>0</v>
      </c>
      <c r="BH546" s="144">
        <f>IF(N546="sníž. přenesená",J546,0)</f>
        <v>0</v>
      </c>
      <c r="BI546" s="144">
        <f>IF(N546="nulová",J546,0)</f>
        <v>0</v>
      </c>
      <c r="BJ546" s="16" t="s">
        <v>82</v>
      </c>
      <c r="BK546" s="144">
        <f>ROUND(I546*H546,2)</f>
        <v>0</v>
      </c>
      <c r="BL546" s="16" t="s">
        <v>175</v>
      </c>
      <c r="BM546" s="143" t="s">
        <v>848</v>
      </c>
    </row>
    <row r="547" spans="2:65" s="1" customFormat="1">
      <c r="B547" s="31"/>
      <c r="D547" s="145" t="s">
        <v>176</v>
      </c>
      <c r="F547" s="146" t="s">
        <v>847</v>
      </c>
      <c r="I547" s="147"/>
      <c r="L547" s="31"/>
      <c r="M547" s="148"/>
      <c r="T547" s="52"/>
      <c r="AT547" s="16" t="s">
        <v>176</v>
      </c>
      <c r="AU547" s="16" t="s">
        <v>84</v>
      </c>
    </row>
    <row r="548" spans="2:65" s="12" customFormat="1">
      <c r="B548" s="149"/>
      <c r="D548" s="145" t="s">
        <v>177</v>
      </c>
      <c r="E548" s="150" t="s">
        <v>19</v>
      </c>
      <c r="F548" s="151" t="s">
        <v>849</v>
      </c>
      <c r="H548" s="152">
        <v>44.107999999999997</v>
      </c>
      <c r="I548" s="153"/>
      <c r="L548" s="149"/>
      <c r="M548" s="154"/>
      <c r="T548" s="155"/>
      <c r="AT548" s="150" t="s">
        <v>177</v>
      </c>
      <c r="AU548" s="150" t="s">
        <v>84</v>
      </c>
      <c r="AV548" s="12" t="s">
        <v>84</v>
      </c>
      <c r="AW548" s="12" t="s">
        <v>35</v>
      </c>
      <c r="AX548" s="12" t="s">
        <v>74</v>
      </c>
      <c r="AY548" s="150" t="s">
        <v>169</v>
      </c>
    </row>
    <row r="549" spans="2:65" s="12" customFormat="1">
      <c r="B549" s="149"/>
      <c r="D549" s="145" t="s">
        <v>177</v>
      </c>
      <c r="E549" s="150" t="s">
        <v>19</v>
      </c>
      <c r="F549" s="151" t="s">
        <v>850</v>
      </c>
      <c r="H549" s="152">
        <v>24.42</v>
      </c>
      <c r="I549" s="153"/>
      <c r="L549" s="149"/>
      <c r="M549" s="154"/>
      <c r="T549" s="155"/>
      <c r="AT549" s="150" t="s">
        <v>177</v>
      </c>
      <c r="AU549" s="150" t="s">
        <v>84</v>
      </c>
      <c r="AV549" s="12" t="s">
        <v>84</v>
      </c>
      <c r="AW549" s="12" t="s">
        <v>35</v>
      </c>
      <c r="AX549" s="12" t="s">
        <v>74</v>
      </c>
      <c r="AY549" s="150" t="s">
        <v>169</v>
      </c>
    </row>
    <row r="550" spans="2:65" s="13" customFormat="1">
      <c r="B550" s="156"/>
      <c r="D550" s="145" t="s">
        <v>177</v>
      </c>
      <c r="E550" s="157" t="s">
        <v>19</v>
      </c>
      <c r="F550" s="158" t="s">
        <v>179</v>
      </c>
      <c r="H550" s="159">
        <v>68.528000000000006</v>
      </c>
      <c r="I550" s="160"/>
      <c r="L550" s="156"/>
      <c r="M550" s="161"/>
      <c r="T550" s="162"/>
      <c r="AT550" s="157" t="s">
        <v>177</v>
      </c>
      <c r="AU550" s="157" t="s">
        <v>84</v>
      </c>
      <c r="AV550" s="13" t="s">
        <v>175</v>
      </c>
      <c r="AW550" s="13" t="s">
        <v>35</v>
      </c>
      <c r="AX550" s="13" t="s">
        <v>82</v>
      </c>
      <c r="AY550" s="157" t="s">
        <v>169</v>
      </c>
    </row>
    <row r="551" spans="2:65" s="1" customFormat="1" ht="21.75" customHeight="1">
      <c r="B551" s="31"/>
      <c r="C551" s="131" t="s">
        <v>851</v>
      </c>
      <c r="D551" s="131" t="s">
        <v>171</v>
      </c>
      <c r="E551" s="132" t="s">
        <v>852</v>
      </c>
      <c r="F551" s="133" t="s">
        <v>853</v>
      </c>
      <c r="G551" s="134" t="s">
        <v>253</v>
      </c>
      <c r="H551" s="135">
        <v>179.56299999999999</v>
      </c>
      <c r="I551" s="136"/>
      <c r="J551" s="137">
        <f>ROUND(I551*H551,2)</f>
        <v>0</v>
      </c>
      <c r="K551" s="138"/>
      <c r="L551" s="31"/>
      <c r="M551" s="139" t="s">
        <v>19</v>
      </c>
      <c r="N551" s="140" t="s">
        <v>45</v>
      </c>
      <c r="P551" s="141">
        <f>O551*H551</f>
        <v>0</v>
      </c>
      <c r="Q551" s="141">
        <v>0</v>
      </c>
      <c r="R551" s="141">
        <f>Q551*H551</f>
        <v>0</v>
      </c>
      <c r="S551" s="141">
        <v>0</v>
      </c>
      <c r="T551" s="142">
        <f>S551*H551</f>
        <v>0</v>
      </c>
      <c r="AR551" s="143" t="s">
        <v>175</v>
      </c>
      <c r="AT551" s="143" t="s">
        <v>171</v>
      </c>
      <c r="AU551" s="143" t="s">
        <v>84</v>
      </c>
      <c r="AY551" s="16" t="s">
        <v>169</v>
      </c>
      <c r="BE551" s="144">
        <f>IF(N551="základní",J551,0)</f>
        <v>0</v>
      </c>
      <c r="BF551" s="144">
        <f>IF(N551="snížená",J551,0)</f>
        <v>0</v>
      </c>
      <c r="BG551" s="144">
        <f>IF(N551="zákl. přenesená",J551,0)</f>
        <v>0</v>
      </c>
      <c r="BH551" s="144">
        <f>IF(N551="sníž. přenesená",J551,0)</f>
        <v>0</v>
      </c>
      <c r="BI551" s="144">
        <f>IF(N551="nulová",J551,0)</f>
        <v>0</v>
      </c>
      <c r="BJ551" s="16" t="s">
        <v>82</v>
      </c>
      <c r="BK551" s="144">
        <f>ROUND(I551*H551,2)</f>
        <v>0</v>
      </c>
      <c r="BL551" s="16" t="s">
        <v>175</v>
      </c>
      <c r="BM551" s="143" t="s">
        <v>854</v>
      </c>
    </row>
    <row r="552" spans="2:65" s="1" customFormat="1">
      <c r="B552" s="31"/>
      <c r="D552" s="145" t="s">
        <v>176</v>
      </c>
      <c r="F552" s="146" t="s">
        <v>853</v>
      </c>
      <c r="I552" s="147"/>
      <c r="L552" s="31"/>
      <c r="M552" s="148"/>
      <c r="T552" s="52"/>
      <c r="AT552" s="16" t="s">
        <v>176</v>
      </c>
      <c r="AU552" s="16" t="s">
        <v>84</v>
      </c>
    </row>
    <row r="553" spans="2:65" s="14" customFormat="1">
      <c r="B553" s="166"/>
      <c r="D553" s="145" t="s">
        <v>177</v>
      </c>
      <c r="E553" s="167" t="s">
        <v>19</v>
      </c>
      <c r="F553" s="168" t="s">
        <v>731</v>
      </c>
      <c r="H553" s="167" t="s">
        <v>19</v>
      </c>
      <c r="I553" s="169"/>
      <c r="L553" s="166"/>
      <c r="M553" s="170"/>
      <c r="T553" s="171"/>
      <c r="AT553" s="167" t="s">
        <v>177</v>
      </c>
      <c r="AU553" s="167" t="s">
        <v>84</v>
      </c>
      <c r="AV553" s="14" t="s">
        <v>82</v>
      </c>
      <c r="AW553" s="14" t="s">
        <v>35</v>
      </c>
      <c r="AX553" s="14" t="s">
        <v>74</v>
      </c>
      <c r="AY553" s="167" t="s">
        <v>169</v>
      </c>
    </row>
    <row r="554" spans="2:65" s="12" customFormat="1">
      <c r="B554" s="149"/>
      <c r="D554" s="145" t="s">
        <v>177</v>
      </c>
      <c r="E554" s="150" t="s">
        <v>19</v>
      </c>
      <c r="F554" s="151" t="s">
        <v>855</v>
      </c>
      <c r="H554" s="152">
        <v>179.56299999999999</v>
      </c>
      <c r="I554" s="153"/>
      <c r="L554" s="149"/>
      <c r="M554" s="154"/>
      <c r="T554" s="155"/>
      <c r="AT554" s="150" t="s">
        <v>177</v>
      </c>
      <c r="AU554" s="150" t="s">
        <v>84</v>
      </c>
      <c r="AV554" s="12" t="s">
        <v>84</v>
      </c>
      <c r="AW554" s="12" t="s">
        <v>35</v>
      </c>
      <c r="AX554" s="12" t="s">
        <v>74</v>
      </c>
      <c r="AY554" s="150" t="s">
        <v>169</v>
      </c>
    </row>
    <row r="555" spans="2:65" s="13" customFormat="1">
      <c r="B555" s="156"/>
      <c r="D555" s="145" t="s">
        <v>177</v>
      </c>
      <c r="E555" s="157" t="s">
        <v>19</v>
      </c>
      <c r="F555" s="158" t="s">
        <v>179</v>
      </c>
      <c r="H555" s="159">
        <v>179.56299999999999</v>
      </c>
      <c r="I555" s="160"/>
      <c r="L555" s="156"/>
      <c r="M555" s="161"/>
      <c r="T555" s="162"/>
      <c r="AT555" s="157" t="s">
        <v>177</v>
      </c>
      <c r="AU555" s="157" t="s">
        <v>84</v>
      </c>
      <c r="AV555" s="13" t="s">
        <v>175</v>
      </c>
      <c r="AW555" s="13" t="s">
        <v>35</v>
      </c>
      <c r="AX555" s="13" t="s">
        <v>82</v>
      </c>
      <c r="AY555" s="157" t="s">
        <v>169</v>
      </c>
    </row>
    <row r="556" spans="2:65" s="1" customFormat="1" ht="21.75" customHeight="1">
      <c r="B556" s="31"/>
      <c r="C556" s="131" t="s">
        <v>629</v>
      </c>
      <c r="D556" s="131" t="s">
        <v>171</v>
      </c>
      <c r="E556" s="132" t="s">
        <v>856</v>
      </c>
      <c r="F556" s="133" t="s">
        <v>857</v>
      </c>
      <c r="G556" s="134" t="s">
        <v>253</v>
      </c>
      <c r="H556" s="135">
        <v>5386.89</v>
      </c>
      <c r="I556" s="136"/>
      <c r="J556" s="137">
        <f>ROUND(I556*H556,2)</f>
        <v>0</v>
      </c>
      <c r="K556" s="138"/>
      <c r="L556" s="31"/>
      <c r="M556" s="139" t="s">
        <v>19</v>
      </c>
      <c r="N556" s="140" t="s">
        <v>45</v>
      </c>
      <c r="P556" s="141">
        <f>O556*H556</f>
        <v>0</v>
      </c>
      <c r="Q556" s="141">
        <v>0</v>
      </c>
      <c r="R556" s="141">
        <f>Q556*H556</f>
        <v>0</v>
      </c>
      <c r="S556" s="141">
        <v>0</v>
      </c>
      <c r="T556" s="142">
        <f>S556*H556</f>
        <v>0</v>
      </c>
      <c r="AR556" s="143" t="s">
        <v>175</v>
      </c>
      <c r="AT556" s="143" t="s">
        <v>171</v>
      </c>
      <c r="AU556" s="143" t="s">
        <v>84</v>
      </c>
      <c r="AY556" s="16" t="s">
        <v>169</v>
      </c>
      <c r="BE556" s="144">
        <f>IF(N556="základní",J556,0)</f>
        <v>0</v>
      </c>
      <c r="BF556" s="144">
        <f>IF(N556="snížená",J556,0)</f>
        <v>0</v>
      </c>
      <c r="BG556" s="144">
        <f>IF(N556="zákl. přenesená",J556,0)</f>
        <v>0</v>
      </c>
      <c r="BH556" s="144">
        <f>IF(N556="sníž. přenesená",J556,0)</f>
        <v>0</v>
      </c>
      <c r="BI556" s="144">
        <f>IF(N556="nulová",J556,0)</f>
        <v>0</v>
      </c>
      <c r="BJ556" s="16" t="s">
        <v>82</v>
      </c>
      <c r="BK556" s="144">
        <f>ROUND(I556*H556,2)</f>
        <v>0</v>
      </c>
      <c r="BL556" s="16" t="s">
        <v>175</v>
      </c>
      <c r="BM556" s="143" t="s">
        <v>858</v>
      </c>
    </row>
    <row r="557" spans="2:65" s="1" customFormat="1">
      <c r="B557" s="31"/>
      <c r="D557" s="145" t="s">
        <v>176</v>
      </c>
      <c r="F557" s="146" t="s">
        <v>857</v>
      </c>
      <c r="I557" s="147"/>
      <c r="L557" s="31"/>
      <c r="M557" s="148"/>
      <c r="T557" s="52"/>
      <c r="AT557" s="16" t="s">
        <v>176</v>
      </c>
      <c r="AU557" s="16" t="s">
        <v>84</v>
      </c>
    </row>
    <row r="558" spans="2:65" s="12" customFormat="1">
      <c r="B558" s="149"/>
      <c r="D558" s="145" t="s">
        <v>177</v>
      </c>
      <c r="E558" s="150" t="s">
        <v>19</v>
      </c>
      <c r="F558" s="151" t="s">
        <v>859</v>
      </c>
      <c r="H558" s="152">
        <v>5386.89</v>
      </c>
      <c r="I558" s="153"/>
      <c r="L558" s="149"/>
      <c r="M558" s="154"/>
      <c r="T558" s="155"/>
      <c r="AT558" s="150" t="s">
        <v>177</v>
      </c>
      <c r="AU558" s="150" t="s">
        <v>84</v>
      </c>
      <c r="AV558" s="12" t="s">
        <v>84</v>
      </c>
      <c r="AW558" s="12" t="s">
        <v>35</v>
      </c>
      <c r="AX558" s="12" t="s">
        <v>74</v>
      </c>
      <c r="AY558" s="150" t="s">
        <v>169</v>
      </c>
    </row>
    <row r="559" spans="2:65" s="13" customFormat="1">
      <c r="B559" s="156"/>
      <c r="D559" s="145" t="s">
        <v>177</v>
      </c>
      <c r="E559" s="157" t="s">
        <v>19</v>
      </c>
      <c r="F559" s="158" t="s">
        <v>179</v>
      </c>
      <c r="H559" s="159">
        <v>5386.89</v>
      </c>
      <c r="I559" s="160"/>
      <c r="L559" s="156"/>
      <c r="M559" s="161"/>
      <c r="T559" s="162"/>
      <c r="AT559" s="157" t="s">
        <v>177</v>
      </c>
      <c r="AU559" s="157" t="s">
        <v>84</v>
      </c>
      <c r="AV559" s="13" t="s">
        <v>175</v>
      </c>
      <c r="AW559" s="13" t="s">
        <v>35</v>
      </c>
      <c r="AX559" s="13" t="s">
        <v>82</v>
      </c>
      <c r="AY559" s="157" t="s">
        <v>169</v>
      </c>
    </row>
    <row r="560" spans="2:65" s="1" customFormat="1" ht="24.2" customHeight="1">
      <c r="B560" s="31"/>
      <c r="C560" s="131" t="s">
        <v>860</v>
      </c>
      <c r="D560" s="131" t="s">
        <v>171</v>
      </c>
      <c r="E560" s="132" t="s">
        <v>861</v>
      </c>
      <c r="F560" s="133" t="s">
        <v>862</v>
      </c>
      <c r="G560" s="134" t="s">
        <v>253</v>
      </c>
      <c r="H560" s="135">
        <v>179.56299999999999</v>
      </c>
      <c r="I560" s="136"/>
      <c r="J560" s="137">
        <f>ROUND(I560*H560,2)</f>
        <v>0</v>
      </c>
      <c r="K560" s="138"/>
      <c r="L560" s="31"/>
      <c r="M560" s="139" t="s">
        <v>19</v>
      </c>
      <c r="N560" s="140" t="s">
        <v>45</v>
      </c>
      <c r="P560" s="141">
        <f>O560*H560</f>
        <v>0</v>
      </c>
      <c r="Q560" s="141">
        <v>0</v>
      </c>
      <c r="R560" s="141">
        <f>Q560*H560</f>
        <v>0</v>
      </c>
      <c r="S560" s="141">
        <v>0</v>
      </c>
      <c r="T560" s="142">
        <f>S560*H560</f>
        <v>0</v>
      </c>
      <c r="AR560" s="143" t="s">
        <v>175</v>
      </c>
      <c r="AT560" s="143" t="s">
        <v>171</v>
      </c>
      <c r="AU560" s="143" t="s">
        <v>84</v>
      </c>
      <c r="AY560" s="16" t="s">
        <v>169</v>
      </c>
      <c r="BE560" s="144">
        <f>IF(N560="základní",J560,0)</f>
        <v>0</v>
      </c>
      <c r="BF560" s="144">
        <f>IF(N560="snížená",J560,0)</f>
        <v>0</v>
      </c>
      <c r="BG560" s="144">
        <f>IF(N560="zákl. přenesená",J560,0)</f>
        <v>0</v>
      </c>
      <c r="BH560" s="144">
        <f>IF(N560="sníž. přenesená",J560,0)</f>
        <v>0</v>
      </c>
      <c r="BI560" s="144">
        <f>IF(N560="nulová",J560,0)</f>
        <v>0</v>
      </c>
      <c r="BJ560" s="16" t="s">
        <v>82</v>
      </c>
      <c r="BK560" s="144">
        <f>ROUND(I560*H560,2)</f>
        <v>0</v>
      </c>
      <c r="BL560" s="16" t="s">
        <v>175</v>
      </c>
      <c r="BM560" s="143" t="s">
        <v>863</v>
      </c>
    </row>
    <row r="561" spans="2:65" s="1" customFormat="1">
      <c r="B561" s="31"/>
      <c r="D561" s="145" t="s">
        <v>176</v>
      </c>
      <c r="F561" s="146" t="s">
        <v>862</v>
      </c>
      <c r="I561" s="147"/>
      <c r="L561" s="31"/>
      <c r="M561" s="148"/>
      <c r="T561" s="52"/>
      <c r="AT561" s="16" t="s">
        <v>176</v>
      </c>
      <c r="AU561" s="16" t="s">
        <v>84</v>
      </c>
    </row>
    <row r="562" spans="2:65" s="1" customFormat="1" ht="21.75" customHeight="1">
      <c r="B562" s="31"/>
      <c r="C562" s="131" t="s">
        <v>633</v>
      </c>
      <c r="D562" s="131" t="s">
        <v>171</v>
      </c>
      <c r="E562" s="132" t="s">
        <v>864</v>
      </c>
      <c r="F562" s="133" t="s">
        <v>865</v>
      </c>
      <c r="G562" s="134" t="s">
        <v>253</v>
      </c>
      <c r="H562" s="135">
        <v>179.56299999999999</v>
      </c>
      <c r="I562" s="136"/>
      <c r="J562" s="137">
        <f>ROUND(I562*H562,2)</f>
        <v>0</v>
      </c>
      <c r="K562" s="138"/>
      <c r="L562" s="31"/>
      <c r="M562" s="139" t="s">
        <v>19</v>
      </c>
      <c r="N562" s="140" t="s">
        <v>45</v>
      </c>
      <c r="P562" s="141">
        <f>O562*H562</f>
        <v>0</v>
      </c>
      <c r="Q562" s="141">
        <v>0</v>
      </c>
      <c r="R562" s="141">
        <f>Q562*H562</f>
        <v>0</v>
      </c>
      <c r="S562" s="141">
        <v>0</v>
      </c>
      <c r="T562" s="142">
        <f>S562*H562</f>
        <v>0</v>
      </c>
      <c r="AR562" s="143" t="s">
        <v>175</v>
      </c>
      <c r="AT562" s="143" t="s">
        <v>171</v>
      </c>
      <c r="AU562" s="143" t="s">
        <v>84</v>
      </c>
      <c r="AY562" s="16" t="s">
        <v>169</v>
      </c>
      <c r="BE562" s="144">
        <f>IF(N562="základní",J562,0)</f>
        <v>0</v>
      </c>
      <c r="BF562" s="144">
        <f>IF(N562="snížená",J562,0)</f>
        <v>0</v>
      </c>
      <c r="BG562" s="144">
        <f>IF(N562="zákl. přenesená",J562,0)</f>
        <v>0</v>
      </c>
      <c r="BH562" s="144">
        <f>IF(N562="sníž. přenesená",J562,0)</f>
        <v>0</v>
      </c>
      <c r="BI562" s="144">
        <f>IF(N562="nulová",J562,0)</f>
        <v>0</v>
      </c>
      <c r="BJ562" s="16" t="s">
        <v>82</v>
      </c>
      <c r="BK562" s="144">
        <f>ROUND(I562*H562,2)</f>
        <v>0</v>
      </c>
      <c r="BL562" s="16" t="s">
        <v>175</v>
      </c>
      <c r="BM562" s="143" t="s">
        <v>866</v>
      </c>
    </row>
    <row r="563" spans="2:65" s="1" customFormat="1">
      <c r="B563" s="31"/>
      <c r="D563" s="145" t="s">
        <v>176</v>
      </c>
      <c r="F563" s="146" t="s">
        <v>865</v>
      </c>
      <c r="I563" s="147"/>
      <c r="L563" s="31"/>
      <c r="M563" s="148"/>
      <c r="T563" s="52"/>
      <c r="AT563" s="16" t="s">
        <v>176</v>
      </c>
      <c r="AU563" s="16" t="s">
        <v>84</v>
      </c>
    </row>
    <row r="564" spans="2:65" s="1" customFormat="1" ht="21.75" customHeight="1">
      <c r="B564" s="31"/>
      <c r="C564" s="131" t="s">
        <v>867</v>
      </c>
      <c r="D564" s="131" t="s">
        <v>171</v>
      </c>
      <c r="E564" s="132" t="s">
        <v>868</v>
      </c>
      <c r="F564" s="133" t="s">
        <v>869</v>
      </c>
      <c r="G564" s="134" t="s">
        <v>253</v>
      </c>
      <c r="H564" s="135">
        <v>5386.89</v>
      </c>
      <c r="I564" s="136"/>
      <c r="J564" s="137">
        <f>ROUND(I564*H564,2)</f>
        <v>0</v>
      </c>
      <c r="K564" s="138"/>
      <c r="L564" s="31"/>
      <c r="M564" s="139" t="s">
        <v>19</v>
      </c>
      <c r="N564" s="140" t="s">
        <v>45</v>
      </c>
      <c r="P564" s="141">
        <f>O564*H564</f>
        <v>0</v>
      </c>
      <c r="Q564" s="141">
        <v>0</v>
      </c>
      <c r="R564" s="141">
        <f>Q564*H564</f>
        <v>0</v>
      </c>
      <c r="S564" s="141">
        <v>0</v>
      </c>
      <c r="T564" s="142">
        <f>S564*H564</f>
        <v>0</v>
      </c>
      <c r="AR564" s="143" t="s">
        <v>175</v>
      </c>
      <c r="AT564" s="143" t="s">
        <v>171</v>
      </c>
      <c r="AU564" s="143" t="s">
        <v>84</v>
      </c>
      <c r="AY564" s="16" t="s">
        <v>169</v>
      </c>
      <c r="BE564" s="144">
        <f>IF(N564="základní",J564,0)</f>
        <v>0</v>
      </c>
      <c r="BF564" s="144">
        <f>IF(N564="snížená",J564,0)</f>
        <v>0</v>
      </c>
      <c r="BG564" s="144">
        <f>IF(N564="zákl. přenesená",J564,0)</f>
        <v>0</v>
      </c>
      <c r="BH564" s="144">
        <f>IF(N564="sníž. přenesená",J564,0)</f>
        <v>0</v>
      </c>
      <c r="BI564" s="144">
        <f>IF(N564="nulová",J564,0)</f>
        <v>0</v>
      </c>
      <c r="BJ564" s="16" t="s">
        <v>82</v>
      </c>
      <c r="BK564" s="144">
        <f>ROUND(I564*H564,2)</f>
        <v>0</v>
      </c>
      <c r="BL564" s="16" t="s">
        <v>175</v>
      </c>
      <c r="BM564" s="143" t="s">
        <v>870</v>
      </c>
    </row>
    <row r="565" spans="2:65" s="1" customFormat="1">
      <c r="B565" s="31"/>
      <c r="D565" s="145" t="s">
        <v>176</v>
      </c>
      <c r="F565" s="146" t="s">
        <v>869</v>
      </c>
      <c r="I565" s="147"/>
      <c r="L565" s="31"/>
      <c r="M565" s="148"/>
      <c r="T565" s="52"/>
      <c r="AT565" s="16" t="s">
        <v>176</v>
      </c>
      <c r="AU565" s="16" t="s">
        <v>84</v>
      </c>
    </row>
    <row r="566" spans="2:65" s="12" customFormat="1">
      <c r="B566" s="149"/>
      <c r="D566" s="145" t="s">
        <v>177</v>
      </c>
      <c r="E566" s="150" t="s">
        <v>19</v>
      </c>
      <c r="F566" s="151" t="s">
        <v>859</v>
      </c>
      <c r="H566" s="152">
        <v>5386.89</v>
      </c>
      <c r="I566" s="153"/>
      <c r="L566" s="149"/>
      <c r="M566" s="154"/>
      <c r="T566" s="155"/>
      <c r="AT566" s="150" t="s">
        <v>177</v>
      </c>
      <c r="AU566" s="150" t="s">
        <v>84</v>
      </c>
      <c r="AV566" s="12" t="s">
        <v>84</v>
      </c>
      <c r="AW566" s="12" t="s">
        <v>35</v>
      </c>
      <c r="AX566" s="12" t="s">
        <v>74</v>
      </c>
      <c r="AY566" s="150" t="s">
        <v>169</v>
      </c>
    </row>
    <row r="567" spans="2:65" s="13" customFormat="1">
      <c r="B567" s="156"/>
      <c r="D567" s="145" t="s">
        <v>177</v>
      </c>
      <c r="E567" s="157" t="s">
        <v>19</v>
      </c>
      <c r="F567" s="158" t="s">
        <v>179</v>
      </c>
      <c r="H567" s="159">
        <v>5386.89</v>
      </c>
      <c r="I567" s="160"/>
      <c r="L567" s="156"/>
      <c r="M567" s="161"/>
      <c r="T567" s="162"/>
      <c r="AT567" s="157" t="s">
        <v>177</v>
      </c>
      <c r="AU567" s="157" t="s">
        <v>84</v>
      </c>
      <c r="AV567" s="13" t="s">
        <v>175</v>
      </c>
      <c r="AW567" s="13" t="s">
        <v>35</v>
      </c>
      <c r="AX567" s="13" t="s">
        <v>82</v>
      </c>
      <c r="AY567" s="157" t="s">
        <v>169</v>
      </c>
    </row>
    <row r="568" spans="2:65" s="1" customFormat="1" ht="24.2" customHeight="1">
      <c r="B568" s="31"/>
      <c r="C568" s="131" t="s">
        <v>638</v>
      </c>
      <c r="D568" s="131" t="s">
        <v>171</v>
      </c>
      <c r="E568" s="132" t="s">
        <v>871</v>
      </c>
      <c r="F568" s="133" t="s">
        <v>872</v>
      </c>
      <c r="G568" s="134" t="s">
        <v>253</v>
      </c>
      <c r="H568" s="135">
        <v>179.56299999999999</v>
      </c>
      <c r="I568" s="136"/>
      <c r="J568" s="137">
        <f>ROUND(I568*H568,2)</f>
        <v>0</v>
      </c>
      <c r="K568" s="138"/>
      <c r="L568" s="31"/>
      <c r="M568" s="139" t="s">
        <v>19</v>
      </c>
      <c r="N568" s="140" t="s">
        <v>45</v>
      </c>
      <c r="P568" s="141">
        <f>O568*H568</f>
        <v>0</v>
      </c>
      <c r="Q568" s="141">
        <v>0</v>
      </c>
      <c r="R568" s="141">
        <f>Q568*H568</f>
        <v>0</v>
      </c>
      <c r="S568" s="141">
        <v>0</v>
      </c>
      <c r="T568" s="142">
        <f>S568*H568</f>
        <v>0</v>
      </c>
      <c r="AR568" s="143" t="s">
        <v>175</v>
      </c>
      <c r="AT568" s="143" t="s">
        <v>171</v>
      </c>
      <c r="AU568" s="143" t="s">
        <v>84</v>
      </c>
      <c r="AY568" s="16" t="s">
        <v>169</v>
      </c>
      <c r="BE568" s="144">
        <f>IF(N568="základní",J568,0)</f>
        <v>0</v>
      </c>
      <c r="BF568" s="144">
        <f>IF(N568="snížená",J568,0)</f>
        <v>0</v>
      </c>
      <c r="BG568" s="144">
        <f>IF(N568="zákl. přenesená",J568,0)</f>
        <v>0</v>
      </c>
      <c r="BH568" s="144">
        <f>IF(N568="sníž. přenesená",J568,0)</f>
        <v>0</v>
      </c>
      <c r="BI568" s="144">
        <f>IF(N568="nulová",J568,0)</f>
        <v>0</v>
      </c>
      <c r="BJ568" s="16" t="s">
        <v>82</v>
      </c>
      <c r="BK568" s="144">
        <f>ROUND(I568*H568,2)</f>
        <v>0</v>
      </c>
      <c r="BL568" s="16" t="s">
        <v>175</v>
      </c>
      <c r="BM568" s="143" t="s">
        <v>873</v>
      </c>
    </row>
    <row r="569" spans="2:65" s="1" customFormat="1">
      <c r="B569" s="31"/>
      <c r="D569" s="145" t="s">
        <v>176</v>
      </c>
      <c r="F569" s="146" t="s">
        <v>872</v>
      </c>
      <c r="I569" s="147"/>
      <c r="L569" s="31"/>
      <c r="M569" s="148"/>
      <c r="T569" s="52"/>
      <c r="AT569" s="16" t="s">
        <v>176</v>
      </c>
      <c r="AU569" s="16" t="s">
        <v>84</v>
      </c>
    </row>
    <row r="570" spans="2:65" s="1" customFormat="1" ht="16.5" customHeight="1">
      <c r="B570" s="31"/>
      <c r="C570" s="131" t="s">
        <v>874</v>
      </c>
      <c r="D570" s="131" t="s">
        <v>171</v>
      </c>
      <c r="E570" s="132" t="s">
        <v>875</v>
      </c>
      <c r="F570" s="133" t="s">
        <v>876</v>
      </c>
      <c r="G570" s="134" t="s">
        <v>196</v>
      </c>
      <c r="H570" s="135">
        <v>7.37</v>
      </c>
      <c r="I570" s="136"/>
      <c r="J570" s="137">
        <f>ROUND(I570*H570,2)</f>
        <v>0</v>
      </c>
      <c r="K570" s="138"/>
      <c r="L570" s="31"/>
      <c r="M570" s="139" t="s">
        <v>19</v>
      </c>
      <c r="N570" s="140" t="s">
        <v>45</v>
      </c>
      <c r="P570" s="141">
        <f>O570*H570</f>
        <v>0</v>
      </c>
      <c r="Q570" s="141">
        <v>0</v>
      </c>
      <c r="R570" s="141">
        <f>Q570*H570</f>
        <v>0</v>
      </c>
      <c r="S570" s="141">
        <v>0</v>
      </c>
      <c r="T570" s="142">
        <f>S570*H570</f>
        <v>0</v>
      </c>
      <c r="AR570" s="143" t="s">
        <v>175</v>
      </c>
      <c r="AT570" s="143" t="s">
        <v>171</v>
      </c>
      <c r="AU570" s="143" t="s">
        <v>84</v>
      </c>
      <c r="AY570" s="16" t="s">
        <v>169</v>
      </c>
      <c r="BE570" s="144">
        <f>IF(N570="základní",J570,0)</f>
        <v>0</v>
      </c>
      <c r="BF570" s="144">
        <f>IF(N570="snížená",J570,0)</f>
        <v>0</v>
      </c>
      <c r="BG570" s="144">
        <f>IF(N570="zákl. přenesená",J570,0)</f>
        <v>0</v>
      </c>
      <c r="BH570" s="144">
        <f>IF(N570="sníž. přenesená",J570,0)</f>
        <v>0</v>
      </c>
      <c r="BI570" s="144">
        <f>IF(N570="nulová",J570,0)</f>
        <v>0</v>
      </c>
      <c r="BJ570" s="16" t="s">
        <v>82</v>
      </c>
      <c r="BK570" s="144">
        <f>ROUND(I570*H570,2)</f>
        <v>0</v>
      </c>
      <c r="BL570" s="16" t="s">
        <v>175</v>
      </c>
      <c r="BM570" s="143" t="s">
        <v>877</v>
      </c>
    </row>
    <row r="571" spans="2:65" s="1" customFormat="1">
      <c r="B571" s="31"/>
      <c r="D571" s="145" t="s">
        <v>176</v>
      </c>
      <c r="F571" s="146" t="s">
        <v>876</v>
      </c>
      <c r="I571" s="147"/>
      <c r="L571" s="31"/>
      <c r="M571" s="148"/>
      <c r="T571" s="52"/>
      <c r="AT571" s="16" t="s">
        <v>176</v>
      </c>
      <c r="AU571" s="16" t="s">
        <v>84</v>
      </c>
    </row>
    <row r="572" spans="2:65" s="1" customFormat="1" ht="21.75" customHeight="1">
      <c r="B572" s="31"/>
      <c r="C572" s="131" t="s">
        <v>642</v>
      </c>
      <c r="D572" s="131" t="s">
        <v>171</v>
      </c>
      <c r="E572" s="132" t="s">
        <v>878</v>
      </c>
      <c r="F572" s="133" t="s">
        <v>879</v>
      </c>
      <c r="G572" s="134" t="s">
        <v>196</v>
      </c>
      <c r="H572" s="135">
        <v>221.1</v>
      </c>
      <c r="I572" s="136"/>
      <c r="J572" s="137">
        <f>ROUND(I572*H572,2)</f>
        <v>0</v>
      </c>
      <c r="K572" s="138"/>
      <c r="L572" s="31"/>
      <c r="M572" s="139" t="s">
        <v>19</v>
      </c>
      <c r="N572" s="140" t="s">
        <v>45</v>
      </c>
      <c r="P572" s="141">
        <f>O572*H572</f>
        <v>0</v>
      </c>
      <c r="Q572" s="141">
        <v>0</v>
      </c>
      <c r="R572" s="141">
        <f>Q572*H572</f>
        <v>0</v>
      </c>
      <c r="S572" s="141">
        <v>0</v>
      </c>
      <c r="T572" s="142">
        <f>S572*H572</f>
        <v>0</v>
      </c>
      <c r="AR572" s="143" t="s">
        <v>175</v>
      </c>
      <c r="AT572" s="143" t="s">
        <v>171</v>
      </c>
      <c r="AU572" s="143" t="s">
        <v>84</v>
      </c>
      <c r="AY572" s="16" t="s">
        <v>169</v>
      </c>
      <c r="BE572" s="144">
        <f>IF(N572="základní",J572,0)</f>
        <v>0</v>
      </c>
      <c r="BF572" s="144">
        <f>IF(N572="snížená",J572,0)</f>
        <v>0</v>
      </c>
      <c r="BG572" s="144">
        <f>IF(N572="zákl. přenesená",J572,0)</f>
        <v>0</v>
      </c>
      <c r="BH572" s="144">
        <f>IF(N572="sníž. přenesená",J572,0)</f>
        <v>0</v>
      </c>
      <c r="BI572" s="144">
        <f>IF(N572="nulová",J572,0)</f>
        <v>0</v>
      </c>
      <c r="BJ572" s="16" t="s">
        <v>82</v>
      </c>
      <c r="BK572" s="144">
        <f>ROUND(I572*H572,2)</f>
        <v>0</v>
      </c>
      <c r="BL572" s="16" t="s">
        <v>175</v>
      </c>
      <c r="BM572" s="143" t="s">
        <v>880</v>
      </c>
    </row>
    <row r="573" spans="2:65" s="1" customFormat="1">
      <c r="B573" s="31"/>
      <c r="D573" s="145" t="s">
        <v>176</v>
      </c>
      <c r="F573" s="146" t="s">
        <v>879</v>
      </c>
      <c r="I573" s="147"/>
      <c r="L573" s="31"/>
      <c r="M573" s="148"/>
      <c r="T573" s="52"/>
      <c r="AT573" s="16" t="s">
        <v>176</v>
      </c>
      <c r="AU573" s="16" t="s">
        <v>84</v>
      </c>
    </row>
    <row r="574" spans="2:65" s="12" customFormat="1">
      <c r="B574" s="149"/>
      <c r="D574" s="145" t="s">
        <v>177</v>
      </c>
      <c r="E574" s="150" t="s">
        <v>19</v>
      </c>
      <c r="F574" s="151" t="s">
        <v>881</v>
      </c>
      <c r="H574" s="152">
        <v>221.1</v>
      </c>
      <c r="I574" s="153"/>
      <c r="L574" s="149"/>
      <c r="M574" s="154"/>
      <c r="T574" s="155"/>
      <c r="AT574" s="150" t="s">
        <v>177</v>
      </c>
      <c r="AU574" s="150" t="s">
        <v>84</v>
      </c>
      <c r="AV574" s="12" t="s">
        <v>84</v>
      </c>
      <c r="AW574" s="12" t="s">
        <v>35</v>
      </c>
      <c r="AX574" s="12" t="s">
        <v>74</v>
      </c>
      <c r="AY574" s="150" t="s">
        <v>169</v>
      </c>
    </row>
    <row r="575" spans="2:65" s="13" customFormat="1">
      <c r="B575" s="156"/>
      <c r="D575" s="145" t="s">
        <v>177</v>
      </c>
      <c r="E575" s="157" t="s">
        <v>19</v>
      </c>
      <c r="F575" s="158" t="s">
        <v>179</v>
      </c>
      <c r="H575" s="159">
        <v>221.1</v>
      </c>
      <c r="I575" s="160"/>
      <c r="L575" s="156"/>
      <c r="M575" s="161"/>
      <c r="T575" s="162"/>
      <c r="AT575" s="157" t="s">
        <v>177</v>
      </c>
      <c r="AU575" s="157" t="s">
        <v>84</v>
      </c>
      <c r="AV575" s="13" t="s">
        <v>175</v>
      </c>
      <c r="AW575" s="13" t="s">
        <v>35</v>
      </c>
      <c r="AX575" s="13" t="s">
        <v>82</v>
      </c>
      <c r="AY575" s="157" t="s">
        <v>169</v>
      </c>
    </row>
    <row r="576" spans="2:65" s="1" customFormat="1" ht="16.5" customHeight="1">
      <c r="B576" s="31"/>
      <c r="C576" s="131" t="s">
        <v>882</v>
      </c>
      <c r="D576" s="131" t="s">
        <v>171</v>
      </c>
      <c r="E576" s="132" t="s">
        <v>883</v>
      </c>
      <c r="F576" s="133" t="s">
        <v>884</v>
      </c>
      <c r="G576" s="134" t="s">
        <v>196</v>
      </c>
      <c r="H576" s="135">
        <v>7.37</v>
      </c>
      <c r="I576" s="136"/>
      <c r="J576" s="137">
        <f>ROUND(I576*H576,2)</f>
        <v>0</v>
      </c>
      <c r="K576" s="138"/>
      <c r="L576" s="31"/>
      <c r="M576" s="139" t="s">
        <v>19</v>
      </c>
      <c r="N576" s="140" t="s">
        <v>45</v>
      </c>
      <c r="P576" s="141">
        <f>O576*H576</f>
        <v>0</v>
      </c>
      <c r="Q576" s="141">
        <v>0</v>
      </c>
      <c r="R576" s="141">
        <f>Q576*H576</f>
        <v>0</v>
      </c>
      <c r="S576" s="141">
        <v>0</v>
      </c>
      <c r="T576" s="142">
        <f>S576*H576</f>
        <v>0</v>
      </c>
      <c r="AR576" s="143" t="s">
        <v>175</v>
      </c>
      <c r="AT576" s="143" t="s">
        <v>171</v>
      </c>
      <c r="AU576" s="143" t="s">
        <v>84</v>
      </c>
      <c r="AY576" s="16" t="s">
        <v>169</v>
      </c>
      <c r="BE576" s="144">
        <f>IF(N576="základní",J576,0)</f>
        <v>0</v>
      </c>
      <c r="BF576" s="144">
        <f>IF(N576="snížená",J576,0)</f>
        <v>0</v>
      </c>
      <c r="BG576" s="144">
        <f>IF(N576="zákl. přenesená",J576,0)</f>
        <v>0</v>
      </c>
      <c r="BH576" s="144">
        <f>IF(N576="sníž. přenesená",J576,0)</f>
        <v>0</v>
      </c>
      <c r="BI576" s="144">
        <f>IF(N576="nulová",J576,0)</f>
        <v>0</v>
      </c>
      <c r="BJ576" s="16" t="s">
        <v>82</v>
      </c>
      <c r="BK576" s="144">
        <f>ROUND(I576*H576,2)</f>
        <v>0</v>
      </c>
      <c r="BL576" s="16" t="s">
        <v>175</v>
      </c>
      <c r="BM576" s="143" t="s">
        <v>885</v>
      </c>
    </row>
    <row r="577" spans="2:65" s="1" customFormat="1">
      <c r="B577" s="31"/>
      <c r="D577" s="145" t="s">
        <v>176</v>
      </c>
      <c r="F577" s="146" t="s">
        <v>884</v>
      </c>
      <c r="I577" s="147"/>
      <c r="L577" s="31"/>
      <c r="M577" s="148"/>
      <c r="T577" s="52"/>
      <c r="AT577" s="16" t="s">
        <v>176</v>
      </c>
      <c r="AU577" s="16" t="s">
        <v>84</v>
      </c>
    </row>
    <row r="578" spans="2:65" s="1" customFormat="1" ht="16.5" customHeight="1">
      <c r="B578" s="31"/>
      <c r="C578" s="131" t="s">
        <v>645</v>
      </c>
      <c r="D578" s="131" t="s">
        <v>171</v>
      </c>
      <c r="E578" s="132" t="s">
        <v>886</v>
      </c>
      <c r="F578" s="133" t="s">
        <v>887</v>
      </c>
      <c r="G578" s="134" t="s">
        <v>196</v>
      </c>
      <c r="H578" s="135">
        <v>8.6199999999999992</v>
      </c>
      <c r="I578" s="136"/>
      <c r="J578" s="137">
        <f>ROUND(I578*H578,2)</f>
        <v>0</v>
      </c>
      <c r="K578" s="138"/>
      <c r="L578" s="31"/>
      <c r="M578" s="139" t="s">
        <v>19</v>
      </c>
      <c r="N578" s="140" t="s">
        <v>45</v>
      </c>
      <c r="P578" s="141">
        <f>O578*H578</f>
        <v>0</v>
      </c>
      <c r="Q578" s="141">
        <v>0</v>
      </c>
      <c r="R578" s="141">
        <f>Q578*H578</f>
        <v>0</v>
      </c>
      <c r="S578" s="141">
        <v>0</v>
      </c>
      <c r="T578" s="142">
        <f>S578*H578</f>
        <v>0</v>
      </c>
      <c r="AR578" s="143" t="s">
        <v>175</v>
      </c>
      <c r="AT578" s="143" t="s">
        <v>171</v>
      </c>
      <c r="AU578" s="143" t="s">
        <v>84</v>
      </c>
      <c r="AY578" s="16" t="s">
        <v>169</v>
      </c>
      <c r="BE578" s="144">
        <f>IF(N578="základní",J578,0)</f>
        <v>0</v>
      </c>
      <c r="BF578" s="144">
        <f>IF(N578="snížená",J578,0)</f>
        <v>0</v>
      </c>
      <c r="BG578" s="144">
        <f>IF(N578="zákl. přenesená",J578,0)</f>
        <v>0</v>
      </c>
      <c r="BH578" s="144">
        <f>IF(N578="sníž. přenesená",J578,0)</f>
        <v>0</v>
      </c>
      <c r="BI578" s="144">
        <f>IF(N578="nulová",J578,0)</f>
        <v>0</v>
      </c>
      <c r="BJ578" s="16" t="s">
        <v>82</v>
      </c>
      <c r="BK578" s="144">
        <f>ROUND(I578*H578,2)</f>
        <v>0</v>
      </c>
      <c r="BL578" s="16" t="s">
        <v>175</v>
      </c>
      <c r="BM578" s="143" t="s">
        <v>888</v>
      </c>
    </row>
    <row r="579" spans="2:65" s="1" customFormat="1">
      <c r="B579" s="31"/>
      <c r="D579" s="145" t="s">
        <v>176</v>
      </c>
      <c r="F579" s="146" t="s">
        <v>887</v>
      </c>
      <c r="I579" s="147"/>
      <c r="L579" s="31"/>
      <c r="M579" s="148"/>
      <c r="T579" s="52"/>
      <c r="AT579" s="16" t="s">
        <v>176</v>
      </c>
      <c r="AU579" s="16" t="s">
        <v>84</v>
      </c>
    </row>
    <row r="580" spans="2:65" s="1" customFormat="1" ht="21.75" customHeight="1">
      <c r="B580" s="31"/>
      <c r="C580" s="131" t="s">
        <v>889</v>
      </c>
      <c r="D580" s="131" t="s">
        <v>171</v>
      </c>
      <c r="E580" s="132" t="s">
        <v>890</v>
      </c>
      <c r="F580" s="133" t="s">
        <v>891</v>
      </c>
      <c r="G580" s="134" t="s">
        <v>196</v>
      </c>
      <c r="H580" s="135">
        <v>86.2</v>
      </c>
      <c r="I580" s="136"/>
      <c r="J580" s="137">
        <f>ROUND(I580*H580,2)</f>
        <v>0</v>
      </c>
      <c r="K580" s="138"/>
      <c r="L580" s="31"/>
      <c r="M580" s="139" t="s">
        <v>19</v>
      </c>
      <c r="N580" s="140" t="s">
        <v>45</v>
      </c>
      <c r="P580" s="141">
        <f>O580*H580</f>
        <v>0</v>
      </c>
      <c r="Q580" s="141">
        <v>0</v>
      </c>
      <c r="R580" s="141">
        <f>Q580*H580</f>
        <v>0</v>
      </c>
      <c r="S580" s="141">
        <v>0</v>
      </c>
      <c r="T580" s="142">
        <f>S580*H580</f>
        <v>0</v>
      </c>
      <c r="AR580" s="143" t="s">
        <v>175</v>
      </c>
      <c r="AT580" s="143" t="s">
        <v>171</v>
      </c>
      <c r="AU580" s="143" t="s">
        <v>84</v>
      </c>
      <c r="AY580" s="16" t="s">
        <v>169</v>
      </c>
      <c r="BE580" s="144">
        <f>IF(N580="základní",J580,0)</f>
        <v>0</v>
      </c>
      <c r="BF580" s="144">
        <f>IF(N580="snížená",J580,0)</f>
        <v>0</v>
      </c>
      <c r="BG580" s="144">
        <f>IF(N580="zákl. přenesená",J580,0)</f>
        <v>0</v>
      </c>
      <c r="BH580" s="144">
        <f>IF(N580="sníž. přenesená",J580,0)</f>
        <v>0</v>
      </c>
      <c r="BI580" s="144">
        <f>IF(N580="nulová",J580,0)</f>
        <v>0</v>
      </c>
      <c r="BJ580" s="16" t="s">
        <v>82</v>
      </c>
      <c r="BK580" s="144">
        <f>ROUND(I580*H580,2)</f>
        <v>0</v>
      </c>
      <c r="BL580" s="16" t="s">
        <v>175</v>
      </c>
      <c r="BM580" s="143" t="s">
        <v>892</v>
      </c>
    </row>
    <row r="581" spans="2:65" s="1" customFormat="1">
      <c r="B581" s="31"/>
      <c r="D581" s="145" t="s">
        <v>176</v>
      </c>
      <c r="F581" s="146" t="s">
        <v>891</v>
      </c>
      <c r="I581" s="147"/>
      <c r="L581" s="31"/>
      <c r="M581" s="148"/>
      <c r="T581" s="52"/>
      <c r="AT581" s="16" t="s">
        <v>176</v>
      </c>
      <c r="AU581" s="16" t="s">
        <v>84</v>
      </c>
    </row>
    <row r="582" spans="2:65" s="12" customFormat="1">
      <c r="B582" s="149"/>
      <c r="D582" s="145" t="s">
        <v>177</v>
      </c>
      <c r="E582" s="150" t="s">
        <v>19</v>
      </c>
      <c r="F582" s="151" t="s">
        <v>893</v>
      </c>
      <c r="H582" s="152">
        <v>86.2</v>
      </c>
      <c r="I582" s="153"/>
      <c r="L582" s="149"/>
      <c r="M582" s="154"/>
      <c r="T582" s="155"/>
      <c r="AT582" s="150" t="s">
        <v>177</v>
      </c>
      <c r="AU582" s="150" t="s">
        <v>84</v>
      </c>
      <c r="AV582" s="12" t="s">
        <v>84</v>
      </c>
      <c r="AW582" s="12" t="s">
        <v>35</v>
      </c>
      <c r="AX582" s="12" t="s">
        <v>74</v>
      </c>
      <c r="AY582" s="150" t="s">
        <v>169</v>
      </c>
    </row>
    <row r="583" spans="2:65" s="13" customFormat="1">
      <c r="B583" s="156"/>
      <c r="D583" s="145" t="s">
        <v>177</v>
      </c>
      <c r="E583" s="157" t="s">
        <v>19</v>
      </c>
      <c r="F583" s="158" t="s">
        <v>179</v>
      </c>
      <c r="H583" s="159">
        <v>86.2</v>
      </c>
      <c r="I583" s="160"/>
      <c r="L583" s="156"/>
      <c r="M583" s="161"/>
      <c r="T583" s="162"/>
      <c r="AT583" s="157" t="s">
        <v>177</v>
      </c>
      <c r="AU583" s="157" t="s">
        <v>84</v>
      </c>
      <c r="AV583" s="13" t="s">
        <v>175</v>
      </c>
      <c r="AW583" s="13" t="s">
        <v>35</v>
      </c>
      <c r="AX583" s="13" t="s">
        <v>82</v>
      </c>
      <c r="AY583" s="157" t="s">
        <v>169</v>
      </c>
    </row>
    <row r="584" spans="2:65" s="1" customFormat="1" ht="16.5" customHeight="1">
      <c r="B584" s="31"/>
      <c r="C584" s="131" t="s">
        <v>649</v>
      </c>
      <c r="D584" s="131" t="s">
        <v>171</v>
      </c>
      <c r="E584" s="132" t="s">
        <v>894</v>
      </c>
      <c r="F584" s="133" t="s">
        <v>895</v>
      </c>
      <c r="G584" s="134" t="s">
        <v>196</v>
      </c>
      <c r="H584" s="135">
        <v>8.6199999999999992</v>
      </c>
      <c r="I584" s="136"/>
      <c r="J584" s="137">
        <f>ROUND(I584*H584,2)</f>
        <v>0</v>
      </c>
      <c r="K584" s="138"/>
      <c r="L584" s="31"/>
      <c r="M584" s="139" t="s">
        <v>19</v>
      </c>
      <c r="N584" s="140" t="s">
        <v>45</v>
      </c>
      <c r="P584" s="141">
        <f>O584*H584</f>
        <v>0</v>
      </c>
      <c r="Q584" s="141">
        <v>0</v>
      </c>
      <c r="R584" s="141">
        <f>Q584*H584</f>
        <v>0</v>
      </c>
      <c r="S584" s="141">
        <v>0</v>
      </c>
      <c r="T584" s="142">
        <f>S584*H584</f>
        <v>0</v>
      </c>
      <c r="AR584" s="143" t="s">
        <v>175</v>
      </c>
      <c r="AT584" s="143" t="s">
        <v>171</v>
      </c>
      <c r="AU584" s="143" t="s">
        <v>84</v>
      </c>
      <c r="AY584" s="16" t="s">
        <v>169</v>
      </c>
      <c r="BE584" s="144">
        <f>IF(N584="základní",J584,0)</f>
        <v>0</v>
      </c>
      <c r="BF584" s="144">
        <f>IF(N584="snížená",J584,0)</f>
        <v>0</v>
      </c>
      <c r="BG584" s="144">
        <f>IF(N584="zákl. přenesená",J584,0)</f>
        <v>0</v>
      </c>
      <c r="BH584" s="144">
        <f>IF(N584="sníž. přenesená",J584,0)</f>
        <v>0</v>
      </c>
      <c r="BI584" s="144">
        <f>IF(N584="nulová",J584,0)</f>
        <v>0</v>
      </c>
      <c r="BJ584" s="16" t="s">
        <v>82</v>
      </c>
      <c r="BK584" s="144">
        <f>ROUND(I584*H584,2)</f>
        <v>0</v>
      </c>
      <c r="BL584" s="16" t="s">
        <v>175</v>
      </c>
      <c r="BM584" s="143" t="s">
        <v>896</v>
      </c>
    </row>
    <row r="585" spans="2:65" s="1" customFormat="1">
      <c r="B585" s="31"/>
      <c r="D585" s="145" t="s">
        <v>176</v>
      </c>
      <c r="F585" s="146" t="s">
        <v>895</v>
      </c>
      <c r="I585" s="147"/>
      <c r="L585" s="31"/>
      <c r="M585" s="148"/>
      <c r="T585" s="52"/>
      <c r="AT585" s="16" t="s">
        <v>176</v>
      </c>
      <c r="AU585" s="16" t="s">
        <v>84</v>
      </c>
    </row>
    <row r="586" spans="2:65" s="1" customFormat="1" ht="16.5" customHeight="1">
      <c r="B586" s="31"/>
      <c r="C586" s="131" t="s">
        <v>897</v>
      </c>
      <c r="D586" s="131" t="s">
        <v>171</v>
      </c>
      <c r="E586" s="132" t="s">
        <v>898</v>
      </c>
      <c r="F586" s="133" t="s">
        <v>899</v>
      </c>
      <c r="G586" s="134" t="s">
        <v>253</v>
      </c>
      <c r="H586" s="135">
        <v>179.56299999999999</v>
      </c>
      <c r="I586" s="136"/>
      <c r="J586" s="137">
        <f>ROUND(I586*H586,2)</f>
        <v>0</v>
      </c>
      <c r="K586" s="138"/>
      <c r="L586" s="31"/>
      <c r="M586" s="139" t="s">
        <v>19</v>
      </c>
      <c r="N586" s="140" t="s">
        <v>45</v>
      </c>
      <c r="P586" s="141">
        <f>O586*H586</f>
        <v>0</v>
      </c>
      <c r="Q586" s="141">
        <v>0</v>
      </c>
      <c r="R586" s="141">
        <f>Q586*H586</f>
        <v>0</v>
      </c>
      <c r="S586" s="141">
        <v>0</v>
      </c>
      <c r="T586" s="142">
        <f>S586*H586</f>
        <v>0</v>
      </c>
      <c r="AR586" s="143" t="s">
        <v>175</v>
      </c>
      <c r="AT586" s="143" t="s">
        <v>171</v>
      </c>
      <c r="AU586" s="143" t="s">
        <v>84</v>
      </c>
      <c r="AY586" s="16" t="s">
        <v>169</v>
      </c>
      <c r="BE586" s="144">
        <f>IF(N586="základní",J586,0)</f>
        <v>0</v>
      </c>
      <c r="BF586" s="144">
        <f>IF(N586="snížená",J586,0)</f>
        <v>0</v>
      </c>
      <c r="BG586" s="144">
        <f>IF(N586="zákl. přenesená",J586,0)</f>
        <v>0</v>
      </c>
      <c r="BH586" s="144">
        <f>IF(N586="sníž. přenesená",J586,0)</f>
        <v>0</v>
      </c>
      <c r="BI586" s="144">
        <f>IF(N586="nulová",J586,0)</f>
        <v>0</v>
      </c>
      <c r="BJ586" s="16" t="s">
        <v>82</v>
      </c>
      <c r="BK586" s="144">
        <f>ROUND(I586*H586,2)</f>
        <v>0</v>
      </c>
      <c r="BL586" s="16" t="s">
        <v>175</v>
      </c>
      <c r="BM586" s="143" t="s">
        <v>900</v>
      </c>
    </row>
    <row r="587" spans="2:65" s="1" customFormat="1">
      <c r="B587" s="31"/>
      <c r="D587" s="145" t="s">
        <v>176</v>
      </c>
      <c r="F587" s="146" t="s">
        <v>899</v>
      </c>
      <c r="I587" s="147"/>
      <c r="L587" s="31"/>
      <c r="M587" s="148"/>
      <c r="T587" s="52"/>
      <c r="AT587" s="16" t="s">
        <v>176</v>
      </c>
      <c r="AU587" s="16" t="s">
        <v>84</v>
      </c>
    </row>
    <row r="588" spans="2:65" s="12" customFormat="1">
      <c r="B588" s="149"/>
      <c r="D588" s="145" t="s">
        <v>177</v>
      </c>
      <c r="E588" s="150" t="s">
        <v>19</v>
      </c>
      <c r="F588" s="151" t="s">
        <v>901</v>
      </c>
      <c r="H588" s="152">
        <v>179.56299999999999</v>
      </c>
      <c r="I588" s="153"/>
      <c r="L588" s="149"/>
      <c r="M588" s="154"/>
      <c r="T588" s="155"/>
      <c r="AT588" s="150" t="s">
        <v>177</v>
      </c>
      <c r="AU588" s="150" t="s">
        <v>84</v>
      </c>
      <c r="AV588" s="12" t="s">
        <v>84</v>
      </c>
      <c r="AW588" s="12" t="s">
        <v>35</v>
      </c>
      <c r="AX588" s="12" t="s">
        <v>74</v>
      </c>
      <c r="AY588" s="150" t="s">
        <v>169</v>
      </c>
    </row>
    <row r="589" spans="2:65" s="13" customFormat="1">
      <c r="B589" s="156"/>
      <c r="D589" s="145" t="s">
        <v>177</v>
      </c>
      <c r="E589" s="157" t="s">
        <v>19</v>
      </c>
      <c r="F589" s="158" t="s">
        <v>179</v>
      </c>
      <c r="H589" s="159">
        <v>179.56299999999999</v>
      </c>
      <c r="I589" s="160"/>
      <c r="L589" s="156"/>
      <c r="M589" s="161"/>
      <c r="T589" s="162"/>
      <c r="AT589" s="157" t="s">
        <v>177</v>
      </c>
      <c r="AU589" s="157" t="s">
        <v>84</v>
      </c>
      <c r="AV589" s="13" t="s">
        <v>175</v>
      </c>
      <c r="AW589" s="13" t="s">
        <v>35</v>
      </c>
      <c r="AX589" s="13" t="s">
        <v>82</v>
      </c>
      <c r="AY589" s="157" t="s">
        <v>169</v>
      </c>
    </row>
    <row r="590" spans="2:65" s="1" customFormat="1" ht="16.5" customHeight="1">
      <c r="B590" s="31"/>
      <c r="C590" s="131" t="s">
        <v>655</v>
      </c>
      <c r="D590" s="131" t="s">
        <v>171</v>
      </c>
      <c r="E590" s="132" t="s">
        <v>902</v>
      </c>
      <c r="F590" s="133" t="s">
        <v>903</v>
      </c>
      <c r="G590" s="134" t="s">
        <v>253</v>
      </c>
      <c r="H590" s="135">
        <v>5386.89</v>
      </c>
      <c r="I590" s="136"/>
      <c r="J590" s="137">
        <f>ROUND(I590*H590,2)</f>
        <v>0</v>
      </c>
      <c r="K590" s="138"/>
      <c r="L590" s="31"/>
      <c r="M590" s="139" t="s">
        <v>19</v>
      </c>
      <c r="N590" s="140" t="s">
        <v>45</v>
      </c>
      <c r="P590" s="141">
        <f>O590*H590</f>
        <v>0</v>
      </c>
      <c r="Q590" s="141">
        <v>0</v>
      </c>
      <c r="R590" s="141">
        <f>Q590*H590</f>
        <v>0</v>
      </c>
      <c r="S590" s="141">
        <v>0</v>
      </c>
      <c r="T590" s="142">
        <f>S590*H590</f>
        <v>0</v>
      </c>
      <c r="AR590" s="143" t="s">
        <v>175</v>
      </c>
      <c r="AT590" s="143" t="s">
        <v>171</v>
      </c>
      <c r="AU590" s="143" t="s">
        <v>84</v>
      </c>
      <c r="AY590" s="16" t="s">
        <v>169</v>
      </c>
      <c r="BE590" s="144">
        <f>IF(N590="základní",J590,0)</f>
        <v>0</v>
      </c>
      <c r="BF590" s="144">
        <f>IF(N590="snížená",J590,0)</f>
        <v>0</v>
      </c>
      <c r="BG590" s="144">
        <f>IF(N590="zákl. přenesená",J590,0)</f>
        <v>0</v>
      </c>
      <c r="BH590" s="144">
        <f>IF(N590="sníž. přenesená",J590,0)</f>
        <v>0</v>
      </c>
      <c r="BI590" s="144">
        <f>IF(N590="nulová",J590,0)</f>
        <v>0</v>
      </c>
      <c r="BJ590" s="16" t="s">
        <v>82</v>
      </c>
      <c r="BK590" s="144">
        <f>ROUND(I590*H590,2)</f>
        <v>0</v>
      </c>
      <c r="BL590" s="16" t="s">
        <v>175</v>
      </c>
      <c r="BM590" s="143" t="s">
        <v>904</v>
      </c>
    </row>
    <row r="591" spans="2:65" s="1" customFormat="1">
      <c r="B591" s="31"/>
      <c r="D591" s="145" t="s">
        <v>176</v>
      </c>
      <c r="F591" s="146" t="s">
        <v>903</v>
      </c>
      <c r="I591" s="147"/>
      <c r="L591" s="31"/>
      <c r="M591" s="148"/>
      <c r="T591" s="52"/>
      <c r="AT591" s="16" t="s">
        <v>176</v>
      </c>
      <c r="AU591" s="16" t="s">
        <v>84</v>
      </c>
    </row>
    <row r="592" spans="2:65" s="12" customFormat="1">
      <c r="B592" s="149"/>
      <c r="D592" s="145" t="s">
        <v>177</v>
      </c>
      <c r="E592" s="150" t="s">
        <v>19</v>
      </c>
      <c r="F592" s="151" t="s">
        <v>859</v>
      </c>
      <c r="H592" s="152">
        <v>5386.89</v>
      </c>
      <c r="I592" s="153"/>
      <c r="L592" s="149"/>
      <c r="M592" s="154"/>
      <c r="T592" s="155"/>
      <c r="AT592" s="150" t="s">
        <v>177</v>
      </c>
      <c r="AU592" s="150" t="s">
        <v>84</v>
      </c>
      <c r="AV592" s="12" t="s">
        <v>84</v>
      </c>
      <c r="AW592" s="12" t="s">
        <v>35</v>
      </c>
      <c r="AX592" s="12" t="s">
        <v>74</v>
      </c>
      <c r="AY592" s="150" t="s">
        <v>169</v>
      </c>
    </row>
    <row r="593" spans="2:65" s="13" customFormat="1">
      <c r="B593" s="156"/>
      <c r="D593" s="145" t="s">
        <v>177</v>
      </c>
      <c r="E593" s="157" t="s">
        <v>19</v>
      </c>
      <c r="F593" s="158" t="s">
        <v>179</v>
      </c>
      <c r="H593" s="159">
        <v>5386.89</v>
      </c>
      <c r="I593" s="160"/>
      <c r="L593" s="156"/>
      <c r="M593" s="161"/>
      <c r="T593" s="162"/>
      <c r="AT593" s="157" t="s">
        <v>177</v>
      </c>
      <c r="AU593" s="157" t="s">
        <v>84</v>
      </c>
      <c r="AV593" s="13" t="s">
        <v>175</v>
      </c>
      <c r="AW593" s="13" t="s">
        <v>35</v>
      </c>
      <c r="AX593" s="13" t="s">
        <v>82</v>
      </c>
      <c r="AY593" s="157" t="s">
        <v>169</v>
      </c>
    </row>
    <row r="594" spans="2:65" s="1" customFormat="1" ht="16.5" customHeight="1">
      <c r="B594" s="31"/>
      <c r="C594" s="131" t="s">
        <v>905</v>
      </c>
      <c r="D594" s="131" t="s">
        <v>171</v>
      </c>
      <c r="E594" s="132" t="s">
        <v>906</v>
      </c>
      <c r="F594" s="133" t="s">
        <v>907</v>
      </c>
      <c r="G594" s="134" t="s">
        <v>253</v>
      </c>
      <c r="H594" s="135">
        <v>179.56299999999999</v>
      </c>
      <c r="I594" s="136"/>
      <c r="J594" s="137">
        <f>ROUND(I594*H594,2)</f>
        <v>0</v>
      </c>
      <c r="K594" s="138"/>
      <c r="L594" s="31"/>
      <c r="M594" s="139" t="s">
        <v>19</v>
      </c>
      <c r="N594" s="140" t="s">
        <v>45</v>
      </c>
      <c r="P594" s="141">
        <f>O594*H594</f>
        <v>0</v>
      </c>
      <c r="Q594" s="141">
        <v>0</v>
      </c>
      <c r="R594" s="141">
        <f>Q594*H594</f>
        <v>0</v>
      </c>
      <c r="S594" s="141">
        <v>0</v>
      </c>
      <c r="T594" s="142">
        <f>S594*H594</f>
        <v>0</v>
      </c>
      <c r="AR594" s="143" t="s">
        <v>175</v>
      </c>
      <c r="AT594" s="143" t="s">
        <v>171</v>
      </c>
      <c r="AU594" s="143" t="s">
        <v>84</v>
      </c>
      <c r="AY594" s="16" t="s">
        <v>169</v>
      </c>
      <c r="BE594" s="144">
        <f>IF(N594="základní",J594,0)</f>
        <v>0</v>
      </c>
      <c r="BF594" s="144">
        <f>IF(N594="snížená",J594,0)</f>
        <v>0</v>
      </c>
      <c r="BG594" s="144">
        <f>IF(N594="zákl. přenesená",J594,0)</f>
        <v>0</v>
      </c>
      <c r="BH594" s="144">
        <f>IF(N594="sníž. přenesená",J594,0)</f>
        <v>0</v>
      </c>
      <c r="BI594" s="144">
        <f>IF(N594="nulová",J594,0)</f>
        <v>0</v>
      </c>
      <c r="BJ594" s="16" t="s">
        <v>82</v>
      </c>
      <c r="BK594" s="144">
        <f>ROUND(I594*H594,2)</f>
        <v>0</v>
      </c>
      <c r="BL594" s="16" t="s">
        <v>175</v>
      </c>
      <c r="BM594" s="143" t="s">
        <v>908</v>
      </c>
    </row>
    <row r="595" spans="2:65" s="1" customFormat="1">
      <c r="B595" s="31"/>
      <c r="D595" s="145" t="s">
        <v>176</v>
      </c>
      <c r="F595" s="146" t="s">
        <v>907</v>
      </c>
      <c r="I595" s="147"/>
      <c r="L595" s="31"/>
      <c r="M595" s="148"/>
      <c r="T595" s="52"/>
      <c r="AT595" s="16" t="s">
        <v>176</v>
      </c>
      <c r="AU595" s="16" t="s">
        <v>84</v>
      </c>
    </row>
    <row r="596" spans="2:65" s="1" customFormat="1" ht="24.2" customHeight="1">
      <c r="B596" s="31"/>
      <c r="C596" s="131" t="s">
        <v>659</v>
      </c>
      <c r="D596" s="131" t="s">
        <v>171</v>
      </c>
      <c r="E596" s="132" t="s">
        <v>909</v>
      </c>
      <c r="F596" s="133" t="s">
        <v>910</v>
      </c>
      <c r="G596" s="134" t="s">
        <v>253</v>
      </c>
      <c r="H596" s="135">
        <v>16.899999999999999</v>
      </c>
      <c r="I596" s="136"/>
      <c r="J596" s="137">
        <f>ROUND(I596*H596,2)</f>
        <v>0</v>
      </c>
      <c r="K596" s="138"/>
      <c r="L596" s="31"/>
      <c r="M596" s="139" t="s">
        <v>19</v>
      </c>
      <c r="N596" s="140" t="s">
        <v>45</v>
      </c>
      <c r="P596" s="141">
        <f>O596*H596</f>
        <v>0</v>
      </c>
      <c r="Q596" s="141">
        <v>0</v>
      </c>
      <c r="R596" s="141">
        <f>Q596*H596</f>
        <v>0</v>
      </c>
      <c r="S596" s="141">
        <v>0</v>
      </c>
      <c r="T596" s="142">
        <f>S596*H596</f>
        <v>0</v>
      </c>
      <c r="AR596" s="143" t="s">
        <v>175</v>
      </c>
      <c r="AT596" s="143" t="s">
        <v>171</v>
      </c>
      <c r="AU596" s="143" t="s">
        <v>84</v>
      </c>
      <c r="AY596" s="16" t="s">
        <v>169</v>
      </c>
      <c r="BE596" s="144">
        <f>IF(N596="základní",J596,0)</f>
        <v>0</v>
      </c>
      <c r="BF596" s="144">
        <f>IF(N596="snížená",J596,0)</f>
        <v>0</v>
      </c>
      <c r="BG596" s="144">
        <f>IF(N596="zákl. přenesená",J596,0)</f>
        <v>0</v>
      </c>
      <c r="BH596" s="144">
        <f>IF(N596="sníž. přenesená",J596,0)</f>
        <v>0</v>
      </c>
      <c r="BI596" s="144">
        <f>IF(N596="nulová",J596,0)</f>
        <v>0</v>
      </c>
      <c r="BJ596" s="16" t="s">
        <v>82</v>
      </c>
      <c r="BK596" s="144">
        <f>ROUND(I596*H596,2)</f>
        <v>0</v>
      </c>
      <c r="BL596" s="16" t="s">
        <v>175</v>
      </c>
      <c r="BM596" s="143" t="s">
        <v>911</v>
      </c>
    </row>
    <row r="597" spans="2:65" s="1" customFormat="1">
      <c r="B597" s="31"/>
      <c r="D597" s="145" t="s">
        <v>176</v>
      </c>
      <c r="F597" s="146" t="s">
        <v>912</v>
      </c>
      <c r="I597" s="147"/>
      <c r="L597" s="31"/>
      <c r="M597" s="148"/>
      <c r="T597" s="52"/>
      <c r="AT597" s="16" t="s">
        <v>176</v>
      </c>
      <c r="AU597" s="16" t="s">
        <v>84</v>
      </c>
    </row>
    <row r="598" spans="2:65" s="12" customFormat="1">
      <c r="B598" s="149"/>
      <c r="D598" s="145" t="s">
        <v>177</v>
      </c>
      <c r="E598" s="150" t="s">
        <v>19</v>
      </c>
      <c r="F598" s="151" t="s">
        <v>913</v>
      </c>
      <c r="H598" s="152">
        <v>16.899999999999999</v>
      </c>
      <c r="I598" s="153"/>
      <c r="L598" s="149"/>
      <c r="M598" s="154"/>
      <c r="T598" s="155"/>
      <c r="AT598" s="150" t="s">
        <v>177</v>
      </c>
      <c r="AU598" s="150" t="s">
        <v>84</v>
      </c>
      <c r="AV598" s="12" t="s">
        <v>84</v>
      </c>
      <c r="AW598" s="12" t="s">
        <v>35</v>
      </c>
      <c r="AX598" s="12" t="s">
        <v>74</v>
      </c>
      <c r="AY598" s="150" t="s">
        <v>169</v>
      </c>
    </row>
    <row r="599" spans="2:65" s="13" customFormat="1">
      <c r="B599" s="156"/>
      <c r="D599" s="145" t="s">
        <v>177</v>
      </c>
      <c r="E599" s="157" t="s">
        <v>19</v>
      </c>
      <c r="F599" s="158" t="s">
        <v>179</v>
      </c>
      <c r="H599" s="159">
        <v>16.899999999999999</v>
      </c>
      <c r="I599" s="160"/>
      <c r="L599" s="156"/>
      <c r="M599" s="161"/>
      <c r="T599" s="162"/>
      <c r="AT599" s="157" t="s">
        <v>177</v>
      </c>
      <c r="AU599" s="157" t="s">
        <v>84</v>
      </c>
      <c r="AV599" s="13" t="s">
        <v>175</v>
      </c>
      <c r="AW599" s="13" t="s">
        <v>35</v>
      </c>
      <c r="AX599" s="13" t="s">
        <v>82</v>
      </c>
      <c r="AY599" s="157" t="s">
        <v>169</v>
      </c>
    </row>
    <row r="600" spans="2:65" s="1" customFormat="1" ht="16.5" customHeight="1">
      <c r="B600" s="31"/>
      <c r="C600" s="131" t="s">
        <v>914</v>
      </c>
      <c r="D600" s="131" t="s">
        <v>171</v>
      </c>
      <c r="E600" s="132" t="s">
        <v>915</v>
      </c>
      <c r="F600" s="133" t="s">
        <v>916</v>
      </c>
      <c r="G600" s="134" t="s">
        <v>253</v>
      </c>
      <c r="H600" s="135">
        <v>14.9</v>
      </c>
      <c r="I600" s="136"/>
      <c r="J600" s="137">
        <f>ROUND(I600*H600,2)</f>
        <v>0</v>
      </c>
      <c r="K600" s="138"/>
      <c r="L600" s="31"/>
      <c r="M600" s="139" t="s">
        <v>19</v>
      </c>
      <c r="N600" s="140" t="s">
        <v>45</v>
      </c>
      <c r="P600" s="141">
        <f>O600*H600</f>
        <v>0</v>
      </c>
      <c r="Q600" s="141">
        <v>0</v>
      </c>
      <c r="R600" s="141">
        <f>Q600*H600</f>
        <v>0</v>
      </c>
      <c r="S600" s="141">
        <v>0</v>
      </c>
      <c r="T600" s="142">
        <f>S600*H600</f>
        <v>0</v>
      </c>
      <c r="AR600" s="143" t="s">
        <v>175</v>
      </c>
      <c r="AT600" s="143" t="s">
        <v>171</v>
      </c>
      <c r="AU600" s="143" t="s">
        <v>84</v>
      </c>
      <c r="AY600" s="16" t="s">
        <v>169</v>
      </c>
      <c r="BE600" s="144">
        <f>IF(N600="základní",J600,0)</f>
        <v>0</v>
      </c>
      <c r="BF600" s="144">
        <f>IF(N600="snížená",J600,0)</f>
        <v>0</v>
      </c>
      <c r="BG600" s="144">
        <f>IF(N600="zákl. přenesená",J600,0)</f>
        <v>0</v>
      </c>
      <c r="BH600" s="144">
        <f>IF(N600="sníž. přenesená",J600,0)</f>
        <v>0</v>
      </c>
      <c r="BI600" s="144">
        <f>IF(N600="nulová",J600,0)</f>
        <v>0</v>
      </c>
      <c r="BJ600" s="16" t="s">
        <v>82</v>
      </c>
      <c r="BK600" s="144">
        <f>ROUND(I600*H600,2)</f>
        <v>0</v>
      </c>
      <c r="BL600" s="16" t="s">
        <v>175</v>
      </c>
      <c r="BM600" s="143" t="s">
        <v>917</v>
      </c>
    </row>
    <row r="601" spans="2:65" s="1" customFormat="1">
      <c r="B601" s="31"/>
      <c r="D601" s="145" t="s">
        <v>176</v>
      </c>
      <c r="F601" s="146" t="s">
        <v>916</v>
      </c>
      <c r="I601" s="147"/>
      <c r="L601" s="31"/>
      <c r="M601" s="148"/>
      <c r="T601" s="52"/>
      <c r="AT601" s="16" t="s">
        <v>176</v>
      </c>
      <c r="AU601" s="16" t="s">
        <v>84</v>
      </c>
    </row>
    <row r="602" spans="2:65" s="12" customFormat="1">
      <c r="B602" s="149"/>
      <c r="D602" s="145" t="s">
        <v>177</v>
      </c>
      <c r="E602" s="150" t="s">
        <v>19</v>
      </c>
      <c r="F602" s="151" t="s">
        <v>918</v>
      </c>
      <c r="H602" s="152">
        <v>14.9</v>
      </c>
      <c r="I602" s="153"/>
      <c r="L602" s="149"/>
      <c r="M602" s="154"/>
      <c r="T602" s="155"/>
      <c r="AT602" s="150" t="s">
        <v>177</v>
      </c>
      <c r="AU602" s="150" t="s">
        <v>84</v>
      </c>
      <c r="AV602" s="12" t="s">
        <v>84</v>
      </c>
      <c r="AW602" s="12" t="s">
        <v>35</v>
      </c>
      <c r="AX602" s="12" t="s">
        <v>74</v>
      </c>
      <c r="AY602" s="150" t="s">
        <v>169</v>
      </c>
    </row>
    <row r="603" spans="2:65" s="13" customFormat="1">
      <c r="B603" s="156"/>
      <c r="D603" s="145" t="s">
        <v>177</v>
      </c>
      <c r="E603" s="157" t="s">
        <v>19</v>
      </c>
      <c r="F603" s="158" t="s">
        <v>179</v>
      </c>
      <c r="H603" s="159">
        <v>14.9</v>
      </c>
      <c r="I603" s="160"/>
      <c r="L603" s="156"/>
      <c r="M603" s="161"/>
      <c r="T603" s="162"/>
      <c r="AT603" s="157" t="s">
        <v>177</v>
      </c>
      <c r="AU603" s="157" t="s">
        <v>84</v>
      </c>
      <c r="AV603" s="13" t="s">
        <v>175</v>
      </c>
      <c r="AW603" s="13" t="s">
        <v>35</v>
      </c>
      <c r="AX603" s="13" t="s">
        <v>82</v>
      </c>
      <c r="AY603" s="157" t="s">
        <v>169</v>
      </c>
    </row>
    <row r="604" spans="2:65" s="1" customFormat="1" ht="16.5" customHeight="1">
      <c r="B604" s="31"/>
      <c r="C604" s="131" t="s">
        <v>665</v>
      </c>
      <c r="D604" s="131" t="s">
        <v>171</v>
      </c>
      <c r="E604" s="132" t="s">
        <v>919</v>
      </c>
      <c r="F604" s="133" t="s">
        <v>920</v>
      </c>
      <c r="G604" s="134" t="s">
        <v>174</v>
      </c>
      <c r="H604" s="135">
        <v>20</v>
      </c>
      <c r="I604" s="136"/>
      <c r="J604" s="137">
        <f>ROUND(I604*H604,2)</f>
        <v>0</v>
      </c>
      <c r="K604" s="138"/>
      <c r="L604" s="31"/>
      <c r="M604" s="139" t="s">
        <v>19</v>
      </c>
      <c r="N604" s="140" t="s">
        <v>45</v>
      </c>
      <c r="P604" s="141">
        <f>O604*H604</f>
        <v>0</v>
      </c>
      <c r="Q604" s="141">
        <v>0</v>
      </c>
      <c r="R604" s="141">
        <f>Q604*H604</f>
        <v>0</v>
      </c>
      <c r="S604" s="141">
        <v>0</v>
      </c>
      <c r="T604" s="142">
        <f>S604*H604</f>
        <v>0</v>
      </c>
      <c r="AR604" s="143" t="s">
        <v>175</v>
      </c>
      <c r="AT604" s="143" t="s">
        <v>171</v>
      </c>
      <c r="AU604" s="143" t="s">
        <v>84</v>
      </c>
      <c r="AY604" s="16" t="s">
        <v>169</v>
      </c>
      <c r="BE604" s="144">
        <f>IF(N604="základní",J604,0)</f>
        <v>0</v>
      </c>
      <c r="BF604" s="144">
        <f>IF(N604="snížená",J604,0)</f>
        <v>0</v>
      </c>
      <c r="BG604" s="144">
        <f>IF(N604="zákl. přenesená",J604,0)</f>
        <v>0</v>
      </c>
      <c r="BH604" s="144">
        <f>IF(N604="sníž. přenesená",J604,0)</f>
        <v>0</v>
      </c>
      <c r="BI604" s="144">
        <f>IF(N604="nulová",J604,0)</f>
        <v>0</v>
      </c>
      <c r="BJ604" s="16" t="s">
        <v>82</v>
      </c>
      <c r="BK604" s="144">
        <f>ROUND(I604*H604,2)</f>
        <v>0</v>
      </c>
      <c r="BL604" s="16" t="s">
        <v>175</v>
      </c>
      <c r="BM604" s="143" t="s">
        <v>921</v>
      </c>
    </row>
    <row r="605" spans="2:65" s="1" customFormat="1">
      <c r="B605" s="31"/>
      <c r="D605" s="145" t="s">
        <v>176</v>
      </c>
      <c r="F605" s="146" t="s">
        <v>922</v>
      </c>
      <c r="I605" s="147"/>
      <c r="L605" s="31"/>
      <c r="M605" s="148"/>
      <c r="T605" s="52"/>
      <c r="AT605" s="16" t="s">
        <v>176</v>
      </c>
      <c r="AU605" s="16" t="s">
        <v>84</v>
      </c>
    </row>
    <row r="606" spans="2:65" s="12" customFormat="1">
      <c r="B606" s="149"/>
      <c r="D606" s="145" t="s">
        <v>177</v>
      </c>
      <c r="E606" s="150" t="s">
        <v>19</v>
      </c>
      <c r="F606" s="151" t="s">
        <v>923</v>
      </c>
      <c r="H606" s="152">
        <v>20</v>
      </c>
      <c r="I606" s="153"/>
      <c r="L606" s="149"/>
      <c r="M606" s="154"/>
      <c r="T606" s="155"/>
      <c r="AT606" s="150" t="s">
        <v>177</v>
      </c>
      <c r="AU606" s="150" t="s">
        <v>84</v>
      </c>
      <c r="AV606" s="12" t="s">
        <v>84</v>
      </c>
      <c r="AW606" s="12" t="s">
        <v>35</v>
      </c>
      <c r="AX606" s="12" t="s">
        <v>74</v>
      </c>
      <c r="AY606" s="150" t="s">
        <v>169</v>
      </c>
    </row>
    <row r="607" spans="2:65" s="13" customFormat="1">
      <c r="B607" s="156"/>
      <c r="D607" s="145" t="s">
        <v>177</v>
      </c>
      <c r="E607" s="157" t="s">
        <v>19</v>
      </c>
      <c r="F607" s="158" t="s">
        <v>179</v>
      </c>
      <c r="H607" s="159">
        <v>20</v>
      </c>
      <c r="I607" s="160"/>
      <c r="L607" s="156"/>
      <c r="M607" s="161"/>
      <c r="T607" s="162"/>
      <c r="AT607" s="157" t="s">
        <v>177</v>
      </c>
      <c r="AU607" s="157" t="s">
        <v>84</v>
      </c>
      <c r="AV607" s="13" t="s">
        <v>175</v>
      </c>
      <c r="AW607" s="13" t="s">
        <v>35</v>
      </c>
      <c r="AX607" s="13" t="s">
        <v>82</v>
      </c>
      <c r="AY607" s="157" t="s">
        <v>169</v>
      </c>
    </row>
    <row r="608" spans="2:65" s="1" customFormat="1" ht="24.2" customHeight="1">
      <c r="B608" s="31"/>
      <c r="C608" s="131" t="s">
        <v>924</v>
      </c>
      <c r="D608" s="131" t="s">
        <v>171</v>
      </c>
      <c r="E608" s="132" t="s">
        <v>925</v>
      </c>
      <c r="F608" s="133" t="s">
        <v>926</v>
      </c>
      <c r="G608" s="134" t="s">
        <v>511</v>
      </c>
      <c r="H608" s="135">
        <v>1</v>
      </c>
      <c r="I608" s="136"/>
      <c r="J608" s="137">
        <f>ROUND(I608*H608,2)</f>
        <v>0</v>
      </c>
      <c r="K608" s="138"/>
      <c r="L608" s="31"/>
      <c r="M608" s="139" t="s">
        <v>19</v>
      </c>
      <c r="N608" s="140" t="s">
        <v>45</v>
      </c>
      <c r="P608" s="141">
        <f>O608*H608</f>
        <v>0</v>
      </c>
      <c r="Q608" s="141">
        <v>0</v>
      </c>
      <c r="R608" s="141">
        <f>Q608*H608</f>
        <v>0</v>
      </c>
      <c r="S608" s="141">
        <v>0</v>
      </c>
      <c r="T608" s="142">
        <f>S608*H608</f>
        <v>0</v>
      </c>
      <c r="AR608" s="143" t="s">
        <v>175</v>
      </c>
      <c r="AT608" s="143" t="s">
        <v>171</v>
      </c>
      <c r="AU608" s="143" t="s">
        <v>84</v>
      </c>
      <c r="AY608" s="16" t="s">
        <v>169</v>
      </c>
      <c r="BE608" s="144">
        <f>IF(N608="základní",J608,0)</f>
        <v>0</v>
      </c>
      <c r="BF608" s="144">
        <f>IF(N608="snížená",J608,0)</f>
        <v>0</v>
      </c>
      <c r="BG608" s="144">
        <f>IF(N608="zákl. přenesená",J608,0)</f>
        <v>0</v>
      </c>
      <c r="BH608" s="144">
        <f>IF(N608="sníž. přenesená",J608,0)</f>
        <v>0</v>
      </c>
      <c r="BI608" s="144">
        <f>IF(N608="nulová",J608,0)</f>
        <v>0</v>
      </c>
      <c r="BJ608" s="16" t="s">
        <v>82</v>
      </c>
      <c r="BK608" s="144">
        <f>ROUND(I608*H608,2)</f>
        <v>0</v>
      </c>
      <c r="BL608" s="16" t="s">
        <v>175</v>
      </c>
      <c r="BM608" s="143" t="s">
        <v>927</v>
      </c>
    </row>
    <row r="609" spans="2:65" s="1" customFormat="1">
      <c r="B609" s="31"/>
      <c r="D609" s="145" t="s">
        <v>176</v>
      </c>
      <c r="F609" s="146" t="s">
        <v>926</v>
      </c>
      <c r="I609" s="147"/>
      <c r="L609" s="31"/>
      <c r="M609" s="148"/>
      <c r="T609" s="52"/>
      <c r="AT609" s="16" t="s">
        <v>176</v>
      </c>
      <c r="AU609" s="16" t="s">
        <v>84</v>
      </c>
    </row>
    <row r="610" spans="2:65" s="11" customFormat="1" ht="22.7" customHeight="1">
      <c r="B610" s="119"/>
      <c r="D610" s="120" t="s">
        <v>73</v>
      </c>
      <c r="E610" s="129" t="s">
        <v>287</v>
      </c>
      <c r="F610" s="129" t="s">
        <v>288</v>
      </c>
      <c r="I610" s="122"/>
      <c r="J610" s="130">
        <f>BK610</f>
        <v>0</v>
      </c>
      <c r="L610" s="119"/>
      <c r="M610" s="124"/>
      <c r="P610" s="125">
        <f>SUM(P611:P612)</f>
        <v>0</v>
      </c>
      <c r="R610" s="125">
        <f>SUM(R611:R612)</f>
        <v>0</v>
      </c>
      <c r="T610" s="126">
        <f>SUM(T611:T612)</f>
        <v>0</v>
      </c>
      <c r="AR610" s="120" t="s">
        <v>82</v>
      </c>
      <c r="AT610" s="127" t="s">
        <v>73</v>
      </c>
      <c r="AU610" s="127" t="s">
        <v>82</v>
      </c>
      <c r="AY610" s="120" t="s">
        <v>169</v>
      </c>
      <c r="BK610" s="128">
        <f>SUM(BK611:BK612)</f>
        <v>0</v>
      </c>
    </row>
    <row r="611" spans="2:65" s="1" customFormat="1" ht="16.5" customHeight="1">
      <c r="B611" s="31"/>
      <c r="C611" s="131" t="s">
        <v>670</v>
      </c>
      <c r="D611" s="131" t="s">
        <v>171</v>
      </c>
      <c r="E611" s="132" t="s">
        <v>289</v>
      </c>
      <c r="F611" s="133" t="s">
        <v>290</v>
      </c>
      <c r="G611" s="134" t="s">
        <v>185</v>
      </c>
      <c r="H611" s="135">
        <v>190.958</v>
      </c>
      <c r="I611" s="136"/>
      <c r="J611" s="137">
        <f>ROUND(I611*H611,2)</f>
        <v>0</v>
      </c>
      <c r="K611" s="138"/>
      <c r="L611" s="31"/>
      <c r="M611" s="139" t="s">
        <v>19</v>
      </c>
      <c r="N611" s="140" t="s">
        <v>45</v>
      </c>
      <c r="P611" s="141">
        <f>O611*H611</f>
        <v>0</v>
      </c>
      <c r="Q611" s="141">
        <v>0</v>
      </c>
      <c r="R611" s="141">
        <f>Q611*H611</f>
        <v>0</v>
      </c>
      <c r="S611" s="141">
        <v>0</v>
      </c>
      <c r="T611" s="142">
        <f>S611*H611</f>
        <v>0</v>
      </c>
      <c r="AR611" s="143" t="s">
        <v>175</v>
      </c>
      <c r="AT611" s="143" t="s">
        <v>171</v>
      </c>
      <c r="AU611" s="143" t="s">
        <v>84</v>
      </c>
      <c r="AY611" s="16" t="s">
        <v>169</v>
      </c>
      <c r="BE611" s="144">
        <f>IF(N611="základní",J611,0)</f>
        <v>0</v>
      </c>
      <c r="BF611" s="144">
        <f>IF(N611="snížená",J611,0)</f>
        <v>0</v>
      </c>
      <c r="BG611" s="144">
        <f>IF(N611="zákl. přenesená",J611,0)</f>
        <v>0</v>
      </c>
      <c r="BH611" s="144">
        <f>IF(N611="sníž. přenesená",J611,0)</f>
        <v>0</v>
      </c>
      <c r="BI611" s="144">
        <f>IF(N611="nulová",J611,0)</f>
        <v>0</v>
      </c>
      <c r="BJ611" s="16" t="s">
        <v>82</v>
      </c>
      <c r="BK611" s="144">
        <f>ROUND(I611*H611,2)</f>
        <v>0</v>
      </c>
      <c r="BL611" s="16" t="s">
        <v>175</v>
      </c>
      <c r="BM611" s="143" t="s">
        <v>928</v>
      </c>
    </row>
    <row r="612" spans="2:65" s="1" customFormat="1">
      <c r="B612" s="31"/>
      <c r="D612" s="145" t="s">
        <v>176</v>
      </c>
      <c r="F612" s="146" t="s">
        <v>290</v>
      </c>
      <c r="I612" s="147"/>
      <c r="L612" s="31"/>
      <c r="M612" s="148"/>
      <c r="T612" s="52"/>
      <c r="AT612" s="16" t="s">
        <v>176</v>
      </c>
      <c r="AU612" s="16" t="s">
        <v>84</v>
      </c>
    </row>
    <row r="613" spans="2:65" s="11" customFormat="1" ht="25.9" customHeight="1">
      <c r="B613" s="119"/>
      <c r="D613" s="120" t="s">
        <v>73</v>
      </c>
      <c r="E613" s="121" t="s">
        <v>292</v>
      </c>
      <c r="F613" s="121" t="s">
        <v>293</v>
      </c>
      <c r="I613" s="122"/>
      <c r="J613" s="123">
        <f>BK613</f>
        <v>0</v>
      </c>
      <c r="L613" s="119"/>
      <c r="M613" s="124"/>
      <c r="P613" s="125">
        <f>P614+P645+P715+P781+P799+P817+P927+P990+P1064+P1103+P1114+P1142</f>
        <v>0</v>
      </c>
      <c r="R613" s="125">
        <f>R614+R645+R715+R781+R799+R817+R927+R990+R1064+R1103+R1114+R1142</f>
        <v>2.375E-2</v>
      </c>
      <c r="T613" s="126">
        <f>T614+T645+T715+T781+T799+T817+T927+T990+T1064+T1103+T1114+T1142</f>
        <v>0</v>
      </c>
      <c r="AR613" s="120" t="s">
        <v>84</v>
      </c>
      <c r="AT613" s="127" t="s">
        <v>73</v>
      </c>
      <c r="AU613" s="127" t="s">
        <v>74</v>
      </c>
      <c r="AY613" s="120" t="s">
        <v>169</v>
      </c>
      <c r="BK613" s="128">
        <f>BK614+BK645+BK715+BK781+BK799+BK817+BK927+BK990+BK1064+BK1103+BK1114+BK1142</f>
        <v>0</v>
      </c>
    </row>
    <row r="614" spans="2:65" s="11" customFormat="1" ht="22.7" customHeight="1">
      <c r="B614" s="119"/>
      <c r="D614" s="120" t="s">
        <v>73</v>
      </c>
      <c r="E614" s="129" t="s">
        <v>929</v>
      </c>
      <c r="F614" s="129" t="s">
        <v>930</v>
      </c>
      <c r="I614" s="122"/>
      <c r="J614" s="130">
        <f>BK614</f>
        <v>0</v>
      </c>
      <c r="L614" s="119"/>
      <c r="M614" s="124"/>
      <c r="P614" s="125">
        <f>SUM(P615:P644)</f>
        <v>0</v>
      </c>
      <c r="R614" s="125">
        <f>SUM(R615:R644)</f>
        <v>0</v>
      </c>
      <c r="T614" s="126">
        <f>SUM(T615:T644)</f>
        <v>0</v>
      </c>
      <c r="AR614" s="120" t="s">
        <v>84</v>
      </c>
      <c r="AT614" s="127" t="s">
        <v>73</v>
      </c>
      <c r="AU614" s="127" t="s">
        <v>82</v>
      </c>
      <c r="AY614" s="120" t="s">
        <v>169</v>
      </c>
      <c r="BK614" s="128">
        <f>SUM(BK615:BK644)</f>
        <v>0</v>
      </c>
    </row>
    <row r="615" spans="2:65" s="1" customFormat="1" ht="16.5" customHeight="1">
      <c r="B615" s="31"/>
      <c r="C615" s="131" t="s">
        <v>931</v>
      </c>
      <c r="D615" s="131" t="s">
        <v>171</v>
      </c>
      <c r="E615" s="132" t="s">
        <v>932</v>
      </c>
      <c r="F615" s="133" t="s">
        <v>933</v>
      </c>
      <c r="G615" s="134" t="s">
        <v>253</v>
      </c>
      <c r="H615" s="135">
        <v>43.365000000000002</v>
      </c>
      <c r="I615" s="136"/>
      <c r="J615" s="137">
        <f>ROUND(I615*H615,2)</f>
        <v>0</v>
      </c>
      <c r="K615" s="138"/>
      <c r="L615" s="31"/>
      <c r="M615" s="139" t="s">
        <v>19</v>
      </c>
      <c r="N615" s="140" t="s">
        <v>45</v>
      </c>
      <c r="P615" s="141">
        <f>O615*H615</f>
        <v>0</v>
      </c>
      <c r="Q615" s="141">
        <v>0</v>
      </c>
      <c r="R615" s="141">
        <f>Q615*H615</f>
        <v>0</v>
      </c>
      <c r="S615" s="141">
        <v>0</v>
      </c>
      <c r="T615" s="142">
        <f>S615*H615</f>
        <v>0</v>
      </c>
      <c r="AR615" s="143" t="s">
        <v>234</v>
      </c>
      <c r="AT615" s="143" t="s">
        <v>171</v>
      </c>
      <c r="AU615" s="143" t="s">
        <v>84</v>
      </c>
      <c r="AY615" s="16" t="s">
        <v>169</v>
      </c>
      <c r="BE615" s="144">
        <f>IF(N615="základní",J615,0)</f>
        <v>0</v>
      </c>
      <c r="BF615" s="144">
        <f>IF(N615="snížená",J615,0)</f>
        <v>0</v>
      </c>
      <c r="BG615" s="144">
        <f>IF(N615="zákl. přenesená",J615,0)</f>
        <v>0</v>
      </c>
      <c r="BH615" s="144">
        <f>IF(N615="sníž. přenesená",J615,0)</f>
        <v>0</v>
      </c>
      <c r="BI615" s="144">
        <f>IF(N615="nulová",J615,0)</f>
        <v>0</v>
      </c>
      <c r="BJ615" s="16" t="s">
        <v>82</v>
      </c>
      <c r="BK615" s="144">
        <f>ROUND(I615*H615,2)</f>
        <v>0</v>
      </c>
      <c r="BL615" s="16" t="s">
        <v>234</v>
      </c>
      <c r="BM615" s="143" t="s">
        <v>934</v>
      </c>
    </row>
    <row r="616" spans="2:65" s="1" customFormat="1">
      <c r="B616" s="31"/>
      <c r="D616" s="145" t="s">
        <v>176</v>
      </c>
      <c r="F616" s="146" t="s">
        <v>933</v>
      </c>
      <c r="I616" s="147"/>
      <c r="L616" s="31"/>
      <c r="M616" s="148"/>
      <c r="T616" s="52"/>
      <c r="AT616" s="16" t="s">
        <v>176</v>
      </c>
      <c r="AU616" s="16" t="s">
        <v>84</v>
      </c>
    </row>
    <row r="617" spans="2:65" s="14" customFormat="1">
      <c r="B617" s="166"/>
      <c r="D617" s="145" t="s">
        <v>177</v>
      </c>
      <c r="E617" s="167" t="s">
        <v>19</v>
      </c>
      <c r="F617" s="168" t="s">
        <v>935</v>
      </c>
      <c r="H617" s="167" t="s">
        <v>19</v>
      </c>
      <c r="I617" s="169"/>
      <c r="L617" s="166"/>
      <c r="M617" s="170"/>
      <c r="T617" s="171"/>
      <c r="AT617" s="167" t="s">
        <v>177</v>
      </c>
      <c r="AU617" s="167" t="s">
        <v>84</v>
      </c>
      <c r="AV617" s="14" t="s">
        <v>82</v>
      </c>
      <c r="AW617" s="14" t="s">
        <v>35</v>
      </c>
      <c r="AX617" s="14" t="s">
        <v>74</v>
      </c>
      <c r="AY617" s="167" t="s">
        <v>169</v>
      </c>
    </row>
    <row r="618" spans="2:65" s="12" customFormat="1">
      <c r="B618" s="149"/>
      <c r="D618" s="145" t="s">
        <v>177</v>
      </c>
      <c r="E618" s="150" t="s">
        <v>19</v>
      </c>
      <c r="F618" s="151" t="s">
        <v>936</v>
      </c>
      <c r="H618" s="152">
        <v>38.414999999999999</v>
      </c>
      <c r="I618" s="153"/>
      <c r="L618" s="149"/>
      <c r="M618" s="154"/>
      <c r="T618" s="155"/>
      <c r="AT618" s="150" t="s">
        <v>177</v>
      </c>
      <c r="AU618" s="150" t="s">
        <v>84</v>
      </c>
      <c r="AV618" s="12" t="s">
        <v>84</v>
      </c>
      <c r="AW618" s="12" t="s">
        <v>35</v>
      </c>
      <c r="AX618" s="12" t="s">
        <v>74</v>
      </c>
      <c r="AY618" s="150" t="s">
        <v>169</v>
      </c>
    </row>
    <row r="619" spans="2:65" s="12" customFormat="1">
      <c r="B619" s="149"/>
      <c r="D619" s="145" t="s">
        <v>177</v>
      </c>
      <c r="E619" s="150" t="s">
        <v>19</v>
      </c>
      <c r="F619" s="151" t="s">
        <v>937</v>
      </c>
      <c r="H619" s="152">
        <v>4.95</v>
      </c>
      <c r="I619" s="153"/>
      <c r="L619" s="149"/>
      <c r="M619" s="154"/>
      <c r="T619" s="155"/>
      <c r="AT619" s="150" t="s">
        <v>177</v>
      </c>
      <c r="AU619" s="150" t="s">
        <v>84</v>
      </c>
      <c r="AV619" s="12" t="s">
        <v>84</v>
      </c>
      <c r="AW619" s="12" t="s">
        <v>35</v>
      </c>
      <c r="AX619" s="12" t="s">
        <v>74</v>
      </c>
      <c r="AY619" s="150" t="s">
        <v>169</v>
      </c>
    </row>
    <row r="620" spans="2:65" s="13" customFormat="1">
      <c r="B620" s="156"/>
      <c r="D620" s="145" t="s">
        <v>177</v>
      </c>
      <c r="E620" s="157" t="s">
        <v>19</v>
      </c>
      <c r="F620" s="158" t="s">
        <v>179</v>
      </c>
      <c r="H620" s="159">
        <v>43.365000000000002</v>
      </c>
      <c r="I620" s="160"/>
      <c r="L620" s="156"/>
      <c r="M620" s="161"/>
      <c r="T620" s="162"/>
      <c r="AT620" s="157" t="s">
        <v>177</v>
      </c>
      <c r="AU620" s="157" t="s">
        <v>84</v>
      </c>
      <c r="AV620" s="13" t="s">
        <v>175</v>
      </c>
      <c r="AW620" s="13" t="s">
        <v>35</v>
      </c>
      <c r="AX620" s="13" t="s">
        <v>82</v>
      </c>
      <c r="AY620" s="157" t="s">
        <v>169</v>
      </c>
    </row>
    <row r="621" spans="2:65" s="1" customFormat="1" ht="16.5" customHeight="1">
      <c r="B621" s="31"/>
      <c r="C621" s="131" t="s">
        <v>676</v>
      </c>
      <c r="D621" s="131" t="s">
        <v>171</v>
      </c>
      <c r="E621" s="132" t="s">
        <v>938</v>
      </c>
      <c r="F621" s="133" t="s">
        <v>939</v>
      </c>
      <c r="G621" s="134" t="s">
        <v>253</v>
      </c>
      <c r="H621" s="135">
        <v>10.67</v>
      </c>
      <c r="I621" s="136"/>
      <c r="J621" s="137">
        <f>ROUND(I621*H621,2)</f>
        <v>0</v>
      </c>
      <c r="K621" s="138"/>
      <c r="L621" s="31"/>
      <c r="M621" s="139" t="s">
        <v>19</v>
      </c>
      <c r="N621" s="140" t="s">
        <v>45</v>
      </c>
      <c r="P621" s="141">
        <f>O621*H621</f>
        <v>0</v>
      </c>
      <c r="Q621" s="141">
        <v>0</v>
      </c>
      <c r="R621" s="141">
        <f>Q621*H621</f>
        <v>0</v>
      </c>
      <c r="S621" s="141">
        <v>0</v>
      </c>
      <c r="T621" s="142">
        <f>S621*H621</f>
        <v>0</v>
      </c>
      <c r="AR621" s="143" t="s">
        <v>234</v>
      </c>
      <c r="AT621" s="143" t="s">
        <v>171</v>
      </c>
      <c r="AU621" s="143" t="s">
        <v>84</v>
      </c>
      <c r="AY621" s="16" t="s">
        <v>169</v>
      </c>
      <c r="BE621" s="144">
        <f>IF(N621="základní",J621,0)</f>
        <v>0</v>
      </c>
      <c r="BF621" s="144">
        <f>IF(N621="snížená",J621,0)</f>
        <v>0</v>
      </c>
      <c r="BG621" s="144">
        <f>IF(N621="zákl. přenesená",J621,0)</f>
        <v>0</v>
      </c>
      <c r="BH621" s="144">
        <f>IF(N621="sníž. přenesená",J621,0)</f>
        <v>0</v>
      </c>
      <c r="BI621" s="144">
        <f>IF(N621="nulová",J621,0)</f>
        <v>0</v>
      </c>
      <c r="BJ621" s="16" t="s">
        <v>82</v>
      </c>
      <c r="BK621" s="144">
        <f>ROUND(I621*H621,2)</f>
        <v>0</v>
      </c>
      <c r="BL621" s="16" t="s">
        <v>234</v>
      </c>
      <c r="BM621" s="143" t="s">
        <v>940</v>
      </c>
    </row>
    <row r="622" spans="2:65" s="1" customFormat="1">
      <c r="B622" s="31"/>
      <c r="D622" s="145" t="s">
        <v>176</v>
      </c>
      <c r="F622" s="146" t="s">
        <v>939</v>
      </c>
      <c r="I622" s="147"/>
      <c r="L622" s="31"/>
      <c r="M622" s="148"/>
      <c r="T622" s="52"/>
      <c r="AT622" s="16" t="s">
        <v>176</v>
      </c>
      <c r="AU622" s="16" t="s">
        <v>84</v>
      </c>
    </row>
    <row r="623" spans="2:65" s="12" customFormat="1">
      <c r="B623" s="149"/>
      <c r="D623" s="145" t="s">
        <v>177</v>
      </c>
      <c r="E623" s="150" t="s">
        <v>19</v>
      </c>
      <c r="F623" s="151" t="s">
        <v>941</v>
      </c>
      <c r="H623" s="152">
        <v>10.67</v>
      </c>
      <c r="I623" s="153"/>
      <c r="L623" s="149"/>
      <c r="M623" s="154"/>
      <c r="T623" s="155"/>
      <c r="AT623" s="150" t="s">
        <v>177</v>
      </c>
      <c r="AU623" s="150" t="s">
        <v>84</v>
      </c>
      <c r="AV623" s="12" t="s">
        <v>84</v>
      </c>
      <c r="AW623" s="12" t="s">
        <v>35</v>
      </c>
      <c r="AX623" s="12" t="s">
        <v>74</v>
      </c>
      <c r="AY623" s="150" t="s">
        <v>169</v>
      </c>
    </row>
    <row r="624" spans="2:65" s="13" customFormat="1">
      <c r="B624" s="156"/>
      <c r="D624" s="145" t="s">
        <v>177</v>
      </c>
      <c r="E624" s="157" t="s">
        <v>19</v>
      </c>
      <c r="F624" s="158" t="s">
        <v>179</v>
      </c>
      <c r="H624" s="159">
        <v>10.67</v>
      </c>
      <c r="I624" s="160"/>
      <c r="L624" s="156"/>
      <c r="M624" s="161"/>
      <c r="T624" s="162"/>
      <c r="AT624" s="157" t="s">
        <v>177</v>
      </c>
      <c r="AU624" s="157" t="s">
        <v>84</v>
      </c>
      <c r="AV624" s="13" t="s">
        <v>175</v>
      </c>
      <c r="AW624" s="13" t="s">
        <v>35</v>
      </c>
      <c r="AX624" s="13" t="s">
        <v>82</v>
      </c>
      <c r="AY624" s="157" t="s">
        <v>169</v>
      </c>
    </row>
    <row r="625" spans="2:65" s="1" customFormat="1" ht="16.5" customHeight="1">
      <c r="B625" s="31"/>
      <c r="C625" s="172" t="s">
        <v>942</v>
      </c>
      <c r="D625" s="172" t="s">
        <v>303</v>
      </c>
      <c r="E625" s="174" t="s">
        <v>304</v>
      </c>
      <c r="F625" s="175" t="s">
        <v>305</v>
      </c>
      <c r="G625" s="176" t="s">
        <v>185</v>
      </c>
      <c r="H625" s="177">
        <v>1.7999999999999999E-2</v>
      </c>
      <c r="I625" s="178"/>
      <c r="J625" s="179">
        <f>ROUND(I625*H625,2)</f>
        <v>0</v>
      </c>
      <c r="K625" s="180"/>
      <c r="L625" s="181"/>
      <c r="M625" s="182" t="s">
        <v>19</v>
      </c>
      <c r="N625" s="183" t="s">
        <v>45</v>
      </c>
      <c r="P625" s="141">
        <f>O625*H625</f>
        <v>0</v>
      </c>
      <c r="Q625" s="141">
        <v>0</v>
      </c>
      <c r="R625" s="141">
        <f>Q625*H625</f>
        <v>0</v>
      </c>
      <c r="S625" s="141">
        <v>0</v>
      </c>
      <c r="T625" s="142">
        <f>S625*H625</f>
        <v>0</v>
      </c>
      <c r="AR625" s="143" t="s">
        <v>274</v>
      </c>
      <c r="AT625" s="143" t="s">
        <v>303</v>
      </c>
      <c r="AU625" s="143" t="s">
        <v>84</v>
      </c>
      <c r="AY625" s="16" t="s">
        <v>169</v>
      </c>
      <c r="BE625" s="144">
        <f>IF(N625="základní",J625,0)</f>
        <v>0</v>
      </c>
      <c r="BF625" s="144">
        <f>IF(N625="snížená",J625,0)</f>
        <v>0</v>
      </c>
      <c r="BG625" s="144">
        <f>IF(N625="zákl. přenesená",J625,0)</f>
        <v>0</v>
      </c>
      <c r="BH625" s="144">
        <f>IF(N625="sníž. přenesená",J625,0)</f>
        <v>0</v>
      </c>
      <c r="BI625" s="144">
        <f>IF(N625="nulová",J625,0)</f>
        <v>0</v>
      </c>
      <c r="BJ625" s="16" t="s">
        <v>82</v>
      </c>
      <c r="BK625" s="144">
        <f>ROUND(I625*H625,2)</f>
        <v>0</v>
      </c>
      <c r="BL625" s="16" t="s">
        <v>234</v>
      </c>
      <c r="BM625" s="143" t="s">
        <v>943</v>
      </c>
    </row>
    <row r="626" spans="2:65" s="1" customFormat="1">
      <c r="B626" s="31"/>
      <c r="D626" s="145" t="s">
        <v>176</v>
      </c>
      <c r="F626" s="146" t="s">
        <v>305</v>
      </c>
      <c r="I626" s="147"/>
      <c r="L626" s="31"/>
      <c r="M626" s="148"/>
      <c r="T626" s="52"/>
      <c r="AT626" s="16" t="s">
        <v>176</v>
      </c>
      <c r="AU626" s="16" t="s">
        <v>84</v>
      </c>
    </row>
    <row r="627" spans="2:65" s="12" customFormat="1">
      <c r="B627" s="149"/>
      <c r="D627" s="145" t="s">
        <v>177</v>
      </c>
      <c r="E627" s="150" t="s">
        <v>19</v>
      </c>
      <c r="F627" s="151" t="s">
        <v>944</v>
      </c>
      <c r="H627" s="152">
        <v>1.4E-2</v>
      </c>
      <c r="I627" s="153"/>
      <c r="L627" s="149"/>
      <c r="M627" s="154"/>
      <c r="T627" s="155"/>
      <c r="AT627" s="150" t="s">
        <v>177</v>
      </c>
      <c r="AU627" s="150" t="s">
        <v>84</v>
      </c>
      <c r="AV627" s="12" t="s">
        <v>84</v>
      </c>
      <c r="AW627" s="12" t="s">
        <v>35</v>
      </c>
      <c r="AX627" s="12" t="s">
        <v>74</v>
      </c>
      <c r="AY627" s="150" t="s">
        <v>169</v>
      </c>
    </row>
    <row r="628" spans="2:65" s="12" customFormat="1">
      <c r="B628" s="149"/>
      <c r="D628" s="145" t="s">
        <v>177</v>
      </c>
      <c r="E628" s="150" t="s">
        <v>19</v>
      </c>
      <c r="F628" s="151" t="s">
        <v>945</v>
      </c>
      <c r="H628" s="152">
        <v>4.0000000000000001E-3</v>
      </c>
      <c r="I628" s="153"/>
      <c r="L628" s="149"/>
      <c r="M628" s="154"/>
      <c r="T628" s="155"/>
      <c r="AT628" s="150" t="s">
        <v>177</v>
      </c>
      <c r="AU628" s="150" t="s">
        <v>84</v>
      </c>
      <c r="AV628" s="12" t="s">
        <v>84</v>
      </c>
      <c r="AW628" s="12" t="s">
        <v>35</v>
      </c>
      <c r="AX628" s="12" t="s">
        <v>74</v>
      </c>
      <c r="AY628" s="150" t="s">
        <v>169</v>
      </c>
    </row>
    <row r="629" spans="2:65" s="13" customFormat="1">
      <c r="B629" s="156"/>
      <c r="D629" s="145" t="s">
        <v>177</v>
      </c>
      <c r="E629" s="157" t="s">
        <v>19</v>
      </c>
      <c r="F629" s="158" t="s">
        <v>179</v>
      </c>
      <c r="H629" s="159">
        <v>1.7999999999999999E-2</v>
      </c>
      <c r="I629" s="160"/>
      <c r="L629" s="156"/>
      <c r="M629" s="161"/>
      <c r="T629" s="162"/>
      <c r="AT629" s="157" t="s">
        <v>177</v>
      </c>
      <c r="AU629" s="157" t="s">
        <v>84</v>
      </c>
      <c r="AV629" s="13" t="s">
        <v>175</v>
      </c>
      <c r="AW629" s="13" t="s">
        <v>35</v>
      </c>
      <c r="AX629" s="13" t="s">
        <v>82</v>
      </c>
      <c r="AY629" s="157" t="s">
        <v>169</v>
      </c>
    </row>
    <row r="630" spans="2:65" s="1" customFormat="1" ht="16.5" customHeight="1">
      <c r="B630" s="31"/>
      <c r="C630" s="131" t="s">
        <v>682</v>
      </c>
      <c r="D630" s="131" t="s">
        <v>171</v>
      </c>
      <c r="E630" s="132" t="s">
        <v>946</v>
      </c>
      <c r="F630" s="133" t="s">
        <v>947</v>
      </c>
      <c r="G630" s="134" t="s">
        <v>253</v>
      </c>
      <c r="H630" s="135">
        <v>43.365000000000002</v>
      </c>
      <c r="I630" s="136"/>
      <c r="J630" s="137">
        <f>ROUND(I630*H630,2)</f>
        <v>0</v>
      </c>
      <c r="K630" s="138"/>
      <c r="L630" s="31"/>
      <c r="M630" s="139" t="s">
        <v>19</v>
      </c>
      <c r="N630" s="140" t="s">
        <v>45</v>
      </c>
      <c r="P630" s="141">
        <f>O630*H630</f>
        <v>0</v>
      </c>
      <c r="Q630" s="141">
        <v>0</v>
      </c>
      <c r="R630" s="141">
        <f>Q630*H630</f>
        <v>0</v>
      </c>
      <c r="S630" s="141">
        <v>0</v>
      </c>
      <c r="T630" s="142">
        <f>S630*H630</f>
        <v>0</v>
      </c>
      <c r="AR630" s="143" t="s">
        <v>234</v>
      </c>
      <c r="AT630" s="143" t="s">
        <v>171</v>
      </c>
      <c r="AU630" s="143" t="s">
        <v>84</v>
      </c>
      <c r="AY630" s="16" t="s">
        <v>169</v>
      </c>
      <c r="BE630" s="144">
        <f>IF(N630="základní",J630,0)</f>
        <v>0</v>
      </c>
      <c r="BF630" s="144">
        <f>IF(N630="snížená",J630,0)</f>
        <v>0</v>
      </c>
      <c r="BG630" s="144">
        <f>IF(N630="zákl. přenesená",J630,0)</f>
        <v>0</v>
      </c>
      <c r="BH630" s="144">
        <f>IF(N630="sníž. přenesená",J630,0)</f>
        <v>0</v>
      </c>
      <c r="BI630" s="144">
        <f>IF(N630="nulová",J630,0)</f>
        <v>0</v>
      </c>
      <c r="BJ630" s="16" t="s">
        <v>82</v>
      </c>
      <c r="BK630" s="144">
        <f>ROUND(I630*H630,2)</f>
        <v>0</v>
      </c>
      <c r="BL630" s="16" t="s">
        <v>234</v>
      </c>
      <c r="BM630" s="143" t="s">
        <v>948</v>
      </c>
    </row>
    <row r="631" spans="2:65" s="1" customFormat="1">
      <c r="B631" s="31"/>
      <c r="D631" s="145" t="s">
        <v>176</v>
      </c>
      <c r="F631" s="146" t="s">
        <v>947</v>
      </c>
      <c r="I631" s="147"/>
      <c r="L631" s="31"/>
      <c r="M631" s="148"/>
      <c r="T631" s="52"/>
      <c r="AT631" s="16" t="s">
        <v>176</v>
      </c>
      <c r="AU631" s="16" t="s">
        <v>84</v>
      </c>
    </row>
    <row r="632" spans="2:65" s="12" customFormat="1">
      <c r="B632" s="149"/>
      <c r="D632" s="145" t="s">
        <v>177</v>
      </c>
      <c r="E632" s="150" t="s">
        <v>19</v>
      </c>
      <c r="F632" s="151" t="s">
        <v>949</v>
      </c>
      <c r="H632" s="152">
        <v>43.365000000000002</v>
      </c>
      <c r="I632" s="153"/>
      <c r="L632" s="149"/>
      <c r="M632" s="154"/>
      <c r="T632" s="155"/>
      <c r="AT632" s="150" t="s">
        <v>177</v>
      </c>
      <c r="AU632" s="150" t="s">
        <v>84</v>
      </c>
      <c r="AV632" s="12" t="s">
        <v>84</v>
      </c>
      <c r="AW632" s="12" t="s">
        <v>35</v>
      </c>
      <c r="AX632" s="12" t="s">
        <v>74</v>
      </c>
      <c r="AY632" s="150" t="s">
        <v>169</v>
      </c>
    </row>
    <row r="633" spans="2:65" s="13" customFormat="1">
      <c r="B633" s="156"/>
      <c r="D633" s="145" t="s">
        <v>177</v>
      </c>
      <c r="E633" s="157" t="s">
        <v>19</v>
      </c>
      <c r="F633" s="158" t="s">
        <v>179</v>
      </c>
      <c r="H633" s="159">
        <v>43.365000000000002</v>
      </c>
      <c r="I633" s="160"/>
      <c r="L633" s="156"/>
      <c r="M633" s="161"/>
      <c r="T633" s="162"/>
      <c r="AT633" s="157" t="s">
        <v>177</v>
      </c>
      <c r="AU633" s="157" t="s">
        <v>84</v>
      </c>
      <c r="AV633" s="13" t="s">
        <v>175</v>
      </c>
      <c r="AW633" s="13" t="s">
        <v>35</v>
      </c>
      <c r="AX633" s="13" t="s">
        <v>82</v>
      </c>
      <c r="AY633" s="157" t="s">
        <v>169</v>
      </c>
    </row>
    <row r="634" spans="2:65" s="1" customFormat="1" ht="16.5" customHeight="1">
      <c r="B634" s="31"/>
      <c r="C634" s="131" t="s">
        <v>950</v>
      </c>
      <c r="D634" s="131" t="s">
        <v>171</v>
      </c>
      <c r="E634" s="132" t="s">
        <v>951</v>
      </c>
      <c r="F634" s="133" t="s">
        <v>952</v>
      </c>
      <c r="G634" s="134" t="s">
        <v>253</v>
      </c>
      <c r="H634" s="135">
        <v>10.67</v>
      </c>
      <c r="I634" s="136"/>
      <c r="J634" s="137">
        <f>ROUND(I634*H634,2)</f>
        <v>0</v>
      </c>
      <c r="K634" s="138"/>
      <c r="L634" s="31"/>
      <c r="M634" s="139" t="s">
        <v>19</v>
      </c>
      <c r="N634" s="140" t="s">
        <v>45</v>
      </c>
      <c r="P634" s="141">
        <f>O634*H634</f>
        <v>0</v>
      </c>
      <c r="Q634" s="141">
        <v>0</v>
      </c>
      <c r="R634" s="141">
        <f>Q634*H634</f>
        <v>0</v>
      </c>
      <c r="S634" s="141">
        <v>0</v>
      </c>
      <c r="T634" s="142">
        <f>S634*H634</f>
        <v>0</v>
      </c>
      <c r="AR634" s="143" t="s">
        <v>234</v>
      </c>
      <c r="AT634" s="143" t="s">
        <v>171</v>
      </c>
      <c r="AU634" s="143" t="s">
        <v>84</v>
      </c>
      <c r="AY634" s="16" t="s">
        <v>169</v>
      </c>
      <c r="BE634" s="144">
        <f>IF(N634="základní",J634,0)</f>
        <v>0</v>
      </c>
      <c r="BF634" s="144">
        <f>IF(N634="snížená",J634,0)</f>
        <v>0</v>
      </c>
      <c r="BG634" s="144">
        <f>IF(N634="zákl. přenesená",J634,0)</f>
        <v>0</v>
      </c>
      <c r="BH634" s="144">
        <f>IF(N634="sníž. přenesená",J634,0)</f>
        <v>0</v>
      </c>
      <c r="BI634" s="144">
        <f>IF(N634="nulová",J634,0)</f>
        <v>0</v>
      </c>
      <c r="BJ634" s="16" t="s">
        <v>82</v>
      </c>
      <c r="BK634" s="144">
        <f>ROUND(I634*H634,2)</f>
        <v>0</v>
      </c>
      <c r="BL634" s="16" t="s">
        <v>234</v>
      </c>
      <c r="BM634" s="143" t="s">
        <v>953</v>
      </c>
    </row>
    <row r="635" spans="2:65" s="1" customFormat="1">
      <c r="B635" s="31"/>
      <c r="D635" s="145" t="s">
        <v>176</v>
      </c>
      <c r="F635" s="146" t="s">
        <v>952</v>
      </c>
      <c r="I635" s="147"/>
      <c r="L635" s="31"/>
      <c r="M635" s="148"/>
      <c r="T635" s="52"/>
      <c r="AT635" s="16" t="s">
        <v>176</v>
      </c>
      <c r="AU635" s="16" t="s">
        <v>84</v>
      </c>
    </row>
    <row r="636" spans="2:65" s="12" customFormat="1">
      <c r="B636" s="149"/>
      <c r="D636" s="145" t="s">
        <v>177</v>
      </c>
      <c r="E636" s="150" t="s">
        <v>19</v>
      </c>
      <c r="F636" s="151" t="s">
        <v>954</v>
      </c>
      <c r="H636" s="152">
        <v>10.67</v>
      </c>
      <c r="I636" s="153"/>
      <c r="L636" s="149"/>
      <c r="M636" s="154"/>
      <c r="T636" s="155"/>
      <c r="AT636" s="150" t="s">
        <v>177</v>
      </c>
      <c r="AU636" s="150" t="s">
        <v>84</v>
      </c>
      <c r="AV636" s="12" t="s">
        <v>84</v>
      </c>
      <c r="AW636" s="12" t="s">
        <v>35</v>
      </c>
      <c r="AX636" s="12" t="s">
        <v>74</v>
      </c>
      <c r="AY636" s="150" t="s">
        <v>169</v>
      </c>
    </row>
    <row r="637" spans="2:65" s="13" customFormat="1">
      <c r="B637" s="156"/>
      <c r="D637" s="145" t="s">
        <v>177</v>
      </c>
      <c r="E637" s="157" t="s">
        <v>19</v>
      </c>
      <c r="F637" s="158" t="s">
        <v>179</v>
      </c>
      <c r="H637" s="159">
        <v>10.67</v>
      </c>
      <c r="I637" s="160"/>
      <c r="L637" s="156"/>
      <c r="M637" s="161"/>
      <c r="T637" s="162"/>
      <c r="AT637" s="157" t="s">
        <v>177</v>
      </c>
      <c r="AU637" s="157" t="s">
        <v>84</v>
      </c>
      <c r="AV637" s="13" t="s">
        <v>175</v>
      </c>
      <c r="AW637" s="13" t="s">
        <v>35</v>
      </c>
      <c r="AX637" s="13" t="s">
        <v>82</v>
      </c>
      <c r="AY637" s="157" t="s">
        <v>169</v>
      </c>
    </row>
    <row r="638" spans="2:65" s="1" customFormat="1" ht="24.2" customHeight="1">
      <c r="B638" s="31"/>
      <c r="C638" s="172" t="s">
        <v>686</v>
      </c>
      <c r="D638" s="172" t="s">
        <v>303</v>
      </c>
      <c r="E638" s="174" t="s">
        <v>955</v>
      </c>
      <c r="F638" s="175" t="s">
        <v>956</v>
      </c>
      <c r="G638" s="176" t="s">
        <v>253</v>
      </c>
      <c r="H638" s="177">
        <v>63.57</v>
      </c>
      <c r="I638" s="178"/>
      <c r="J638" s="179">
        <f>ROUND(I638*H638,2)</f>
        <v>0</v>
      </c>
      <c r="K638" s="180"/>
      <c r="L638" s="181"/>
      <c r="M638" s="182" t="s">
        <v>19</v>
      </c>
      <c r="N638" s="183" t="s">
        <v>45</v>
      </c>
      <c r="P638" s="141">
        <f>O638*H638</f>
        <v>0</v>
      </c>
      <c r="Q638" s="141">
        <v>0</v>
      </c>
      <c r="R638" s="141">
        <f>Q638*H638</f>
        <v>0</v>
      </c>
      <c r="S638" s="141">
        <v>0</v>
      </c>
      <c r="T638" s="142">
        <f>S638*H638</f>
        <v>0</v>
      </c>
      <c r="AR638" s="143" t="s">
        <v>274</v>
      </c>
      <c r="AT638" s="143" t="s">
        <v>303</v>
      </c>
      <c r="AU638" s="143" t="s">
        <v>84</v>
      </c>
      <c r="AY638" s="16" t="s">
        <v>169</v>
      </c>
      <c r="BE638" s="144">
        <f>IF(N638="základní",J638,0)</f>
        <v>0</v>
      </c>
      <c r="BF638" s="144">
        <f>IF(N638="snížená",J638,0)</f>
        <v>0</v>
      </c>
      <c r="BG638" s="144">
        <f>IF(N638="zákl. přenesená",J638,0)</f>
        <v>0</v>
      </c>
      <c r="BH638" s="144">
        <f>IF(N638="sníž. přenesená",J638,0)</f>
        <v>0</v>
      </c>
      <c r="BI638" s="144">
        <f>IF(N638="nulová",J638,0)</f>
        <v>0</v>
      </c>
      <c r="BJ638" s="16" t="s">
        <v>82</v>
      </c>
      <c r="BK638" s="144">
        <f>ROUND(I638*H638,2)</f>
        <v>0</v>
      </c>
      <c r="BL638" s="16" t="s">
        <v>234</v>
      </c>
      <c r="BM638" s="143" t="s">
        <v>957</v>
      </c>
    </row>
    <row r="639" spans="2:65" s="1" customFormat="1" ht="19.5">
      <c r="B639" s="31"/>
      <c r="D639" s="145" t="s">
        <v>176</v>
      </c>
      <c r="F639" s="146" t="s">
        <v>956</v>
      </c>
      <c r="I639" s="147"/>
      <c r="L639" s="31"/>
      <c r="M639" s="148"/>
      <c r="T639" s="52"/>
      <c r="AT639" s="16" t="s">
        <v>176</v>
      </c>
      <c r="AU639" s="16" t="s">
        <v>84</v>
      </c>
    </row>
    <row r="640" spans="2:65" s="12" customFormat="1">
      <c r="B640" s="149"/>
      <c r="D640" s="145" t="s">
        <v>177</v>
      </c>
      <c r="E640" s="150" t="s">
        <v>19</v>
      </c>
      <c r="F640" s="151" t="s">
        <v>958</v>
      </c>
      <c r="H640" s="152">
        <v>50.542000000000002</v>
      </c>
      <c r="I640" s="153"/>
      <c r="L640" s="149"/>
      <c r="M640" s="154"/>
      <c r="T640" s="155"/>
      <c r="AT640" s="150" t="s">
        <v>177</v>
      </c>
      <c r="AU640" s="150" t="s">
        <v>84</v>
      </c>
      <c r="AV640" s="12" t="s">
        <v>84</v>
      </c>
      <c r="AW640" s="12" t="s">
        <v>35</v>
      </c>
      <c r="AX640" s="12" t="s">
        <v>74</v>
      </c>
      <c r="AY640" s="150" t="s">
        <v>169</v>
      </c>
    </row>
    <row r="641" spans="2:65" s="12" customFormat="1">
      <c r="B641" s="149"/>
      <c r="D641" s="145" t="s">
        <v>177</v>
      </c>
      <c r="E641" s="150" t="s">
        <v>19</v>
      </c>
      <c r="F641" s="151" t="s">
        <v>959</v>
      </c>
      <c r="H641" s="152">
        <v>13.028</v>
      </c>
      <c r="I641" s="153"/>
      <c r="L641" s="149"/>
      <c r="M641" s="154"/>
      <c r="T641" s="155"/>
      <c r="AT641" s="150" t="s">
        <v>177</v>
      </c>
      <c r="AU641" s="150" t="s">
        <v>84</v>
      </c>
      <c r="AV641" s="12" t="s">
        <v>84</v>
      </c>
      <c r="AW641" s="12" t="s">
        <v>35</v>
      </c>
      <c r="AX641" s="12" t="s">
        <v>74</v>
      </c>
      <c r="AY641" s="150" t="s">
        <v>169</v>
      </c>
    </row>
    <row r="642" spans="2:65" s="13" customFormat="1">
      <c r="B642" s="156"/>
      <c r="D642" s="145" t="s">
        <v>177</v>
      </c>
      <c r="E642" s="157" t="s">
        <v>19</v>
      </c>
      <c r="F642" s="158" t="s">
        <v>179</v>
      </c>
      <c r="H642" s="159">
        <v>63.57</v>
      </c>
      <c r="I642" s="160"/>
      <c r="L642" s="156"/>
      <c r="M642" s="161"/>
      <c r="T642" s="162"/>
      <c r="AT642" s="157" t="s">
        <v>177</v>
      </c>
      <c r="AU642" s="157" t="s">
        <v>84</v>
      </c>
      <c r="AV642" s="13" t="s">
        <v>175</v>
      </c>
      <c r="AW642" s="13" t="s">
        <v>35</v>
      </c>
      <c r="AX642" s="13" t="s">
        <v>82</v>
      </c>
      <c r="AY642" s="157" t="s">
        <v>169</v>
      </c>
    </row>
    <row r="643" spans="2:65" s="1" customFormat="1" ht="21.75" customHeight="1">
      <c r="B643" s="31"/>
      <c r="C643" s="131" t="s">
        <v>960</v>
      </c>
      <c r="D643" s="131" t="s">
        <v>171</v>
      </c>
      <c r="E643" s="132" t="s">
        <v>961</v>
      </c>
      <c r="F643" s="133" t="s">
        <v>962</v>
      </c>
      <c r="G643" s="134" t="s">
        <v>331</v>
      </c>
      <c r="H643" s="184"/>
      <c r="I643" s="136"/>
      <c r="J643" s="137">
        <f>ROUND(I643*H643,2)</f>
        <v>0</v>
      </c>
      <c r="K643" s="138"/>
      <c r="L643" s="31"/>
      <c r="M643" s="139" t="s">
        <v>19</v>
      </c>
      <c r="N643" s="140" t="s">
        <v>45</v>
      </c>
      <c r="P643" s="141">
        <f>O643*H643</f>
        <v>0</v>
      </c>
      <c r="Q643" s="141">
        <v>0</v>
      </c>
      <c r="R643" s="141">
        <f>Q643*H643</f>
        <v>0</v>
      </c>
      <c r="S643" s="141">
        <v>0</v>
      </c>
      <c r="T643" s="142">
        <f>S643*H643</f>
        <v>0</v>
      </c>
      <c r="AR643" s="143" t="s">
        <v>234</v>
      </c>
      <c r="AT643" s="143" t="s">
        <v>171</v>
      </c>
      <c r="AU643" s="143" t="s">
        <v>84</v>
      </c>
      <c r="AY643" s="16" t="s">
        <v>169</v>
      </c>
      <c r="BE643" s="144">
        <f>IF(N643="základní",J643,0)</f>
        <v>0</v>
      </c>
      <c r="BF643" s="144">
        <f>IF(N643="snížená",J643,0)</f>
        <v>0</v>
      </c>
      <c r="BG643" s="144">
        <f>IF(N643="zákl. přenesená",J643,0)</f>
        <v>0</v>
      </c>
      <c r="BH643" s="144">
        <f>IF(N643="sníž. přenesená",J643,0)</f>
        <v>0</v>
      </c>
      <c r="BI643" s="144">
        <f>IF(N643="nulová",J643,0)</f>
        <v>0</v>
      </c>
      <c r="BJ643" s="16" t="s">
        <v>82</v>
      </c>
      <c r="BK643" s="144">
        <f>ROUND(I643*H643,2)</f>
        <v>0</v>
      </c>
      <c r="BL643" s="16" t="s">
        <v>234</v>
      </c>
      <c r="BM643" s="143" t="s">
        <v>963</v>
      </c>
    </row>
    <row r="644" spans="2:65" s="1" customFormat="1">
      <c r="B644" s="31"/>
      <c r="D644" s="145" t="s">
        <v>176</v>
      </c>
      <c r="F644" s="146" t="s">
        <v>962</v>
      </c>
      <c r="I644" s="147"/>
      <c r="L644" s="31"/>
      <c r="M644" s="148"/>
      <c r="T644" s="52"/>
      <c r="AT644" s="16" t="s">
        <v>176</v>
      </c>
      <c r="AU644" s="16" t="s">
        <v>84</v>
      </c>
    </row>
    <row r="645" spans="2:65" s="11" customFormat="1" ht="22.7" customHeight="1">
      <c r="B645" s="119"/>
      <c r="D645" s="120" t="s">
        <v>73</v>
      </c>
      <c r="E645" s="129" t="s">
        <v>294</v>
      </c>
      <c r="F645" s="129" t="s">
        <v>295</v>
      </c>
      <c r="I645" s="122"/>
      <c r="J645" s="130">
        <f>BK645</f>
        <v>0</v>
      </c>
      <c r="L645" s="119"/>
      <c r="M645" s="124"/>
      <c r="P645" s="125">
        <f>SUM(P646:P714)</f>
        <v>0</v>
      </c>
      <c r="R645" s="125">
        <f>SUM(R646:R714)</f>
        <v>0</v>
      </c>
      <c r="T645" s="126">
        <f>SUM(T646:T714)</f>
        <v>0</v>
      </c>
      <c r="AR645" s="120" t="s">
        <v>84</v>
      </c>
      <c r="AT645" s="127" t="s">
        <v>73</v>
      </c>
      <c r="AU645" s="127" t="s">
        <v>82</v>
      </c>
      <c r="AY645" s="120" t="s">
        <v>169</v>
      </c>
      <c r="BK645" s="128">
        <f>SUM(BK646:BK714)</f>
        <v>0</v>
      </c>
    </row>
    <row r="646" spans="2:65" s="1" customFormat="1" ht="16.5" customHeight="1">
      <c r="B646" s="31"/>
      <c r="C646" s="131" t="s">
        <v>690</v>
      </c>
      <c r="D646" s="131" t="s">
        <v>171</v>
      </c>
      <c r="E646" s="132" t="s">
        <v>296</v>
      </c>
      <c r="F646" s="133" t="s">
        <v>297</v>
      </c>
      <c r="G646" s="134" t="s">
        <v>253</v>
      </c>
      <c r="H646" s="135">
        <v>59.798999999999999</v>
      </c>
      <c r="I646" s="136"/>
      <c r="J646" s="137">
        <f>ROUND(I646*H646,2)</f>
        <v>0</v>
      </c>
      <c r="K646" s="138"/>
      <c r="L646" s="31"/>
      <c r="M646" s="139" t="s">
        <v>19</v>
      </c>
      <c r="N646" s="140" t="s">
        <v>45</v>
      </c>
      <c r="P646" s="141">
        <f>O646*H646</f>
        <v>0</v>
      </c>
      <c r="Q646" s="141">
        <v>0</v>
      </c>
      <c r="R646" s="141">
        <f>Q646*H646</f>
        <v>0</v>
      </c>
      <c r="S646" s="141">
        <v>0</v>
      </c>
      <c r="T646" s="142">
        <f>S646*H646</f>
        <v>0</v>
      </c>
      <c r="AR646" s="143" t="s">
        <v>234</v>
      </c>
      <c r="AT646" s="143" t="s">
        <v>171</v>
      </c>
      <c r="AU646" s="143" t="s">
        <v>84</v>
      </c>
      <c r="AY646" s="16" t="s">
        <v>169</v>
      </c>
      <c r="BE646" s="144">
        <f>IF(N646="základní",J646,0)</f>
        <v>0</v>
      </c>
      <c r="BF646" s="144">
        <f>IF(N646="snížená",J646,0)</f>
        <v>0</v>
      </c>
      <c r="BG646" s="144">
        <f>IF(N646="zákl. přenesená",J646,0)</f>
        <v>0</v>
      </c>
      <c r="BH646" s="144">
        <f>IF(N646="sníž. přenesená",J646,0)</f>
        <v>0</v>
      </c>
      <c r="BI646" s="144">
        <f>IF(N646="nulová",J646,0)</f>
        <v>0</v>
      </c>
      <c r="BJ646" s="16" t="s">
        <v>82</v>
      </c>
      <c r="BK646" s="144">
        <f>ROUND(I646*H646,2)</f>
        <v>0</v>
      </c>
      <c r="BL646" s="16" t="s">
        <v>234</v>
      </c>
      <c r="BM646" s="143" t="s">
        <v>964</v>
      </c>
    </row>
    <row r="647" spans="2:65" s="1" customFormat="1">
      <c r="B647" s="31"/>
      <c r="D647" s="145" t="s">
        <v>176</v>
      </c>
      <c r="F647" s="146" t="s">
        <v>297</v>
      </c>
      <c r="I647" s="147"/>
      <c r="L647" s="31"/>
      <c r="M647" s="148"/>
      <c r="T647" s="52"/>
      <c r="AT647" s="16" t="s">
        <v>176</v>
      </c>
      <c r="AU647" s="16" t="s">
        <v>84</v>
      </c>
    </row>
    <row r="648" spans="2:65" s="14" customFormat="1">
      <c r="B648" s="166"/>
      <c r="D648" s="145" t="s">
        <v>177</v>
      </c>
      <c r="E648" s="167" t="s">
        <v>19</v>
      </c>
      <c r="F648" s="168" t="s">
        <v>965</v>
      </c>
      <c r="H648" s="167" t="s">
        <v>19</v>
      </c>
      <c r="I648" s="169"/>
      <c r="L648" s="166"/>
      <c r="M648" s="170"/>
      <c r="T648" s="171"/>
      <c r="AT648" s="167" t="s">
        <v>177</v>
      </c>
      <c r="AU648" s="167" t="s">
        <v>84</v>
      </c>
      <c r="AV648" s="14" t="s">
        <v>82</v>
      </c>
      <c r="AW648" s="14" t="s">
        <v>35</v>
      </c>
      <c r="AX648" s="14" t="s">
        <v>74</v>
      </c>
      <c r="AY648" s="167" t="s">
        <v>169</v>
      </c>
    </row>
    <row r="649" spans="2:65" s="12" customFormat="1">
      <c r="B649" s="149"/>
      <c r="D649" s="145" t="s">
        <v>177</v>
      </c>
      <c r="E649" s="150" t="s">
        <v>19</v>
      </c>
      <c r="F649" s="151" t="s">
        <v>936</v>
      </c>
      <c r="H649" s="152">
        <v>38.414999999999999</v>
      </c>
      <c r="I649" s="153"/>
      <c r="L649" s="149"/>
      <c r="M649" s="154"/>
      <c r="T649" s="155"/>
      <c r="AT649" s="150" t="s">
        <v>177</v>
      </c>
      <c r="AU649" s="150" t="s">
        <v>84</v>
      </c>
      <c r="AV649" s="12" t="s">
        <v>84</v>
      </c>
      <c r="AW649" s="12" t="s">
        <v>35</v>
      </c>
      <c r="AX649" s="12" t="s">
        <v>74</v>
      </c>
      <c r="AY649" s="150" t="s">
        <v>169</v>
      </c>
    </row>
    <row r="650" spans="2:65" s="12" customFormat="1">
      <c r="B650" s="149"/>
      <c r="D650" s="145" t="s">
        <v>177</v>
      </c>
      <c r="E650" s="150" t="s">
        <v>19</v>
      </c>
      <c r="F650" s="151" t="s">
        <v>966</v>
      </c>
      <c r="H650" s="152">
        <v>21.384</v>
      </c>
      <c r="I650" s="153"/>
      <c r="L650" s="149"/>
      <c r="M650" s="154"/>
      <c r="T650" s="155"/>
      <c r="AT650" s="150" t="s">
        <v>177</v>
      </c>
      <c r="AU650" s="150" t="s">
        <v>84</v>
      </c>
      <c r="AV650" s="12" t="s">
        <v>84</v>
      </c>
      <c r="AW650" s="12" t="s">
        <v>35</v>
      </c>
      <c r="AX650" s="12" t="s">
        <v>74</v>
      </c>
      <c r="AY650" s="150" t="s">
        <v>169</v>
      </c>
    </row>
    <row r="651" spans="2:65" s="13" customFormat="1">
      <c r="B651" s="156"/>
      <c r="D651" s="145" t="s">
        <v>177</v>
      </c>
      <c r="E651" s="157" t="s">
        <v>19</v>
      </c>
      <c r="F651" s="158" t="s">
        <v>179</v>
      </c>
      <c r="H651" s="159">
        <v>59.798999999999999</v>
      </c>
      <c r="I651" s="160"/>
      <c r="L651" s="156"/>
      <c r="M651" s="161"/>
      <c r="T651" s="162"/>
      <c r="AT651" s="157" t="s">
        <v>177</v>
      </c>
      <c r="AU651" s="157" t="s">
        <v>84</v>
      </c>
      <c r="AV651" s="13" t="s">
        <v>175</v>
      </c>
      <c r="AW651" s="13" t="s">
        <v>35</v>
      </c>
      <c r="AX651" s="13" t="s">
        <v>82</v>
      </c>
      <c r="AY651" s="157" t="s">
        <v>169</v>
      </c>
    </row>
    <row r="652" spans="2:65" s="1" customFormat="1" ht="16.5" customHeight="1">
      <c r="B652" s="31"/>
      <c r="C652" s="172" t="s">
        <v>967</v>
      </c>
      <c r="D652" s="172" t="s">
        <v>303</v>
      </c>
      <c r="E652" s="174" t="s">
        <v>304</v>
      </c>
      <c r="F652" s="175" t="s">
        <v>305</v>
      </c>
      <c r="G652" s="176" t="s">
        <v>185</v>
      </c>
      <c r="H652" s="177">
        <v>1.9E-2</v>
      </c>
      <c r="I652" s="178"/>
      <c r="J652" s="179">
        <f>ROUND(I652*H652,2)</f>
        <v>0</v>
      </c>
      <c r="K652" s="180"/>
      <c r="L652" s="181"/>
      <c r="M652" s="182" t="s">
        <v>19</v>
      </c>
      <c r="N652" s="183" t="s">
        <v>45</v>
      </c>
      <c r="P652" s="141">
        <f>O652*H652</f>
        <v>0</v>
      </c>
      <c r="Q652" s="141">
        <v>0</v>
      </c>
      <c r="R652" s="141">
        <f>Q652*H652</f>
        <v>0</v>
      </c>
      <c r="S652" s="141">
        <v>0</v>
      </c>
      <c r="T652" s="142">
        <f>S652*H652</f>
        <v>0</v>
      </c>
      <c r="AR652" s="143" t="s">
        <v>274</v>
      </c>
      <c r="AT652" s="143" t="s">
        <v>303</v>
      </c>
      <c r="AU652" s="143" t="s">
        <v>84</v>
      </c>
      <c r="AY652" s="16" t="s">
        <v>169</v>
      </c>
      <c r="BE652" s="144">
        <f>IF(N652="základní",J652,0)</f>
        <v>0</v>
      </c>
      <c r="BF652" s="144">
        <f>IF(N652="snížená",J652,0)</f>
        <v>0</v>
      </c>
      <c r="BG652" s="144">
        <f>IF(N652="zákl. přenesená",J652,0)</f>
        <v>0</v>
      </c>
      <c r="BH652" s="144">
        <f>IF(N652="sníž. přenesená",J652,0)</f>
        <v>0</v>
      </c>
      <c r="BI652" s="144">
        <f>IF(N652="nulová",J652,0)</f>
        <v>0</v>
      </c>
      <c r="BJ652" s="16" t="s">
        <v>82</v>
      </c>
      <c r="BK652" s="144">
        <f>ROUND(I652*H652,2)</f>
        <v>0</v>
      </c>
      <c r="BL652" s="16" t="s">
        <v>234</v>
      </c>
      <c r="BM652" s="143" t="s">
        <v>968</v>
      </c>
    </row>
    <row r="653" spans="2:65" s="1" customFormat="1">
      <c r="B653" s="31"/>
      <c r="D653" s="145" t="s">
        <v>176</v>
      </c>
      <c r="F653" s="146" t="s">
        <v>305</v>
      </c>
      <c r="I653" s="147"/>
      <c r="L653" s="31"/>
      <c r="M653" s="148"/>
      <c r="T653" s="52"/>
      <c r="AT653" s="16" t="s">
        <v>176</v>
      </c>
      <c r="AU653" s="16" t="s">
        <v>84</v>
      </c>
    </row>
    <row r="654" spans="2:65" s="12" customFormat="1">
      <c r="B654" s="149"/>
      <c r="D654" s="145" t="s">
        <v>177</v>
      </c>
      <c r="E654" s="150" t="s">
        <v>19</v>
      </c>
      <c r="F654" s="151" t="s">
        <v>969</v>
      </c>
      <c r="H654" s="152">
        <v>1.9E-2</v>
      </c>
      <c r="I654" s="153"/>
      <c r="L654" s="149"/>
      <c r="M654" s="154"/>
      <c r="T654" s="155"/>
      <c r="AT654" s="150" t="s">
        <v>177</v>
      </c>
      <c r="AU654" s="150" t="s">
        <v>84</v>
      </c>
      <c r="AV654" s="12" t="s">
        <v>84</v>
      </c>
      <c r="AW654" s="12" t="s">
        <v>35</v>
      </c>
      <c r="AX654" s="12" t="s">
        <v>74</v>
      </c>
      <c r="AY654" s="150" t="s">
        <v>169</v>
      </c>
    </row>
    <row r="655" spans="2:65" s="13" customFormat="1">
      <c r="B655" s="156"/>
      <c r="D655" s="145" t="s">
        <v>177</v>
      </c>
      <c r="E655" s="157" t="s">
        <v>19</v>
      </c>
      <c r="F655" s="158" t="s">
        <v>179</v>
      </c>
      <c r="H655" s="159">
        <v>1.9E-2</v>
      </c>
      <c r="I655" s="160"/>
      <c r="L655" s="156"/>
      <c r="M655" s="161"/>
      <c r="T655" s="162"/>
      <c r="AT655" s="157" t="s">
        <v>177</v>
      </c>
      <c r="AU655" s="157" t="s">
        <v>84</v>
      </c>
      <c r="AV655" s="13" t="s">
        <v>175</v>
      </c>
      <c r="AW655" s="13" t="s">
        <v>35</v>
      </c>
      <c r="AX655" s="13" t="s">
        <v>82</v>
      </c>
      <c r="AY655" s="157" t="s">
        <v>169</v>
      </c>
    </row>
    <row r="656" spans="2:65" s="1" customFormat="1" ht="16.5" customHeight="1">
      <c r="B656" s="31"/>
      <c r="C656" s="131" t="s">
        <v>705</v>
      </c>
      <c r="D656" s="131" t="s">
        <v>171</v>
      </c>
      <c r="E656" s="132" t="s">
        <v>309</v>
      </c>
      <c r="F656" s="133" t="s">
        <v>310</v>
      </c>
      <c r="G656" s="134" t="s">
        <v>253</v>
      </c>
      <c r="H656" s="135">
        <v>59.798999999999999</v>
      </c>
      <c r="I656" s="136"/>
      <c r="J656" s="137">
        <f>ROUND(I656*H656,2)</f>
        <v>0</v>
      </c>
      <c r="K656" s="138"/>
      <c r="L656" s="31"/>
      <c r="M656" s="139" t="s">
        <v>19</v>
      </c>
      <c r="N656" s="140" t="s">
        <v>45</v>
      </c>
      <c r="P656" s="141">
        <f>O656*H656</f>
        <v>0</v>
      </c>
      <c r="Q656" s="141">
        <v>0</v>
      </c>
      <c r="R656" s="141">
        <f>Q656*H656</f>
        <v>0</v>
      </c>
      <c r="S656" s="141">
        <v>0</v>
      </c>
      <c r="T656" s="142">
        <f>S656*H656</f>
        <v>0</v>
      </c>
      <c r="AR656" s="143" t="s">
        <v>234</v>
      </c>
      <c r="AT656" s="143" t="s">
        <v>171</v>
      </c>
      <c r="AU656" s="143" t="s">
        <v>84</v>
      </c>
      <c r="AY656" s="16" t="s">
        <v>169</v>
      </c>
      <c r="BE656" s="144">
        <f>IF(N656="základní",J656,0)</f>
        <v>0</v>
      </c>
      <c r="BF656" s="144">
        <f>IF(N656="snížená",J656,0)</f>
        <v>0</v>
      </c>
      <c r="BG656" s="144">
        <f>IF(N656="zákl. přenesená",J656,0)</f>
        <v>0</v>
      </c>
      <c r="BH656" s="144">
        <f>IF(N656="sníž. přenesená",J656,0)</f>
        <v>0</v>
      </c>
      <c r="BI656" s="144">
        <f>IF(N656="nulová",J656,0)</f>
        <v>0</v>
      </c>
      <c r="BJ656" s="16" t="s">
        <v>82</v>
      </c>
      <c r="BK656" s="144">
        <f>ROUND(I656*H656,2)</f>
        <v>0</v>
      </c>
      <c r="BL656" s="16" t="s">
        <v>234</v>
      </c>
      <c r="BM656" s="143" t="s">
        <v>970</v>
      </c>
    </row>
    <row r="657" spans="2:65" s="1" customFormat="1">
      <c r="B657" s="31"/>
      <c r="D657" s="145" t="s">
        <v>176</v>
      </c>
      <c r="F657" s="146" t="s">
        <v>310</v>
      </c>
      <c r="I657" s="147"/>
      <c r="L657" s="31"/>
      <c r="M657" s="148"/>
      <c r="T657" s="52"/>
      <c r="AT657" s="16" t="s">
        <v>176</v>
      </c>
      <c r="AU657" s="16" t="s">
        <v>84</v>
      </c>
    </row>
    <row r="658" spans="2:65" s="12" customFormat="1">
      <c r="B658" s="149"/>
      <c r="D658" s="145" t="s">
        <v>177</v>
      </c>
      <c r="E658" s="150" t="s">
        <v>19</v>
      </c>
      <c r="F658" s="151" t="s">
        <v>971</v>
      </c>
      <c r="H658" s="152">
        <v>59.798999999999999</v>
      </c>
      <c r="I658" s="153"/>
      <c r="L658" s="149"/>
      <c r="M658" s="154"/>
      <c r="T658" s="155"/>
      <c r="AT658" s="150" t="s">
        <v>177</v>
      </c>
      <c r="AU658" s="150" t="s">
        <v>84</v>
      </c>
      <c r="AV658" s="12" t="s">
        <v>84</v>
      </c>
      <c r="AW658" s="12" t="s">
        <v>35</v>
      </c>
      <c r="AX658" s="12" t="s">
        <v>74</v>
      </c>
      <c r="AY658" s="150" t="s">
        <v>169</v>
      </c>
    </row>
    <row r="659" spans="2:65" s="13" customFormat="1">
      <c r="B659" s="156"/>
      <c r="D659" s="145" t="s">
        <v>177</v>
      </c>
      <c r="E659" s="157" t="s">
        <v>19</v>
      </c>
      <c r="F659" s="158" t="s">
        <v>179</v>
      </c>
      <c r="H659" s="159">
        <v>59.798999999999999</v>
      </c>
      <c r="I659" s="160"/>
      <c r="L659" s="156"/>
      <c r="M659" s="161"/>
      <c r="T659" s="162"/>
      <c r="AT659" s="157" t="s">
        <v>177</v>
      </c>
      <c r="AU659" s="157" t="s">
        <v>84</v>
      </c>
      <c r="AV659" s="13" t="s">
        <v>175</v>
      </c>
      <c r="AW659" s="13" t="s">
        <v>35</v>
      </c>
      <c r="AX659" s="13" t="s">
        <v>82</v>
      </c>
      <c r="AY659" s="157" t="s">
        <v>169</v>
      </c>
    </row>
    <row r="660" spans="2:65" s="1" customFormat="1" ht="24.2" customHeight="1">
      <c r="B660" s="31"/>
      <c r="C660" s="172" t="s">
        <v>972</v>
      </c>
      <c r="D660" s="172" t="s">
        <v>303</v>
      </c>
      <c r="E660" s="174" t="s">
        <v>313</v>
      </c>
      <c r="F660" s="175" t="s">
        <v>314</v>
      </c>
      <c r="G660" s="176" t="s">
        <v>253</v>
      </c>
      <c r="H660" s="177">
        <v>69.695999999999998</v>
      </c>
      <c r="I660" s="178"/>
      <c r="J660" s="179">
        <f>ROUND(I660*H660,2)</f>
        <v>0</v>
      </c>
      <c r="K660" s="180"/>
      <c r="L660" s="181"/>
      <c r="M660" s="182" t="s">
        <v>19</v>
      </c>
      <c r="N660" s="183" t="s">
        <v>45</v>
      </c>
      <c r="P660" s="141">
        <f>O660*H660</f>
        <v>0</v>
      </c>
      <c r="Q660" s="141">
        <v>0</v>
      </c>
      <c r="R660" s="141">
        <f>Q660*H660</f>
        <v>0</v>
      </c>
      <c r="S660" s="141">
        <v>0</v>
      </c>
      <c r="T660" s="142">
        <f>S660*H660</f>
        <v>0</v>
      </c>
      <c r="AR660" s="143" t="s">
        <v>274</v>
      </c>
      <c r="AT660" s="143" t="s">
        <v>303</v>
      </c>
      <c r="AU660" s="143" t="s">
        <v>84</v>
      </c>
      <c r="AY660" s="16" t="s">
        <v>169</v>
      </c>
      <c r="BE660" s="144">
        <f>IF(N660="základní",J660,0)</f>
        <v>0</v>
      </c>
      <c r="BF660" s="144">
        <f>IF(N660="snížená",J660,0)</f>
        <v>0</v>
      </c>
      <c r="BG660" s="144">
        <f>IF(N660="zákl. přenesená",J660,0)</f>
        <v>0</v>
      </c>
      <c r="BH660" s="144">
        <f>IF(N660="sníž. přenesená",J660,0)</f>
        <v>0</v>
      </c>
      <c r="BI660" s="144">
        <f>IF(N660="nulová",J660,0)</f>
        <v>0</v>
      </c>
      <c r="BJ660" s="16" t="s">
        <v>82</v>
      </c>
      <c r="BK660" s="144">
        <f>ROUND(I660*H660,2)</f>
        <v>0</v>
      </c>
      <c r="BL660" s="16" t="s">
        <v>234</v>
      </c>
      <c r="BM660" s="143" t="s">
        <v>973</v>
      </c>
    </row>
    <row r="661" spans="2:65" s="1" customFormat="1" ht="19.5">
      <c r="B661" s="31"/>
      <c r="D661" s="145" t="s">
        <v>176</v>
      </c>
      <c r="F661" s="146" t="s">
        <v>314</v>
      </c>
      <c r="I661" s="147"/>
      <c r="L661" s="31"/>
      <c r="M661" s="148"/>
      <c r="T661" s="52"/>
      <c r="AT661" s="16" t="s">
        <v>176</v>
      </c>
      <c r="AU661" s="16" t="s">
        <v>84</v>
      </c>
    </row>
    <row r="662" spans="2:65" s="12" customFormat="1">
      <c r="B662" s="149"/>
      <c r="D662" s="145" t="s">
        <v>177</v>
      </c>
      <c r="E662" s="150" t="s">
        <v>19</v>
      </c>
      <c r="F662" s="151" t="s">
        <v>974</v>
      </c>
      <c r="H662" s="152">
        <v>69.695999999999998</v>
      </c>
      <c r="I662" s="153"/>
      <c r="L662" s="149"/>
      <c r="M662" s="154"/>
      <c r="T662" s="155"/>
      <c r="AT662" s="150" t="s">
        <v>177</v>
      </c>
      <c r="AU662" s="150" t="s">
        <v>84</v>
      </c>
      <c r="AV662" s="12" t="s">
        <v>84</v>
      </c>
      <c r="AW662" s="12" t="s">
        <v>35</v>
      </c>
      <c r="AX662" s="12" t="s">
        <v>74</v>
      </c>
      <c r="AY662" s="150" t="s">
        <v>169</v>
      </c>
    </row>
    <row r="663" spans="2:65" s="13" customFormat="1">
      <c r="B663" s="156"/>
      <c r="D663" s="145" t="s">
        <v>177</v>
      </c>
      <c r="E663" s="157" t="s">
        <v>19</v>
      </c>
      <c r="F663" s="158" t="s">
        <v>179</v>
      </c>
      <c r="H663" s="159">
        <v>69.695999999999998</v>
      </c>
      <c r="I663" s="160"/>
      <c r="L663" s="156"/>
      <c r="M663" s="161"/>
      <c r="T663" s="162"/>
      <c r="AT663" s="157" t="s">
        <v>177</v>
      </c>
      <c r="AU663" s="157" t="s">
        <v>84</v>
      </c>
      <c r="AV663" s="13" t="s">
        <v>175</v>
      </c>
      <c r="AW663" s="13" t="s">
        <v>35</v>
      </c>
      <c r="AX663" s="13" t="s">
        <v>82</v>
      </c>
      <c r="AY663" s="157" t="s">
        <v>169</v>
      </c>
    </row>
    <row r="664" spans="2:65" s="1" customFormat="1" ht="24.2" customHeight="1">
      <c r="B664" s="31"/>
      <c r="C664" s="131" t="s">
        <v>708</v>
      </c>
      <c r="D664" s="131" t="s">
        <v>171</v>
      </c>
      <c r="E664" s="132" t="s">
        <v>975</v>
      </c>
      <c r="F664" s="133" t="s">
        <v>976</v>
      </c>
      <c r="G664" s="134" t="s">
        <v>174</v>
      </c>
      <c r="H664" s="135">
        <v>2</v>
      </c>
      <c r="I664" s="136"/>
      <c r="J664" s="137">
        <f>ROUND(I664*H664,2)</f>
        <v>0</v>
      </c>
      <c r="K664" s="138"/>
      <c r="L664" s="31"/>
      <c r="M664" s="139" t="s">
        <v>19</v>
      </c>
      <c r="N664" s="140" t="s">
        <v>45</v>
      </c>
      <c r="P664" s="141">
        <f>O664*H664</f>
        <v>0</v>
      </c>
      <c r="Q664" s="141">
        <v>0</v>
      </c>
      <c r="R664" s="141">
        <f>Q664*H664</f>
        <v>0</v>
      </c>
      <c r="S664" s="141">
        <v>0</v>
      </c>
      <c r="T664" s="142">
        <f>S664*H664</f>
        <v>0</v>
      </c>
      <c r="AR664" s="143" t="s">
        <v>234</v>
      </c>
      <c r="AT664" s="143" t="s">
        <v>171</v>
      </c>
      <c r="AU664" s="143" t="s">
        <v>84</v>
      </c>
      <c r="AY664" s="16" t="s">
        <v>169</v>
      </c>
      <c r="BE664" s="144">
        <f>IF(N664="základní",J664,0)</f>
        <v>0</v>
      </c>
      <c r="BF664" s="144">
        <f>IF(N664="snížená",J664,0)</f>
        <v>0</v>
      </c>
      <c r="BG664" s="144">
        <f>IF(N664="zákl. přenesená",J664,0)</f>
        <v>0</v>
      </c>
      <c r="BH664" s="144">
        <f>IF(N664="sníž. přenesená",J664,0)</f>
        <v>0</v>
      </c>
      <c r="BI664" s="144">
        <f>IF(N664="nulová",J664,0)</f>
        <v>0</v>
      </c>
      <c r="BJ664" s="16" t="s">
        <v>82</v>
      </c>
      <c r="BK664" s="144">
        <f>ROUND(I664*H664,2)</f>
        <v>0</v>
      </c>
      <c r="BL664" s="16" t="s">
        <v>234</v>
      </c>
      <c r="BM664" s="143" t="s">
        <v>977</v>
      </c>
    </row>
    <row r="665" spans="2:65" s="1" customFormat="1">
      <c r="B665" s="31"/>
      <c r="D665" s="145" t="s">
        <v>176</v>
      </c>
      <c r="F665" s="146" t="s">
        <v>976</v>
      </c>
      <c r="I665" s="147"/>
      <c r="L665" s="31"/>
      <c r="M665" s="148"/>
      <c r="T665" s="52"/>
      <c r="AT665" s="16" t="s">
        <v>176</v>
      </c>
      <c r="AU665" s="16" t="s">
        <v>84</v>
      </c>
    </row>
    <row r="666" spans="2:65" s="12" customFormat="1">
      <c r="B666" s="149"/>
      <c r="D666" s="145" t="s">
        <v>177</v>
      </c>
      <c r="E666" s="150" t="s">
        <v>19</v>
      </c>
      <c r="F666" s="151" t="s">
        <v>978</v>
      </c>
      <c r="H666" s="152">
        <v>2</v>
      </c>
      <c r="I666" s="153"/>
      <c r="L666" s="149"/>
      <c r="M666" s="154"/>
      <c r="T666" s="155"/>
      <c r="AT666" s="150" t="s">
        <v>177</v>
      </c>
      <c r="AU666" s="150" t="s">
        <v>84</v>
      </c>
      <c r="AV666" s="12" t="s">
        <v>84</v>
      </c>
      <c r="AW666" s="12" t="s">
        <v>35</v>
      </c>
      <c r="AX666" s="12" t="s">
        <v>74</v>
      </c>
      <c r="AY666" s="150" t="s">
        <v>169</v>
      </c>
    </row>
    <row r="667" spans="2:65" s="13" customFormat="1">
      <c r="B667" s="156"/>
      <c r="D667" s="145" t="s">
        <v>177</v>
      </c>
      <c r="E667" s="157" t="s">
        <v>19</v>
      </c>
      <c r="F667" s="158" t="s">
        <v>179</v>
      </c>
      <c r="H667" s="159">
        <v>2</v>
      </c>
      <c r="I667" s="160"/>
      <c r="L667" s="156"/>
      <c r="M667" s="161"/>
      <c r="T667" s="162"/>
      <c r="AT667" s="157" t="s">
        <v>177</v>
      </c>
      <c r="AU667" s="157" t="s">
        <v>84</v>
      </c>
      <c r="AV667" s="13" t="s">
        <v>175</v>
      </c>
      <c r="AW667" s="13" t="s">
        <v>35</v>
      </c>
      <c r="AX667" s="13" t="s">
        <v>82</v>
      </c>
      <c r="AY667" s="157" t="s">
        <v>169</v>
      </c>
    </row>
    <row r="668" spans="2:65" s="1" customFormat="1" ht="16.5" customHeight="1">
      <c r="B668" s="31"/>
      <c r="C668" s="131" t="s">
        <v>979</v>
      </c>
      <c r="D668" s="131" t="s">
        <v>171</v>
      </c>
      <c r="E668" s="132" t="s">
        <v>980</v>
      </c>
      <c r="F668" s="133" t="s">
        <v>981</v>
      </c>
      <c r="G668" s="134" t="s">
        <v>253</v>
      </c>
      <c r="H668" s="135">
        <v>52.509</v>
      </c>
      <c r="I668" s="136"/>
      <c r="J668" s="137">
        <f>ROUND(I668*H668,2)</f>
        <v>0</v>
      </c>
      <c r="K668" s="138"/>
      <c r="L668" s="31"/>
      <c r="M668" s="139" t="s">
        <v>19</v>
      </c>
      <c r="N668" s="140" t="s">
        <v>45</v>
      </c>
      <c r="P668" s="141">
        <f>O668*H668</f>
        <v>0</v>
      </c>
      <c r="Q668" s="141">
        <v>0</v>
      </c>
      <c r="R668" s="141">
        <f>Q668*H668</f>
        <v>0</v>
      </c>
      <c r="S668" s="141">
        <v>0</v>
      </c>
      <c r="T668" s="142">
        <f>S668*H668</f>
        <v>0</v>
      </c>
      <c r="AR668" s="143" t="s">
        <v>234</v>
      </c>
      <c r="AT668" s="143" t="s">
        <v>171</v>
      </c>
      <c r="AU668" s="143" t="s">
        <v>84</v>
      </c>
      <c r="AY668" s="16" t="s">
        <v>169</v>
      </c>
      <c r="BE668" s="144">
        <f>IF(N668="základní",J668,0)</f>
        <v>0</v>
      </c>
      <c r="BF668" s="144">
        <f>IF(N668="snížená",J668,0)</f>
        <v>0</v>
      </c>
      <c r="BG668" s="144">
        <f>IF(N668="zákl. přenesená",J668,0)</f>
        <v>0</v>
      </c>
      <c r="BH668" s="144">
        <f>IF(N668="sníž. přenesená",J668,0)</f>
        <v>0</v>
      </c>
      <c r="BI668" s="144">
        <f>IF(N668="nulová",J668,0)</f>
        <v>0</v>
      </c>
      <c r="BJ668" s="16" t="s">
        <v>82</v>
      </c>
      <c r="BK668" s="144">
        <f>ROUND(I668*H668,2)</f>
        <v>0</v>
      </c>
      <c r="BL668" s="16" t="s">
        <v>234</v>
      </c>
      <c r="BM668" s="143" t="s">
        <v>982</v>
      </c>
    </row>
    <row r="669" spans="2:65" s="1" customFormat="1">
      <c r="B669" s="31"/>
      <c r="D669" s="145" t="s">
        <v>176</v>
      </c>
      <c r="F669" s="146" t="s">
        <v>981</v>
      </c>
      <c r="I669" s="147"/>
      <c r="L669" s="31"/>
      <c r="M669" s="148"/>
      <c r="T669" s="52"/>
      <c r="AT669" s="16" t="s">
        <v>176</v>
      </c>
      <c r="AU669" s="16" t="s">
        <v>84</v>
      </c>
    </row>
    <row r="670" spans="2:65" s="14" customFormat="1">
      <c r="B670" s="166"/>
      <c r="D670" s="145" t="s">
        <v>177</v>
      </c>
      <c r="E670" s="167" t="s">
        <v>19</v>
      </c>
      <c r="F670" s="168" t="s">
        <v>965</v>
      </c>
      <c r="H670" s="167" t="s">
        <v>19</v>
      </c>
      <c r="I670" s="169"/>
      <c r="L670" s="166"/>
      <c r="M670" s="170"/>
      <c r="T670" s="171"/>
      <c r="AT670" s="167" t="s">
        <v>177</v>
      </c>
      <c r="AU670" s="167" t="s">
        <v>84</v>
      </c>
      <c r="AV670" s="14" t="s">
        <v>82</v>
      </c>
      <c r="AW670" s="14" t="s">
        <v>35</v>
      </c>
      <c r="AX670" s="14" t="s">
        <v>74</v>
      </c>
      <c r="AY670" s="167" t="s">
        <v>169</v>
      </c>
    </row>
    <row r="671" spans="2:65" s="12" customFormat="1">
      <c r="B671" s="149"/>
      <c r="D671" s="145" t="s">
        <v>177</v>
      </c>
      <c r="E671" s="150" t="s">
        <v>19</v>
      </c>
      <c r="F671" s="151" t="s">
        <v>936</v>
      </c>
      <c r="H671" s="152">
        <v>38.414999999999999</v>
      </c>
      <c r="I671" s="153"/>
      <c r="L671" s="149"/>
      <c r="M671" s="154"/>
      <c r="T671" s="155"/>
      <c r="AT671" s="150" t="s">
        <v>177</v>
      </c>
      <c r="AU671" s="150" t="s">
        <v>84</v>
      </c>
      <c r="AV671" s="12" t="s">
        <v>84</v>
      </c>
      <c r="AW671" s="12" t="s">
        <v>35</v>
      </c>
      <c r="AX671" s="12" t="s">
        <v>74</v>
      </c>
      <c r="AY671" s="150" t="s">
        <v>169</v>
      </c>
    </row>
    <row r="672" spans="2:65" s="12" customFormat="1">
      <c r="B672" s="149"/>
      <c r="D672" s="145" t="s">
        <v>177</v>
      </c>
      <c r="E672" s="150" t="s">
        <v>19</v>
      </c>
      <c r="F672" s="151" t="s">
        <v>983</v>
      </c>
      <c r="H672" s="152">
        <v>14.093999999999999</v>
      </c>
      <c r="I672" s="153"/>
      <c r="L672" s="149"/>
      <c r="M672" s="154"/>
      <c r="T672" s="155"/>
      <c r="AT672" s="150" t="s">
        <v>177</v>
      </c>
      <c r="AU672" s="150" t="s">
        <v>84</v>
      </c>
      <c r="AV672" s="12" t="s">
        <v>84</v>
      </c>
      <c r="AW672" s="12" t="s">
        <v>35</v>
      </c>
      <c r="AX672" s="12" t="s">
        <v>74</v>
      </c>
      <c r="AY672" s="150" t="s">
        <v>169</v>
      </c>
    </row>
    <row r="673" spans="2:65" s="13" customFormat="1">
      <c r="B673" s="156"/>
      <c r="D673" s="145" t="s">
        <v>177</v>
      </c>
      <c r="E673" s="157" t="s">
        <v>19</v>
      </c>
      <c r="F673" s="158" t="s">
        <v>179</v>
      </c>
      <c r="H673" s="159">
        <v>52.509</v>
      </c>
      <c r="I673" s="160"/>
      <c r="L673" s="156"/>
      <c r="M673" s="161"/>
      <c r="T673" s="162"/>
      <c r="AT673" s="157" t="s">
        <v>177</v>
      </c>
      <c r="AU673" s="157" t="s">
        <v>84</v>
      </c>
      <c r="AV673" s="13" t="s">
        <v>175</v>
      </c>
      <c r="AW673" s="13" t="s">
        <v>35</v>
      </c>
      <c r="AX673" s="13" t="s">
        <v>82</v>
      </c>
      <c r="AY673" s="157" t="s">
        <v>169</v>
      </c>
    </row>
    <row r="674" spans="2:65" s="1" customFormat="1" ht="16.5" customHeight="1">
      <c r="B674" s="31"/>
      <c r="C674" s="131" t="s">
        <v>713</v>
      </c>
      <c r="D674" s="131" t="s">
        <v>171</v>
      </c>
      <c r="E674" s="132" t="s">
        <v>984</v>
      </c>
      <c r="F674" s="133" t="s">
        <v>985</v>
      </c>
      <c r="G674" s="134" t="s">
        <v>253</v>
      </c>
      <c r="H674" s="135">
        <v>52.509</v>
      </c>
      <c r="I674" s="136"/>
      <c r="J674" s="137">
        <f>ROUND(I674*H674,2)</f>
        <v>0</v>
      </c>
      <c r="K674" s="138"/>
      <c r="L674" s="31"/>
      <c r="M674" s="139" t="s">
        <v>19</v>
      </c>
      <c r="N674" s="140" t="s">
        <v>45</v>
      </c>
      <c r="P674" s="141">
        <f>O674*H674</f>
        <v>0</v>
      </c>
      <c r="Q674" s="141">
        <v>0</v>
      </c>
      <c r="R674" s="141">
        <f>Q674*H674</f>
        <v>0</v>
      </c>
      <c r="S674" s="141">
        <v>0</v>
      </c>
      <c r="T674" s="142">
        <f>S674*H674</f>
        <v>0</v>
      </c>
      <c r="AR674" s="143" t="s">
        <v>234</v>
      </c>
      <c r="AT674" s="143" t="s">
        <v>171</v>
      </c>
      <c r="AU674" s="143" t="s">
        <v>84</v>
      </c>
      <c r="AY674" s="16" t="s">
        <v>169</v>
      </c>
      <c r="BE674" s="144">
        <f>IF(N674="základní",J674,0)</f>
        <v>0</v>
      </c>
      <c r="BF674" s="144">
        <f>IF(N674="snížená",J674,0)</f>
        <v>0</v>
      </c>
      <c r="BG674" s="144">
        <f>IF(N674="zákl. přenesená",J674,0)</f>
        <v>0</v>
      </c>
      <c r="BH674" s="144">
        <f>IF(N674="sníž. přenesená",J674,0)</f>
        <v>0</v>
      </c>
      <c r="BI674" s="144">
        <f>IF(N674="nulová",J674,0)</f>
        <v>0</v>
      </c>
      <c r="BJ674" s="16" t="s">
        <v>82</v>
      </c>
      <c r="BK674" s="144">
        <f>ROUND(I674*H674,2)</f>
        <v>0</v>
      </c>
      <c r="BL674" s="16" t="s">
        <v>234</v>
      </c>
      <c r="BM674" s="143" t="s">
        <v>986</v>
      </c>
    </row>
    <row r="675" spans="2:65" s="1" customFormat="1">
      <c r="B675" s="31"/>
      <c r="D675" s="145" t="s">
        <v>176</v>
      </c>
      <c r="F675" s="146" t="s">
        <v>985</v>
      </c>
      <c r="I675" s="147"/>
      <c r="L675" s="31"/>
      <c r="M675" s="148"/>
      <c r="T675" s="52"/>
      <c r="AT675" s="16" t="s">
        <v>176</v>
      </c>
      <c r="AU675" s="16" t="s">
        <v>84</v>
      </c>
    </row>
    <row r="676" spans="2:65" s="12" customFormat="1">
      <c r="B676" s="149"/>
      <c r="D676" s="145" t="s">
        <v>177</v>
      </c>
      <c r="E676" s="150" t="s">
        <v>19</v>
      </c>
      <c r="F676" s="151" t="s">
        <v>987</v>
      </c>
      <c r="H676" s="152">
        <v>52.509</v>
      </c>
      <c r="I676" s="153"/>
      <c r="L676" s="149"/>
      <c r="M676" s="154"/>
      <c r="T676" s="155"/>
      <c r="AT676" s="150" t="s">
        <v>177</v>
      </c>
      <c r="AU676" s="150" t="s">
        <v>84</v>
      </c>
      <c r="AV676" s="12" t="s">
        <v>84</v>
      </c>
      <c r="AW676" s="12" t="s">
        <v>35</v>
      </c>
      <c r="AX676" s="12" t="s">
        <v>74</v>
      </c>
      <c r="AY676" s="150" t="s">
        <v>169</v>
      </c>
    </row>
    <row r="677" spans="2:65" s="13" customFormat="1">
      <c r="B677" s="156"/>
      <c r="D677" s="145" t="s">
        <v>177</v>
      </c>
      <c r="E677" s="157" t="s">
        <v>19</v>
      </c>
      <c r="F677" s="158" t="s">
        <v>179</v>
      </c>
      <c r="H677" s="159">
        <v>52.509</v>
      </c>
      <c r="I677" s="160"/>
      <c r="L677" s="156"/>
      <c r="M677" s="161"/>
      <c r="T677" s="162"/>
      <c r="AT677" s="157" t="s">
        <v>177</v>
      </c>
      <c r="AU677" s="157" t="s">
        <v>84</v>
      </c>
      <c r="AV677" s="13" t="s">
        <v>175</v>
      </c>
      <c r="AW677" s="13" t="s">
        <v>35</v>
      </c>
      <c r="AX677" s="13" t="s">
        <v>82</v>
      </c>
      <c r="AY677" s="157" t="s">
        <v>169</v>
      </c>
    </row>
    <row r="678" spans="2:65" s="1" customFormat="1" ht="16.5" customHeight="1">
      <c r="B678" s="31"/>
      <c r="C678" s="172" t="s">
        <v>988</v>
      </c>
      <c r="D678" s="172" t="s">
        <v>303</v>
      </c>
      <c r="E678" s="174" t="s">
        <v>989</v>
      </c>
      <c r="F678" s="175" t="s">
        <v>990</v>
      </c>
      <c r="G678" s="176" t="s">
        <v>253</v>
      </c>
      <c r="H678" s="177">
        <v>60.648000000000003</v>
      </c>
      <c r="I678" s="178"/>
      <c r="J678" s="179">
        <f>ROUND(I678*H678,2)</f>
        <v>0</v>
      </c>
      <c r="K678" s="180"/>
      <c r="L678" s="181"/>
      <c r="M678" s="182" t="s">
        <v>19</v>
      </c>
      <c r="N678" s="183" t="s">
        <v>45</v>
      </c>
      <c r="P678" s="141">
        <f>O678*H678</f>
        <v>0</v>
      </c>
      <c r="Q678" s="141">
        <v>0</v>
      </c>
      <c r="R678" s="141">
        <f>Q678*H678</f>
        <v>0</v>
      </c>
      <c r="S678" s="141">
        <v>0</v>
      </c>
      <c r="T678" s="142">
        <f>S678*H678</f>
        <v>0</v>
      </c>
      <c r="AR678" s="143" t="s">
        <v>274</v>
      </c>
      <c r="AT678" s="143" t="s">
        <v>303</v>
      </c>
      <c r="AU678" s="143" t="s">
        <v>84</v>
      </c>
      <c r="AY678" s="16" t="s">
        <v>169</v>
      </c>
      <c r="BE678" s="144">
        <f>IF(N678="základní",J678,0)</f>
        <v>0</v>
      </c>
      <c r="BF678" s="144">
        <f>IF(N678="snížená",J678,0)</f>
        <v>0</v>
      </c>
      <c r="BG678" s="144">
        <f>IF(N678="zákl. přenesená",J678,0)</f>
        <v>0</v>
      </c>
      <c r="BH678" s="144">
        <f>IF(N678="sníž. přenesená",J678,0)</f>
        <v>0</v>
      </c>
      <c r="BI678" s="144">
        <f>IF(N678="nulová",J678,0)</f>
        <v>0</v>
      </c>
      <c r="BJ678" s="16" t="s">
        <v>82</v>
      </c>
      <c r="BK678" s="144">
        <f>ROUND(I678*H678,2)</f>
        <v>0</v>
      </c>
      <c r="BL678" s="16" t="s">
        <v>234</v>
      </c>
      <c r="BM678" s="143" t="s">
        <v>991</v>
      </c>
    </row>
    <row r="679" spans="2:65" s="1" customFormat="1">
      <c r="B679" s="31"/>
      <c r="D679" s="145" t="s">
        <v>176</v>
      </c>
      <c r="F679" s="146" t="s">
        <v>990</v>
      </c>
      <c r="I679" s="147"/>
      <c r="L679" s="31"/>
      <c r="M679" s="148"/>
      <c r="T679" s="52"/>
      <c r="AT679" s="16" t="s">
        <v>176</v>
      </c>
      <c r="AU679" s="16" t="s">
        <v>84</v>
      </c>
    </row>
    <row r="680" spans="2:65" s="12" customFormat="1">
      <c r="B680" s="149"/>
      <c r="D680" s="145" t="s">
        <v>177</v>
      </c>
      <c r="E680" s="150" t="s">
        <v>19</v>
      </c>
      <c r="F680" s="151" t="s">
        <v>992</v>
      </c>
      <c r="H680" s="152">
        <v>60.648000000000003</v>
      </c>
      <c r="I680" s="153"/>
      <c r="L680" s="149"/>
      <c r="M680" s="154"/>
      <c r="T680" s="155"/>
      <c r="AT680" s="150" t="s">
        <v>177</v>
      </c>
      <c r="AU680" s="150" t="s">
        <v>84</v>
      </c>
      <c r="AV680" s="12" t="s">
        <v>84</v>
      </c>
      <c r="AW680" s="12" t="s">
        <v>35</v>
      </c>
      <c r="AX680" s="12" t="s">
        <v>74</v>
      </c>
      <c r="AY680" s="150" t="s">
        <v>169</v>
      </c>
    </row>
    <row r="681" spans="2:65" s="13" customFormat="1">
      <c r="B681" s="156"/>
      <c r="D681" s="145" t="s">
        <v>177</v>
      </c>
      <c r="E681" s="157" t="s">
        <v>19</v>
      </c>
      <c r="F681" s="158" t="s">
        <v>179</v>
      </c>
      <c r="H681" s="159">
        <v>60.648000000000003</v>
      </c>
      <c r="I681" s="160"/>
      <c r="L681" s="156"/>
      <c r="M681" s="161"/>
      <c r="T681" s="162"/>
      <c r="AT681" s="157" t="s">
        <v>177</v>
      </c>
      <c r="AU681" s="157" t="s">
        <v>84</v>
      </c>
      <c r="AV681" s="13" t="s">
        <v>175</v>
      </c>
      <c r="AW681" s="13" t="s">
        <v>35</v>
      </c>
      <c r="AX681" s="13" t="s">
        <v>82</v>
      </c>
      <c r="AY681" s="157" t="s">
        <v>169</v>
      </c>
    </row>
    <row r="682" spans="2:65" s="1" customFormat="1" ht="16.5" customHeight="1">
      <c r="B682" s="31"/>
      <c r="C682" s="172" t="s">
        <v>717</v>
      </c>
      <c r="D682" s="172" t="s">
        <v>303</v>
      </c>
      <c r="E682" s="174" t="s">
        <v>993</v>
      </c>
      <c r="F682" s="175" t="s">
        <v>994</v>
      </c>
      <c r="G682" s="176" t="s">
        <v>253</v>
      </c>
      <c r="H682" s="177">
        <v>60.648000000000003</v>
      </c>
      <c r="I682" s="178"/>
      <c r="J682" s="179">
        <f>ROUND(I682*H682,2)</f>
        <v>0</v>
      </c>
      <c r="K682" s="180"/>
      <c r="L682" s="181"/>
      <c r="M682" s="182" t="s">
        <v>19</v>
      </c>
      <c r="N682" s="183" t="s">
        <v>45</v>
      </c>
      <c r="P682" s="141">
        <f>O682*H682</f>
        <v>0</v>
      </c>
      <c r="Q682" s="141">
        <v>0</v>
      </c>
      <c r="R682" s="141">
        <f>Q682*H682</f>
        <v>0</v>
      </c>
      <c r="S682" s="141">
        <v>0</v>
      </c>
      <c r="T682" s="142">
        <f>S682*H682</f>
        <v>0</v>
      </c>
      <c r="AR682" s="143" t="s">
        <v>274</v>
      </c>
      <c r="AT682" s="143" t="s">
        <v>303</v>
      </c>
      <c r="AU682" s="143" t="s">
        <v>84</v>
      </c>
      <c r="AY682" s="16" t="s">
        <v>169</v>
      </c>
      <c r="BE682" s="144">
        <f>IF(N682="základní",J682,0)</f>
        <v>0</v>
      </c>
      <c r="BF682" s="144">
        <f>IF(N682="snížená",J682,0)</f>
        <v>0</v>
      </c>
      <c r="BG682" s="144">
        <f>IF(N682="zákl. přenesená",J682,0)</f>
        <v>0</v>
      </c>
      <c r="BH682" s="144">
        <f>IF(N682="sníž. přenesená",J682,0)</f>
        <v>0</v>
      </c>
      <c r="BI682" s="144">
        <f>IF(N682="nulová",J682,0)</f>
        <v>0</v>
      </c>
      <c r="BJ682" s="16" t="s">
        <v>82</v>
      </c>
      <c r="BK682" s="144">
        <f>ROUND(I682*H682,2)</f>
        <v>0</v>
      </c>
      <c r="BL682" s="16" t="s">
        <v>234</v>
      </c>
      <c r="BM682" s="143" t="s">
        <v>995</v>
      </c>
    </row>
    <row r="683" spans="2:65" s="1" customFormat="1">
      <c r="B683" s="31"/>
      <c r="D683" s="145" t="s">
        <v>176</v>
      </c>
      <c r="F683" s="146" t="s">
        <v>994</v>
      </c>
      <c r="I683" s="147"/>
      <c r="L683" s="31"/>
      <c r="M683" s="148"/>
      <c r="T683" s="52"/>
      <c r="AT683" s="16" t="s">
        <v>176</v>
      </c>
      <c r="AU683" s="16" t="s">
        <v>84</v>
      </c>
    </row>
    <row r="684" spans="2:65" s="12" customFormat="1">
      <c r="B684" s="149"/>
      <c r="D684" s="145" t="s">
        <v>177</v>
      </c>
      <c r="E684" s="150" t="s">
        <v>19</v>
      </c>
      <c r="F684" s="151" t="s">
        <v>992</v>
      </c>
      <c r="H684" s="152">
        <v>60.648000000000003</v>
      </c>
      <c r="I684" s="153"/>
      <c r="L684" s="149"/>
      <c r="M684" s="154"/>
      <c r="T684" s="155"/>
      <c r="AT684" s="150" t="s">
        <v>177</v>
      </c>
      <c r="AU684" s="150" t="s">
        <v>84</v>
      </c>
      <c r="AV684" s="12" t="s">
        <v>84</v>
      </c>
      <c r="AW684" s="12" t="s">
        <v>35</v>
      </c>
      <c r="AX684" s="12" t="s">
        <v>74</v>
      </c>
      <c r="AY684" s="150" t="s">
        <v>169</v>
      </c>
    </row>
    <row r="685" spans="2:65" s="13" customFormat="1">
      <c r="B685" s="156"/>
      <c r="D685" s="145" t="s">
        <v>177</v>
      </c>
      <c r="E685" s="157" t="s">
        <v>19</v>
      </c>
      <c r="F685" s="158" t="s">
        <v>179</v>
      </c>
      <c r="H685" s="159">
        <v>60.648000000000003</v>
      </c>
      <c r="I685" s="160"/>
      <c r="L685" s="156"/>
      <c r="M685" s="161"/>
      <c r="T685" s="162"/>
      <c r="AT685" s="157" t="s">
        <v>177</v>
      </c>
      <c r="AU685" s="157" t="s">
        <v>84</v>
      </c>
      <c r="AV685" s="13" t="s">
        <v>175</v>
      </c>
      <c r="AW685" s="13" t="s">
        <v>35</v>
      </c>
      <c r="AX685" s="13" t="s">
        <v>82</v>
      </c>
      <c r="AY685" s="157" t="s">
        <v>169</v>
      </c>
    </row>
    <row r="686" spans="2:65" s="1" customFormat="1" ht="16.5" customHeight="1">
      <c r="B686" s="31"/>
      <c r="C686" s="131" t="s">
        <v>996</v>
      </c>
      <c r="D686" s="131" t="s">
        <v>171</v>
      </c>
      <c r="E686" s="132" t="s">
        <v>997</v>
      </c>
      <c r="F686" s="133" t="s">
        <v>998</v>
      </c>
      <c r="G686" s="134" t="s">
        <v>253</v>
      </c>
      <c r="H686" s="135">
        <v>52.509</v>
      </c>
      <c r="I686" s="136"/>
      <c r="J686" s="137">
        <f>ROUND(I686*H686,2)</f>
        <v>0</v>
      </c>
      <c r="K686" s="138"/>
      <c r="L686" s="31"/>
      <c r="M686" s="139" t="s">
        <v>19</v>
      </c>
      <c r="N686" s="140" t="s">
        <v>45</v>
      </c>
      <c r="P686" s="141">
        <f>O686*H686</f>
        <v>0</v>
      </c>
      <c r="Q686" s="141">
        <v>0</v>
      </c>
      <c r="R686" s="141">
        <f>Q686*H686</f>
        <v>0</v>
      </c>
      <c r="S686" s="141">
        <v>0</v>
      </c>
      <c r="T686" s="142">
        <f>S686*H686</f>
        <v>0</v>
      </c>
      <c r="AR686" s="143" t="s">
        <v>234</v>
      </c>
      <c r="AT686" s="143" t="s">
        <v>171</v>
      </c>
      <c r="AU686" s="143" t="s">
        <v>84</v>
      </c>
      <c r="AY686" s="16" t="s">
        <v>169</v>
      </c>
      <c r="BE686" s="144">
        <f>IF(N686="základní",J686,0)</f>
        <v>0</v>
      </c>
      <c r="BF686" s="144">
        <f>IF(N686="snížená",J686,0)</f>
        <v>0</v>
      </c>
      <c r="BG686" s="144">
        <f>IF(N686="zákl. přenesená",J686,0)</f>
        <v>0</v>
      </c>
      <c r="BH686" s="144">
        <f>IF(N686="sníž. přenesená",J686,0)</f>
        <v>0</v>
      </c>
      <c r="BI686" s="144">
        <f>IF(N686="nulová",J686,0)</f>
        <v>0</v>
      </c>
      <c r="BJ686" s="16" t="s">
        <v>82</v>
      </c>
      <c r="BK686" s="144">
        <f>ROUND(I686*H686,2)</f>
        <v>0</v>
      </c>
      <c r="BL686" s="16" t="s">
        <v>234</v>
      </c>
      <c r="BM686" s="143" t="s">
        <v>999</v>
      </c>
    </row>
    <row r="687" spans="2:65" s="1" customFormat="1">
      <c r="B687" s="31"/>
      <c r="D687" s="145" t="s">
        <v>176</v>
      </c>
      <c r="F687" s="146" t="s">
        <v>998</v>
      </c>
      <c r="I687" s="147"/>
      <c r="L687" s="31"/>
      <c r="M687" s="148"/>
      <c r="T687" s="52"/>
      <c r="AT687" s="16" t="s">
        <v>176</v>
      </c>
      <c r="AU687" s="16" t="s">
        <v>84</v>
      </c>
    </row>
    <row r="688" spans="2:65" s="12" customFormat="1">
      <c r="B688" s="149"/>
      <c r="D688" s="145" t="s">
        <v>177</v>
      </c>
      <c r="E688" s="150" t="s">
        <v>19</v>
      </c>
      <c r="F688" s="151" t="s">
        <v>987</v>
      </c>
      <c r="H688" s="152">
        <v>52.509</v>
      </c>
      <c r="I688" s="153"/>
      <c r="L688" s="149"/>
      <c r="M688" s="154"/>
      <c r="T688" s="155"/>
      <c r="AT688" s="150" t="s">
        <v>177</v>
      </c>
      <c r="AU688" s="150" t="s">
        <v>84</v>
      </c>
      <c r="AV688" s="12" t="s">
        <v>84</v>
      </c>
      <c r="AW688" s="12" t="s">
        <v>35</v>
      </c>
      <c r="AX688" s="12" t="s">
        <v>74</v>
      </c>
      <c r="AY688" s="150" t="s">
        <v>169</v>
      </c>
    </row>
    <row r="689" spans="2:65" s="13" customFormat="1">
      <c r="B689" s="156"/>
      <c r="D689" s="145" t="s">
        <v>177</v>
      </c>
      <c r="E689" s="157" t="s">
        <v>19</v>
      </c>
      <c r="F689" s="158" t="s">
        <v>179</v>
      </c>
      <c r="H689" s="159">
        <v>52.509</v>
      </c>
      <c r="I689" s="160"/>
      <c r="L689" s="156"/>
      <c r="M689" s="161"/>
      <c r="T689" s="162"/>
      <c r="AT689" s="157" t="s">
        <v>177</v>
      </c>
      <c r="AU689" s="157" t="s">
        <v>84</v>
      </c>
      <c r="AV689" s="13" t="s">
        <v>175</v>
      </c>
      <c r="AW689" s="13" t="s">
        <v>35</v>
      </c>
      <c r="AX689" s="13" t="s">
        <v>82</v>
      </c>
      <c r="AY689" s="157" t="s">
        <v>169</v>
      </c>
    </row>
    <row r="690" spans="2:65" s="1" customFormat="1" ht="21.75" customHeight="1">
      <c r="B690" s="31"/>
      <c r="C690" s="172" t="s">
        <v>721</v>
      </c>
      <c r="D690" s="172" t="s">
        <v>303</v>
      </c>
      <c r="E690" s="174" t="s">
        <v>1000</v>
      </c>
      <c r="F690" s="175" t="s">
        <v>1001</v>
      </c>
      <c r="G690" s="176" t="s">
        <v>253</v>
      </c>
      <c r="H690" s="177">
        <v>61.198999999999998</v>
      </c>
      <c r="I690" s="178"/>
      <c r="J690" s="179">
        <f>ROUND(I690*H690,2)</f>
        <v>0</v>
      </c>
      <c r="K690" s="180"/>
      <c r="L690" s="181"/>
      <c r="M690" s="182" t="s">
        <v>19</v>
      </c>
      <c r="N690" s="183" t="s">
        <v>45</v>
      </c>
      <c r="P690" s="141">
        <f>O690*H690</f>
        <v>0</v>
      </c>
      <c r="Q690" s="141">
        <v>0</v>
      </c>
      <c r="R690" s="141">
        <f>Q690*H690</f>
        <v>0</v>
      </c>
      <c r="S690" s="141">
        <v>0</v>
      </c>
      <c r="T690" s="142">
        <f>S690*H690</f>
        <v>0</v>
      </c>
      <c r="AR690" s="143" t="s">
        <v>274</v>
      </c>
      <c r="AT690" s="143" t="s">
        <v>303</v>
      </c>
      <c r="AU690" s="143" t="s">
        <v>84</v>
      </c>
      <c r="AY690" s="16" t="s">
        <v>169</v>
      </c>
      <c r="BE690" s="144">
        <f>IF(N690="základní",J690,0)</f>
        <v>0</v>
      </c>
      <c r="BF690" s="144">
        <f>IF(N690="snížená",J690,0)</f>
        <v>0</v>
      </c>
      <c r="BG690" s="144">
        <f>IF(N690="zákl. přenesená",J690,0)</f>
        <v>0</v>
      </c>
      <c r="BH690" s="144">
        <f>IF(N690="sníž. přenesená",J690,0)</f>
        <v>0</v>
      </c>
      <c r="BI690" s="144">
        <f>IF(N690="nulová",J690,0)</f>
        <v>0</v>
      </c>
      <c r="BJ690" s="16" t="s">
        <v>82</v>
      </c>
      <c r="BK690" s="144">
        <f>ROUND(I690*H690,2)</f>
        <v>0</v>
      </c>
      <c r="BL690" s="16" t="s">
        <v>234</v>
      </c>
      <c r="BM690" s="143" t="s">
        <v>1002</v>
      </c>
    </row>
    <row r="691" spans="2:65" s="1" customFormat="1">
      <c r="B691" s="31"/>
      <c r="D691" s="145" t="s">
        <v>176</v>
      </c>
      <c r="F691" s="146" t="s">
        <v>1001</v>
      </c>
      <c r="I691" s="147"/>
      <c r="L691" s="31"/>
      <c r="M691" s="148"/>
      <c r="T691" s="52"/>
      <c r="AT691" s="16" t="s">
        <v>176</v>
      </c>
      <c r="AU691" s="16" t="s">
        <v>84</v>
      </c>
    </row>
    <row r="692" spans="2:65" s="14" customFormat="1">
      <c r="B692" s="166"/>
      <c r="D692" s="145" t="s">
        <v>177</v>
      </c>
      <c r="E692" s="167" t="s">
        <v>19</v>
      </c>
      <c r="F692" s="168" t="s">
        <v>1003</v>
      </c>
      <c r="H692" s="167" t="s">
        <v>19</v>
      </c>
      <c r="I692" s="169"/>
      <c r="L692" s="166"/>
      <c r="M692" s="170"/>
      <c r="T692" s="171"/>
      <c r="AT692" s="167" t="s">
        <v>177</v>
      </c>
      <c r="AU692" s="167" t="s">
        <v>84</v>
      </c>
      <c r="AV692" s="14" t="s">
        <v>82</v>
      </c>
      <c r="AW692" s="14" t="s">
        <v>35</v>
      </c>
      <c r="AX692" s="14" t="s">
        <v>74</v>
      </c>
      <c r="AY692" s="167" t="s">
        <v>169</v>
      </c>
    </row>
    <row r="693" spans="2:65" s="12" customFormat="1">
      <c r="B693" s="149"/>
      <c r="D693" s="145" t="s">
        <v>177</v>
      </c>
      <c r="E693" s="150" t="s">
        <v>19</v>
      </c>
      <c r="F693" s="151" t="s">
        <v>1004</v>
      </c>
      <c r="H693" s="152">
        <v>61.198999999999998</v>
      </c>
      <c r="I693" s="153"/>
      <c r="L693" s="149"/>
      <c r="M693" s="154"/>
      <c r="T693" s="155"/>
      <c r="AT693" s="150" t="s">
        <v>177</v>
      </c>
      <c r="AU693" s="150" t="s">
        <v>84</v>
      </c>
      <c r="AV693" s="12" t="s">
        <v>84</v>
      </c>
      <c r="AW693" s="12" t="s">
        <v>35</v>
      </c>
      <c r="AX693" s="12" t="s">
        <v>74</v>
      </c>
      <c r="AY693" s="150" t="s">
        <v>169</v>
      </c>
    </row>
    <row r="694" spans="2:65" s="13" customFormat="1">
      <c r="B694" s="156"/>
      <c r="D694" s="145" t="s">
        <v>177</v>
      </c>
      <c r="E694" s="157" t="s">
        <v>19</v>
      </c>
      <c r="F694" s="158" t="s">
        <v>179</v>
      </c>
      <c r="H694" s="159">
        <v>61.198999999999998</v>
      </c>
      <c r="I694" s="160"/>
      <c r="L694" s="156"/>
      <c r="M694" s="161"/>
      <c r="T694" s="162"/>
      <c r="AT694" s="157" t="s">
        <v>177</v>
      </c>
      <c r="AU694" s="157" t="s">
        <v>84</v>
      </c>
      <c r="AV694" s="13" t="s">
        <v>175</v>
      </c>
      <c r="AW694" s="13" t="s">
        <v>35</v>
      </c>
      <c r="AX694" s="13" t="s">
        <v>82</v>
      </c>
      <c r="AY694" s="157" t="s">
        <v>169</v>
      </c>
    </row>
    <row r="695" spans="2:65" s="1" customFormat="1" ht="16.5" customHeight="1">
      <c r="B695" s="31"/>
      <c r="C695" s="131" t="s">
        <v>1005</v>
      </c>
      <c r="D695" s="131" t="s">
        <v>171</v>
      </c>
      <c r="E695" s="132" t="s">
        <v>1006</v>
      </c>
      <c r="F695" s="133" t="s">
        <v>1007</v>
      </c>
      <c r="G695" s="134" t="s">
        <v>174</v>
      </c>
      <c r="H695" s="135">
        <v>2</v>
      </c>
      <c r="I695" s="136"/>
      <c r="J695" s="137">
        <f>ROUND(I695*H695,2)</f>
        <v>0</v>
      </c>
      <c r="K695" s="138"/>
      <c r="L695" s="31"/>
      <c r="M695" s="139" t="s">
        <v>19</v>
      </c>
      <c r="N695" s="140" t="s">
        <v>45</v>
      </c>
      <c r="P695" s="141">
        <f>O695*H695</f>
        <v>0</v>
      </c>
      <c r="Q695" s="141">
        <v>0</v>
      </c>
      <c r="R695" s="141">
        <f>Q695*H695</f>
        <v>0</v>
      </c>
      <c r="S695" s="141">
        <v>0</v>
      </c>
      <c r="T695" s="142">
        <f>S695*H695</f>
        <v>0</v>
      </c>
      <c r="AR695" s="143" t="s">
        <v>234</v>
      </c>
      <c r="AT695" s="143" t="s">
        <v>171</v>
      </c>
      <c r="AU695" s="143" t="s">
        <v>84</v>
      </c>
      <c r="AY695" s="16" t="s">
        <v>169</v>
      </c>
      <c r="BE695" s="144">
        <f>IF(N695="základní",J695,0)</f>
        <v>0</v>
      </c>
      <c r="BF695" s="144">
        <f>IF(N695="snížená",J695,0)</f>
        <v>0</v>
      </c>
      <c r="BG695" s="144">
        <f>IF(N695="zákl. přenesená",J695,0)</f>
        <v>0</v>
      </c>
      <c r="BH695" s="144">
        <f>IF(N695="sníž. přenesená",J695,0)</f>
        <v>0</v>
      </c>
      <c r="BI695" s="144">
        <f>IF(N695="nulová",J695,0)</f>
        <v>0</v>
      </c>
      <c r="BJ695" s="16" t="s">
        <v>82</v>
      </c>
      <c r="BK695" s="144">
        <f>ROUND(I695*H695,2)</f>
        <v>0</v>
      </c>
      <c r="BL695" s="16" t="s">
        <v>234</v>
      </c>
      <c r="BM695" s="143" t="s">
        <v>1008</v>
      </c>
    </row>
    <row r="696" spans="2:65" s="1" customFormat="1">
      <c r="B696" s="31"/>
      <c r="D696" s="145" t="s">
        <v>176</v>
      </c>
      <c r="F696" s="146" t="s">
        <v>1007</v>
      </c>
      <c r="I696" s="147"/>
      <c r="L696" s="31"/>
      <c r="M696" s="148"/>
      <c r="T696" s="52"/>
      <c r="AT696" s="16" t="s">
        <v>176</v>
      </c>
      <c r="AU696" s="16" t="s">
        <v>84</v>
      </c>
    </row>
    <row r="697" spans="2:65" s="1" customFormat="1" ht="16.5" customHeight="1">
      <c r="B697" s="31"/>
      <c r="C697" s="131" t="s">
        <v>725</v>
      </c>
      <c r="D697" s="131" t="s">
        <v>171</v>
      </c>
      <c r="E697" s="132" t="s">
        <v>1009</v>
      </c>
      <c r="F697" s="133" t="s">
        <v>1010</v>
      </c>
      <c r="G697" s="134" t="s">
        <v>253</v>
      </c>
      <c r="H697" s="135">
        <v>28.64</v>
      </c>
      <c r="I697" s="136"/>
      <c r="J697" s="137">
        <f>ROUND(I697*H697,2)</f>
        <v>0</v>
      </c>
      <c r="K697" s="138"/>
      <c r="L697" s="31"/>
      <c r="M697" s="139" t="s">
        <v>19</v>
      </c>
      <c r="N697" s="140" t="s">
        <v>45</v>
      </c>
      <c r="P697" s="141">
        <f>O697*H697</f>
        <v>0</v>
      </c>
      <c r="Q697" s="141">
        <v>0</v>
      </c>
      <c r="R697" s="141">
        <f>Q697*H697</f>
        <v>0</v>
      </c>
      <c r="S697" s="141">
        <v>0</v>
      </c>
      <c r="T697" s="142">
        <f>S697*H697</f>
        <v>0</v>
      </c>
      <c r="AR697" s="143" t="s">
        <v>234</v>
      </c>
      <c r="AT697" s="143" t="s">
        <v>171</v>
      </c>
      <c r="AU697" s="143" t="s">
        <v>84</v>
      </c>
      <c r="AY697" s="16" t="s">
        <v>169</v>
      </c>
      <c r="BE697" s="144">
        <f>IF(N697="základní",J697,0)</f>
        <v>0</v>
      </c>
      <c r="BF697" s="144">
        <f>IF(N697="snížená",J697,0)</f>
        <v>0</v>
      </c>
      <c r="BG697" s="144">
        <f>IF(N697="zákl. přenesená",J697,0)</f>
        <v>0</v>
      </c>
      <c r="BH697" s="144">
        <f>IF(N697="sníž. přenesená",J697,0)</f>
        <v>0</v>
      </c>
      <c r="BI697" s="144">
        <f>IF(N697="nulová",J697,0)</f>
        <v>0</v>
      </c>
      <c r="BJ697" s="16" t="s">
        <v>82</v>
      </c>
      <c r="BK697" s="144">
        <f>ROUND(I697*H697,2)</f>
        <v>0</v>
      </c>
      <c r="BL697" s="16" t="s">
        <v>234</v>
      </c>
      <c r="BM697" s="143" t="s">
        <v>1011</v>
      </c>
    </row>
    <row r="698" spans="2:65" s="1" customFormat="1">
      <c r="B698" s="31"/>
      <c r="D698" s="145" t="s">
        <v>176</v>
      </c>
      <c r="F698" s="146" t="s">
        <v>1010</v>
      </c>
      <c r="I698" s="147"/>
      <c r="L698" s="31"/>
      <c r="M698" s="148"/>
      <c r="T698" s="52"/>
      <c r="AT698" s="16" t="s">
        <v>176</v>
      </c>
      <c r="AU698" s="16" t="s">
        <v>84</v>
      </c>
    </row>
    <row r="699" spans="2:65" s="12" customFormat="1">
      <c r="B699" s="149"/>
      <c r="D699" s="145" t="s">
        <v>177</v>
      </c>
      <c r="E699" s="150" t="s">
        <v>19</v>
      </c>
      <c r="F699" s="151" t="s">
        <v>1012</v>
      </c>
      <c r="H699" s="152">
        <v>28.64</v>
      </c>
      <c r="I699" s="153"/>
      <c r="L699" s="149"/>
      <c r="M699" s="154"/>
      <c r="T699" s="155"/>
      <c r="AT699" s="150" t="s">
        <v>177</v>
      </c>
      <c r="AU699" s="150" t="s">
        <v>84</v>
      </c>
      <c r="AV699" s="12" t="s">
        <v>84</v>
      </c>
      <c r="AW699" s="12" t="s">
        <v>35</v>
      </c>
      <c r="AX699" s="12" t="s">
        <v>74</v>
      </c>
      <c r="AY699" s="150" t="s">
        <v>169</v>
      </c>
    </row>
    <row r="700" spans="2:65" s="13" customFormat="1">
      <c r="B700" s="156"/>
      <c r="D700" s="145" t="s">
        <v>177</v>
      </c>
      <c r="E700" s="157" t="s">
        <v>19</v>
      </c>
      <c r="F700" s="158" t="s">
        <v>179</v>
      </c>
      <c r="H700" s="159">
        <v>28.64</v>
      </c>
      <c r="I700" s="160"/>
      <c r="L700" s="156"/>
      <c r="M700" s="161"/>
      <c r="T700" s="162"/>
      <c r="AT700" s="157" t="s">
        <v>177</v>
      </c>
      <c r="AU700" s="157" t="s">
        <v>84</v>
      </c>
      <c r="AV700" s="13" t="s">
        <v>175</v>
      </c>
      <c r="AW700" s="13" t="s">
        <v>35</v>
      </c>
      <c r="AX700" s="13" t="s">
        <v>82</v>
      </c>
      <c r="AY700" s="157" t="s">
        <v>169</v>
      </c>
    </row>
    <row r="701" spans="2:65" s="1" customFormat="1" ht="16.5" customHeight="1">
      <c r="B701" s="31"/>
      <c r="C701" s="131" t="s">
        <v>1013</v>
      </c>
      <c r="D701" s="131" t="s">
        <v>171</v>
      </c>
      <c r="E701" s="132" t="s">
        <v>1014</v>
      </c>
      <c r="F701" s="133" t="s">
        <v>1015</v>
      </c>
      <c r="G701" s="134" t="s">
        <v>253</v>
      </c>
      <c r="H701" s="135">
        <v>85.92</v>
      </c>
      <c r="I701" s="136"/>
      <c r="J701" s="137">
        <f>ROUND(I701*H701,2)</f>
        <v>0</v>
      </c>
      <c r="K701" s="138"/>
      <c r="L701" s="31"/>
      <c r="M701" s="139" t="s">
        <v>19</v>
      </c>
      <c r="N701" s="140" t="s">
        <v>45</v>
      </c>
      <c r="P701" s="141">
        <f>O701*H701</f>
        <v>0</v>
      </c>
      <c r="Q701" s="141">
        <v>0</v>
      </c>
      <c r="R701" s="141">
        <f>Q701*H701</f>
        <v>0</v>
      </c>
      <c r="S701" s="141">
        <v>0</v>
      </c>
      <c r="T701" s="142">
        <f>S701*H701</f>
        <v>0</v>
      </c>
      <c r="AR701" s="143" t="s">
        <v>234</v>
      </c>
      <c r="AT701" s="143" t="s">
        <v>171</v>
      </c>
      <c r="AU701" s="143" t="s">
        <v>84</v>
      </c>
      <c r="AY701" s="16" t="s">
        <v>169</v>
      </c>
      <c r="BE701" s="144">
        <f>IF(N701="základní",J701,0)</f>
        <v>0</v>
      </c>
      <c r="BF701" s="144">
        <f>IF(N701="snížená",J701,0)</f>
        <v>0</v>
      </c>
      <c r="BG701" s="144">
        <f>IF(N701="zákl. přenesená",J701,0)</f>
        <v>0</v>
      </c>
      <c r="BH701" s="144">
        <f>IF(N701="sníž. přenesená",J701,0)</f>
        <v>0</v>
      </c>
      <c r="BI701" s="144">
        <f>IF(N701="nulová",J701,0)</f>
        <v>0</v>
      </c>
      <c r="BJ701" s="16" t="s">
        <v>82</v>
      </c>
      <c r="BK701" s="144">
        <f>ROUND(I701*H701,2)</f>
        <v>0</v>
      </c>
      <c r="BL701" s="16" t="s">
        <v>234</v>
      </c>
      <c r="BM701" s="143" t="s">
        <v>1016</v>
      </c>
    </row>
    <row r="702" spans="2:65" s="1" customFormat="1">
      <c r="B702" s="31"/>
      <c r="D702" s="145" t="s">
        <v>176</v>
      </c>
      <c r="F702" s="146" t="s">
        <v>1015</v>
      </c>
      <c r="I702" s="147"/>
      <c r="L702" s="31"/>
      <c r="M702" s="148"/>
      <c r="T702" s="52"/>
      <c r="AT702" s="16" t="s">
        <v>176</v>
      </c>
      <c r="AU702" s="16" t="s">
        <v>84</v>
      </c>
    </row>
    <row r="703" spans="2:65" s="12" customFormat="1">
      <c r="B703" s="149"/>
      <c r="D703" s="145" t="s">
        <v>177</v>
      </c>
      <c r="E703" s="150" t="s">
        <v>19</v>
      </c>
      <c r="F703" s="151" t="s">
        <v>1017</v>
      </c>
      <c r="H703" s="152">
        <v>85.92</v>
      </c>
      <c r="I703" s="153"/>
      <c r="L703" s="149"/>
      <c r="M703" s="154"/>
      <c r="T703" s="155"/>
      <c r="AT703" s="150" t="s">
        <v>177</v>
      </c>
      <c r="AU703" s="150" t="s">
        <v>84</v>
      </c>
      <c r="AV703" s="12" t="s">
        <v>84</v>
      </c>
      <c r="AW703" s="12" t="s">
        <v>35</v>
      </c>
      <c r="AX703" s="12" t="s">
        <v>74</v>
      </c>
      <c r="AY703" s="150" t="s">
        <v>169</v>
      </c>
    </row>
    <row r="704" spans="2:65" s="13" customFormat="1">
      <c r="B704" s="156"/>
      <c r="D704" s="145" t="s">
        <v>177</v>
      </c>
      <c r="E704" s="157" t="s">
        <v>19</v>
      </c>
      <c r="F704" s="158" t="s">
        <v>179</v>
      </c>
      <c r="H704" s="159">
        <v>85.92</v>
      </c>
      <c r="I704" s="160"/>
      <c r="L704" s="156"/>
      <c r="M704" s="161"/>
      <c r="T704" s="162"/>
      <c r="AT704" s="157" t="s">
        <v>177</v>
      </c>
      <c r="AU704" s="157" t="s">
        <v>84</v>
      </c>
      <c r="AV704" s="13" t="s">
        <v>175</v>
      </c>
      <c r="AW704" s="13" t="s">
        <v>35</v>
      </c>
      <c r="AX704" s="13" t="s">
        <v>82</v>
      </c>
      <c r="AY704" s="157" t="s">
        <v>169</v>
      </c>
    </row>
    <row r="705" spans="2:65" s="1" customFormat="1" ht="16.5" customHeight="1">
      <c r="B705" s="31"/>
      <c r="C705" s="172" t="s">
        <v>730</v>
      </c>
      <c r="D705" s="172" t="s">
        <v>303</v>
      </c>
      <c r="E705" s="174" t="s">
        <v>1018</v>
      </c>
      <c r="F705" s="175" t="s">
        <v>1019</v>
      </c>
      <c r="G705" s="176" t="s">
        <v>185</v>
      </c>
      <c r="H705" s="177">
        <v>4.2089999999999996</v>
      </c>
      <c r="I705" s="178"/>
      <c r="J705" s="179">
        <f>ROUND(I705*H705,2)</f>
        <v>0</v>
      </c>
      <c r="K705" s="180"/>
      <c r="L705" s="181"/>
      <c r="M705" s="182" t="s">
        <v>19</v>
      </c>
      <c r="N705" s="183" t="s">
        <v>45</v>
      </c>
      <c r="P705" s="141">
        <f>O705*H705</f>
        <v>0</v>
      </c>
      <c r="Q705" s="141">
        <v>0</v>
      </c>
      <c r="R705" s="141">
        <f>Q705*H705</f>
        <v>0</v>
      </c>
      <c r="S705" s="141">
        <v>0</v>
      </c>
      <c r="T705" s="142">
        <f>S705*H705</f>
        <v>0</v>
      </c>
      <c r="AR705" s="143" t="s">
        <v>274</v>
      </c>
      <c r="AT705" s="143" t="s">
        <v>303</v>
      </c>
      <c r="AU705" s="143" t="s">
        <v>84</v>
      </c>
      <c r="AY705" s="16" t="s">
        <v>169</v>
      </c>
      <c r="BE705" s="144">
        <f>IF(N705="základní",J705,0)</f>
        <v>0</v>
      </c>
      <c r="BF705" s="144">
        <f>IF(N705="snížená",J705,0)</f>
        <v>0</v>
      </c>
      <c r="BG705" s="144">
        <f>IF(N705="zákl. přenesená",J705,0)</f>
        <v>0</v>
      </c>
      <c r="BH705" s="144">
        <f>IF(N705="sníž. přenesená",J705,0)</f>
        <v>0</v>
      </c>
      <c r="BI705" s="144">
        <f>IF(N705="nulová",J705,0)</f>
        <v>0</v>
      </c>
      <c r="BJ705" s="16" t="s">
        <v>82</v>
      </c>
      <c r="BK705" s="144">
        <f>ROUND(I705*H705,2)</f>
        <v>0</v>
      </c>
      <c r="BL705" s="16" t="s">
        <v>234</v>
      </c>
      <c r="BM705" s="143" t="s">
        <v>1020</v>
      </c>
    </row>
    <row r="706" spans="2:65" s="1" customFormat="1">
      <c r="B706" s="31"/>
      <c r="D706" s="145" t="s">
        <v>176</v>
      </c>
      <c r="F706" s="146" t="s">
        <v>1019</v>
      </c>
      <c r="I706" s="147"/>
      <c r="L706" s="31"/>
      <c r="M706" s="148"/>
      <c r="T706" s="52"/>
      <c r="AT706" s="16" t="s">
        <v>176</v>
      </c>
      <c r="AU706" s="16" t="s">
        <v>84</v>
      </c>
    </row>
    <row r="707" spans="2:65" s="12" customFormat="1">
      <c r="B707" s="149"/>
      <c r="D707" s="145" t="s">
        <v>177</v>
      </c>
      <c r="E707" s="150" t="s">
        <v>19</v>
      </c>
      <c r="F707" s="151" t="s">
        <v>1021</v>
      </c>
      <c r="H707" s="152">
        <v>4.2089999999999996</v>
      </c>
      <c r="I707" s="153"/>
      <c r="L707" s="149"/>
      <c r="M707" s="154"/>
      <c r="T707" s="155"/>
      <c r="AT707" s="150" t="s">
        <v>177</v>
      </c>
      <c r="AU707" s="150" t="s">
        <v>84</v>
      </c>
      <c r="AV707" s="12" t="s">
        <v>84</v>
      </c>
      <c r="AW707" s="12" t="s">
        <v>35</v>
      </c>
      <c r="AX707" s="12" t="s">
        <v>74</v>
      </c>
      <c r="AY707" s="150" t="s">
        <v>169</v>
      </c>
    </row>
    <row r="708" spans="2:65" s="13" customFormat="1">
      <c r="B708" s="156"/>
      <c r="D708" s="145" t="s">
        <v>177</v>
      </c>
      <c r="E708" s="157" t="s">
        <v>19</v>
      </c>
      <c r="F708" s="158" t="s">
        <v>179</v>
      </c>
      <c r="H708" s="159">
        <v>4.2089999999999996</v>
      </c>
      <c r="I708" s="160"/>
      <c r="L708" s="156"/>
      <c r="M708" s="161"/>
      <c r="T708" s="162"/>
      <c r="AT708" s="157" t="s">
        <v>177</v>
      </c>
      <c r="AU708" s="157" t="s">
        <v>84</v>
      </c>
      <c r="AV708" s="13" t="s">
        <v>175</v>
      </c>
      <c r="AW708" s="13" t="s">
        <v>35</v>
      </c>
      <c r="AX708" s="13" t="s">
        <v>82</v>
      </c>
      <c r="AY708" s="157" t="s">
        <v>169</v>
      </c>
    </row>
    <row r="709" spans="2:65" s="1" customFormat="1" ht="16.5" customHeight="1">
      <c r="B709" s="31"/>
      <c r="C709" s="131" t="s">
        <v>1022</v>
      </c>
      <c r="D709" s="131" t="s">
        <v>171</v>
      </c>
      <c r="E709" s="132" t="s">
        <v>1023</v>
      </c>
      <c r="F709" s="133" t="s">
        <v>1024</v>
      </c>
      <c r="G709" s="134" t="s">
        <v>174</v>
      </c>
      <c r="H709" s="135">
        <v>2</v>
      </c>
      <c r="I709" s="136"/>
      <c r="J709" s="137">
        <f>ROUND(I709*H709,2)</f>
        <v>0</v>
      </c>
      <c r="K709" s="138"/>
      <c r="L709" s="31"/>
      <c r="M709" s="139" t="s">
        <v>19</v>
      </c>
      <c r="N709" s="140" t="s">
        <v>45</v>
      </c>
      <c r="P709" s="141">
        <f>O709*H709</f>
        <v>0</v>
      </c>
      <c r="Q709" s="141">
        <v>0</v>
      </c>
      <c r="R709" s="141">
        <f>Q709*H709</f>
        <v>0</v>
      </c>
      <c r="S709" s="141">
        <v>0</v>
      </c>
      <c r="T709" s="142">
        <f>S709*H709</f>
        <v>0</v>
      </c>
      <c r="AR709" s="143" t="s">
        <v>234</v>
      </c>
      <c r="AT709" s="143" t="s">
        <v>171</v>
      </c>
      <c r="AU709" s="143" t="s">
        <v>84</v>
      </c>
      <c r="AY709" s="16" t="s">
        <v>169</v>
      </c>
      <c r="BE709" s="144">
        <f>IF(N709="základní",J709,0)</f>
        <v>0</v>
      </c>
      <c r="BF709" s="144">
        <f>IF(N709="snížená",J709,0)</f>
        <v>0</v>
      </c>
      <c r="BG709" s="144">
        <f>IF(N709="zákl. přenesená",J709,0)</f>
        <v>0</v>
      </c>
      <c r="BH709" s="144">
        <f>IF(N709="sníž. přenesená",J709,0)</f>
        <v>0</v>
      </c>
      <c r="BI709" s="144">
        <f>IF(N709="nulová",J709,0)</f>
        <v>0</v>
      </c>
      <c r="BJ709" s="16" t="s">
        <v>82</v>
      </c>
      <c r="BK709" s="144">
        <f>ROUND(I709*H709,2)</f>
        <v>0</v>
      </c>
      <c r="BL709" s="16" t="s">
        <v>234</v>
      </c>
      <c r="BM709" s="143" t="s">
        <v>1025</v>
      </c>
    </row>
    <row r="710" spans="2:65" s="1" customFormat="1">
      <c r="B710" s="31"/>
      <c r="D710" s="145" t="s">
        <v>176</v>
      </c>
      <c r="F710" s="146" t="s">
        <v>1024</v>
      </c>
      <c r="I710" s="147"/>
      <c r="L710" s="31"/>
      <c r="M710" s="148"/>
      <c r="T710" s="52"/>
      <c r="AT710" s="16" t="s">
        <v>176</v>
      </c>
      <c r="AU710" s="16" t="s">
        <v>84</v>
      </c>
    </row>
    <row r="711" spans="2:65" s="1" customFormat="1" ht="16.5" customHeight="1">
      <c r="B711" s="31"/>
      <c r="C711" s="172" t="s">
        <v>739</v>
      </c>
      <c r="D711" s="172" t="s">
        <v>303</v>
      </c>
      <c r="E711" s="174" t="s">
        <v>1026</v>
      </c>
      <c r="F711" s="175" t="s">
        <v>1027</v>
      </c>
      <c r="G711" s="176" t="s">
        <v>174</v>
      </c>
      <c r="H711" s="177">
        <v>2</v>
      </c>
      <c r="I711" s="178"/>
      <c r="J711" s="179">
        <f>ROUND(I711*H711,2)</f>
        <v>0</v>
      </c>
      <c r="K711" s="180"/>
      <c r="L711" s="181"/>
      <c r="M711" s="182" t="s">
        <v>19</v>
      </c>
      <c r="N711" s="183" t="s">
        <v>45</v>
      </c>
      <c r="P711" s="141">
        <f>O711*H711</f>
        <v>0</v>
      </c>
      <c r="Q711" s="141">
        <v>0</v>
      </c>
      <c r="R711" s="141">
        <f>Q711*H711</f>
        <v>0</v>
      </c>
      <c r="S711" s="141">
        <v>0</v>
      </c>
      <c r="T711" s="142">
        <f>S711*H711</f>
        <v>0</v>
      </c>
      <c r="AR711" s="143" t="s">
        <v>274</v>
      </c>
      <c r="AT711" s="143" t="s">
        <v>303</v>
      </c>
      <c r="AU711" s="143" t="s">
        <v>84</v>
      </c>
      <c r="AY711" s="16" t="s">
        <v>169</v>
      </c>
      <c r="BE711" s="144">
        <f>IF(N711="základní",J711,0)</f>
        <v>0</v>
      </c>
      <c r="BF711" s="144">
        <f>IF(N711="snížená",J711,0)</f>
        <v>0</v>
      </c>
      <c r="BG711" s="144">
        <f>IF(N711="zákl. přenesená",J711,0)</f>
        <v>0</v>
      </c>
      <c r="BH711" s="144">
        <f>IF(N711="sníž. přenesená",J711,0)</f>
        <v>0</v>
      </c>
      <c r="BI711" s="144">
        <f>IF(N711="nulová",J711,0)</f>
        <v>0</v>
      </c>
      <c r="BJ711" s="16" t="s">
        <v>82</v>
      </c>
      <c r="BK711" s="144">
        <f>ROUND(I711*H711,2)</f>
        <v>0</v>
      </c>
      <c r="BL711" s="16" t="s">
        <v>234</v>
      </c>
      <c r="BM711" s="143" t="s">
        <v>1028</v>
      </c>
    </row>
    <row r="712" spans="2:65" s="1" customFormat="1">
      <c r="B712" s="31"/>
      <c r="D712" s="145" t="s">
        <v>176</v>
      </c>
      <c r="F712" s="146" t="s">
        <v>1027</v>
      </c>
      <c r="I712" s="147"/>
      <c r="L712" s="31"/>
      <c r="M712" s="148"/>
      <c r="T712" s="52"/>
      <c r="AT712" s="16" t="s">
        <v>176</v>
      </c>
      <c r="AU712" s="16" t="s">
        <v>84</v>
      </c>
    </row>
    <row r="713" spans="2:65" s="1" customFormat="1" ht="16.5" customHeight="1">
      <c r="B713" s="31"/>
      <c r="C713" s="131" t="s">
        <v>1029</v>
      </c>
      <c r="D713" s="131" t="s">
        <v>171</v>
      </c>
      <c r="E713" s="132" t="s">
        <v>329</v>
      </c>
      <c r="F713" s="133" t="s">
        <v>330</v>
      </c>
      <c r="G713" s="134" t="s">
        <v>331</v>
      </c>
      <c r="H713" s="184"/>
      <c r="I713" s="136"/>
      <c r="J713" s="137">
        <f>ROUND(I713*H713,2)</f>
        <v>0</v>
      </c>
      <c r="K713" s="138"/>
      <c r="L713" s="31"/>
      <c r="M713" s="139" t="s">
        <v>19</v>
      </c>
      <c r="N713" s="140" t="s">
        <v>45</v>
      </c>
      <c r="P713" s="141">
        <f>O713*H713</f>
        <v>0</v>
      </c>
      <c r="Q713" s="141">
        <v>0</v>
      </c>
      <c r="R713" s="141">
        <f>Q713*H713</f>
        <v>0</v>
      </c>
      <c r="S713" s="141">
        <v>0</v>
      </c>
      <c r="T713" s="142">
        <f>S713*H713</f>
        <v>0</v>
      </c>
      <c r="AR713" s="143" t="s">
        <v>234</v>
      </c>
      <c r="AT713" s="143" t="s">
        <v>171</v>
      </c>
      <c r="AU713" s="143" t="s">
        <v>84</v>
      </c>
      <c r="AY713" s="16" t="s">
        <v>169</v>
      </c>
      <c r="BE713" s="144">
        <f>IF(N713="základní",J713,0)</f>
        <v>0</v>
      </c>
      <c r="BF713" s="144">
        <f>IF(N713="snížená",J713,0)</f>
        <v>0</v>
      </c>
      <c r="BG713" s="144">
        <f>IF(N713="zákl. přenesená",J713,0)</f>
        <v>0</v>
      </c>
      <c r="BH713" s="144">
        <f>IF(N713="sníž. přenesená",J713,0)</f>
        <v>0</v>
      </c>
      <c r="BI713" s="144">
        <f>IF(N713="nulová",J713,0)</f>
        <v>0</v>
      </c>
      <c r="BJ713" s="16" t="s">
        <v>82</v>
      </c>
      <c r="BK713" s="144">
        <f>ROUND(I713*H713,2)</f>
        <v>0</v>
      </c>
      <c r="BL713" s="16" t="s">
        <v>234</v>
      </c>
      <c r="BM713" s="143" t="s">
        <v>1030</v>
      </c>
    </row>
    <row r="714" spans="2:65" s="1" customFormat="1">
      <c r="B714" s="31"/>
      <c r="D714" s="145" t="s">
        <v>176</v>
      </c>
      <c r="F714" s="146" t="s">
        <v>330</v>
      </c>
      <c r="I714" s="147"/>
      <c r="L714" s="31"/>
      <c r="M714" s="148"/>
      <c r="T714" s="52"/>
      <c r="AT714" s="16" t="s">
        <v>176</v>
      </c>
      <c r="AU714" s="16" t="s">
        <v>84</v>
      </c>
    </row>
    <row r="715" spans="2:65" s="11" customFormat="1" ht="22.7" customHeight="1">
      <c r="B715" s="119"/>
      <c r="D715" s="120" t="s">
        <v>73</v>
      </c>
      <c r="E715" s="129" t="s">
        <v>333</v>
      </c>
      <c r="F715" s="129" t="s">
        <v>334</v>
      </c>
      <c r="I715" s="122"/>
      <c r="J715" s="130">
        <f>BK715</f>
        <v>0</v>
      </c>
      <c r="L715" s="119"/>
      <c r="M715" s="124"/>
      <c r="P715" s="125">
        <f>SUM(P716:P780)</f>
        <v>0</v>
      </c>
      <c r="R715" s="125">
        <f>SUM(R716:R780)</f>
        <v>0</v>
      </c>
      <c r="T715" s="126">
        <f>SUM(T716:T780)</f>
        <v>0</v>
      </c>
      <c r="AR715" s="120" t="s">
        <v>84</v>
      </c>
      <c r="AT715" s="127" t="s">
        <v>73</v>
      </c>
      <c r="AU715" s="127" t="s">
        <v>82</v>
      </c>
      <c r="AY715" s="120" t="s">
        <v>169</v>
      </c>
      <c r="BK715" s="128">
        <f>SUM(BK716:BK780)</f>
        <v>0</v>
      </c>
    </row>
    <row r="716" spans="2:65" s="1" customFormat="1" ht="16.5" customHeight="1">
      <c r="B716" s="31"/>
      <c r="C716" s="131" t="s">
        <v>743</v>
      </c>
      <c r="D716" s="131" t="s">
        <v>171</v>
      </c>
      <c r="E716" s="132" t="s">
        <v>1031</v>
      </c>
      <c r="F716" s="133" t="s">
        <v>1032</v>
      </c>
      <c r="G716" s="134" t="s">
        <v>253</v>
      </c>
      <c r="H716" s="135">
        <v>26.175999999999998</v>
      </c>
      <c r="I716" s="136"/>
      <c r="J716" s="137">
        <f>ROUND(I716*H716,2)</f>
        <v>0</v>
      </c>
      <c r="K716" s="138"/>
      <c r="L716" s="31"/>
      <c r="M716" s="139" t="s">
        <v>19</v>
      </c>
      <c r="N716" s="140" t="s">
        <v>45</v>
      </c>
      <c r="P716" s="141">
        <f>O716*H716</f>
        <v>0</v>
      </c>
      <c r="Q716" s="141">
        <v>0</v>
      </c>
      <c r="R716" s="141">
        <f>Q716*H716</f>
        <v>0</v>
      </c>
      <c r="S716" s="141">
        <v>0</v>
      </c>
      <c r="T716" s="142">
        <f>S716*H716</f>
        <v>0</v>
      </c>
      <c r="AR716" s="143" t="s">
        <v>234</v>
      </c>
      <c r="AT716" s="143" t="s">
        <v>171</v>
      </c>
      <c r="AU716" s="143" t="s">
        <v>84</v>
      </c>
      <c r="AY716" s="16" t="s">
        <v>169</v>
      </c>
      <c r="BE716" s="144">
        <f>IF(N716="základní",J716,0)</f>
        <v>0</v>
      </c>
      <c r="BF716" s="144">
        <f>IF(N716="snížená",J716,0)</f>
        <v>0</v>
      </c>
      <c r="BG716" s="144">
        <f>IF(N716="zákl. přenesená",J716,0)</f>
        <v>0</v>
      </c>
      <c r="BH716" s="144">
        <f>IF(N716="sníž. přenesená",J716,0)</f>
        <v>0</v>
      </c>
      <c r="BI716" s="144">
        <f>IF(N716="nulová",J716,0)</f>
        <v>0</v>
      </c>
      <c r="BJ716" s="16" t="s">
        <v>82</v>
      </c>
      <c r="BK716" s="144">
        <f>ROUND(I716*H716,2)</f>
        <v>0</v>
      </c>
      <c r="BL716" s="16" t="s">
        <v>234</v>
      </c>
      <c r="BM716" s="143" t="s">
        <v>1033</v>
      </c>
    </row>
    <row r="717" spans="2:65" s="1" customFormat="1">
      <c r="B717" s="31"/>
      <c r="D717" s="145" t="s">
        <v>176</v>
      </c>
      <c r="F717" s="146" t="s">
        <v>1032</v>
      </c>
      <c r="I717" s="147"/>
      <c r="L717" s="31"/>
      <c r="M717" s="148"/>
      <c r="T717" s="52"/>
      <c r="AT717" s="16" t="s">
        <v>176</v>
      </c>
      <c r="AU717" s="16" t="s">
        <v>84</v>
      </c>
    </row>
    <row r="718" spans="2:65" s="14" customFormat="1">
      <c r="B718" s="166"/>
      <c r="D718" s="145" t="s">
        <v>177</v>
      </c>
      <c r="E718" s="167" t="s">
        <v>19</v>
      </c>
      <c r="F718" s="168" t="s">
        <v>1034</v>
      </c>
      <c r="H718" s="167" t="s">
        <v>19</v>
      </c>
      <c r="I718" s="169"/>
      <c r="L718" s="166"/>
      <c r="M718" s="170"/>
      <c r="T718" s="171"/>
      <c r="AT718" s="167" t="s">
        <v>177</v>
      </c>
      <c r="AU718" s="167" t="s">
        <v>84</v>
      </c>
      <c r="AV718" s="14" t="s">
        <v>82</v>
      </c>
      <c r="AW718" s="14" t="s">
        <v>35</v>
      </c>
      <c r="AX718" s="14" t="s">
        <v>74</v>
      </c>
      <c r="AY718" s="167" t="s">
        <v>169</v>
      </c>
    </row>
    <row r="719" spans="2:65" s="12" customFormat="1">
      <c r="B719" s="149"/>
      <c r="D719" s="145" t="s">
        <v>177</v>
      </c>
      <c r="E719" s="150" t="s">
        <v>19</v>
      </c>
      <c r="F719" s="151" t="s">
        <v>1035</v>
      </c>
      <c r="H719" s="152">
        <v>12.3</v>
      </c>
      <c r="I719" s="153"/>
      <c r="L719" s="149"/>
      <c r="M719" s="154"/>
      <c r="T719" s="155"/>
      <c r="AT719" s="150" t="s">
        <v>177</v>
      </c>
      <c r="AU719" s="150" t="s">
        <v>84</v>
      </c>
      <c r="AV719" s="12" t="s">
        <v>84</v>
      </c>
      <c r="AW719" s="12" t="s">
        <v>35</v>
      </c>
      <c r="AX719" s="12" t="s">
        <v>74</v>
      </c>
      <c r="AY719" s="150" t="s">
        <v>169</v>
      </c>
    </row>
    <row r="720" spans="2:65" s="12" customFormat="1">
      <c r="B720" s="149"/>
      <c r="D720" s="145" t="s">
        <v>177</v>
      </c>
      <c r="E720" s="150" t="s">
        <v>19</v>
      </c>
      <c r="F720" s="151" t="s">
        <v>1036</v>
      </c>
      <c r="H720" s="152">
        <v>6.5629999999999997</v>
      </c>
      <c r="I720" s="153"/>
      <c r="L720" s="149"/>
      <c r="M720" s="154"/>
      <c r="T720" s="155"/>
      <c r="AT720" s="150" t="s">
        <v>177</v>
      </c>
      <c r="AU720" s="150" t="s">
        <v>84</v>
      </c>
      <c r="AV720" s="12" t="s">
        <v>84</v>
      </c>
      <c r="AW720" s="12" t="s">
        <v>35</v>
      </c>
      <c r="AX720" s="12" t="s">
        <v>74</v>
      </c>
      <c r="AY720" s="150" t="s">
        <v>169</v>
      </c>
    </row>
    <row r="721" spans="2:65" s="12" customFormat="1">
      <c r="B721" s="149"/>
      <c r="D721" s="145" t="s">
        <v>177</v>
      </c>
      <c r="E721" s="150" t="s">
        <v>19</v>
      </c>
      <c r="F721" s="151" t="s">
        <v>1037</v>
      </c>
      <c r="H721" s="152">
        <v>7.3129999999999997</v>
      </c>
      <c r="I721" s="153"/>
      <c r="L721" s="149"/>
      <c r="M721" s="154"/>
      <c r="T721" s="155"/>
      <c r="AT721" s="150" t="s">
        <v>177</v>
      </c>
      <c r="AU721" s="150" t="s">
        <v>84</v>
      </c>
      <c r="AV721" s="12" t="s">
        <v>84</v>
      </c>
      <c r="AW721" s="12" t="s">
        <v>35</v>
      </c>
      <c r="AX721" s="12" t="s">
        <v>74</v>
      </c>
      <c r="AY721" s="150" t="s">
        <v>169</v>
      </c>
    </row>
    <row r="722" spans="2:65" s="13" customFormat="1">
      <c r="B722" s="156"/>
      <c r="D722" s="145" t="s">
        <v>177</v>
      </c>
      <c r="E722" s="157" t="s">
        <v>19</v>
      </c>
      <c r="F722" s="158" t="s">
        <v>179</v>
      </c>
      <c r="H722" s="159">
        <v>26.175999999999998</v>
      </c>
      <c r="I722" s="160"/>
      <c r="L722" s="156"/>
      <c r="M722" s="161"/>
      <c r="T722" s="162"/>
      <c r="AT722" s="157" t="s">
        <v>177</v>
      </c>
      <c r="AU722" s="157" t="s">
        <v>84</v>
      </c>
      <c r="AV722" s="13" t="s">
        <v>175</v>
      </c>
      <c r="AW722" s="13" t="s">
        <v>35</v>
      </c>
      <c r="AX722" s="13" t="s">
        <v>82</v>
      </c>
      <c r="AY722" s="157" t="s">
        <v>169</v>
      </c>
    </row>
    <row r="723" spans="2:65" s="1" customFormat="1" ht="16.5" customHeight="1">
      <c r="B723" s="31"/>
      <c r="C723" s="172" t="s">
        <v>1038</v>
      </c>
      <c r="D723" s="172" t="s">
        <v>303</v>
      </c>
      <c r="E723" s="174" t="s">
        <v>1039</v>
      </c>
      <c r="F723" s="175" t="s">
        <v>1040</v>
      </c>
      <c r="G723" s="176" t="s">
        <v>253</v>
      </c>
      <c r="H723" s="177">
        <v>27.484999999999999</v>
      </c>
      <c r="I723" s="178"/>
      <c r="J723" s="179">
        <f>ROUND(I723*H723,2)</f>
        <v>0</v>
      </c>
      <c r="K723" s="180"/>
      <c r="L723" s="181"/>
      <c r="M723" s="182" t="s">
        <v>19</v>
      </c>
      <c r="N723" s="183" t="s">
        <v>45</v>
      </c>
      <c r="P723" s="141">
        <f>O723*H723</f>
        <v>0</v>
      </c>
      <c r="Q723" s="141">
        <v>0</v>
      </c>
      <c r="R723" s="141">
        <f>Q723*H723</f>
        <v>0</v>
      </c>
      <c r="S723" s="141">
        <v>0</v>
      </c>
      <c r="T723" s="142">
        <f>S723*H723</f>
        <v>0</v>
      </c>
      <c r="AR723" s="143" t="s">
        <v>274</v>
      </c>
      <c r="AT723" s="143" t="s">
        <v>303</v>
      </c>
      <c r="AU723" s="143" t="s">
        <v>84</v>
      </c>
      <c r="AY723" s="16" t="s">
        <v>169</v>
      </c>
      <c r="BE723" s="144">
        <f>IF(N723="základní",J723,0)</f>
        <v>0</v>
      </c>
      <c r="BF723" s="144">
        <f>IF(N723="snížená",J723,0)</f>
        <v>0</v>
      </c>
      <c r="BG723" s="144">
        <f>IF(N723="zákl. přenesená",J723,0)</f>
        <v>0</v>
      </c>
      <c r="BH723" s="144">
        <f>IF(N723="sníž. přenesená",J723,0)</f>
        <v>0</v>
      </c>
      <c r="BI723" s="144">
        <f>IF(N723="nulová",J723,0)</f>
        <v>0</v>
      </c>
      <c r="BJ723" s="16" t="s">
        <v>82</v>
      </c>
      <c r="BK723" s="144">
        <f>ROUND(I723*H723,2)</f>
        <v>0</v>
      </c>
      <c r="BL723" s="16" t="s">
        <v>234</v>
      </c>
      <c r="BM723" s="143" t="s">
        <v>1041</v>
      </c>
    </row>
    <row r="724" spans="2:65" s="1" customFormat="1">
      <c r="B724" s="31"/>
      <c r="D724" s="145" t="s">
        <v>176</v>
      </c>
      <c r="F724" s="146" t="s">
        <v>1040</v>
      </c>
      <c r="I724" s="147"/>
      <c r="L724" s="31"/>
      <c r="M724" s="148"/>
      <c r="T724" s="52"/>
      <c r="AT724" s="16" t="s">
        <v>176</v>
      </c>
      <c r="AU724" s="16" t="s">
        <v>84</v>
      </c>
    </row>
    <row r="725" spans="2:65" s="12" customFormat="1">
      <c r="B725" s="149"/>
      <c r="D725" s="145" t="s">
        <v>177</v>
      </c>
      <c r="E725" s="150" t="s">
        <v>19</v>
      </c>
      <c r="F725" s="151" t="s">
        <v>1042</v>
      </c>
      <c r="H725" s="152">
        <v>27.484999999999999</v>
      </c>
      <c r="I725" s="153"/>
      <c r="L725" s="149"/>
      <c r="M725" s="154"/>
      <c r="T725" s="155"/>
      <c r="AT725" s="150" t="s">
        <v>177</v>
      </c>
      <c r="AU725" s="150" t="s">
        <v>84</v>
      </c>
      <c r="AV725" s="12" t="s">
        <v>84</v>
      </c>
      <c r="AW725" s="12" t="s">
        <v>35</v>
      </c>
      <c r="AX725" s="12" t="s">
        <v>74</v>
      </c>
      <c r="AY725" s="150" t="s">
        <v>169</v>
      </c>
    </row>
    <row r="726" spans="2:65" s="13" customFormat="1">
      <c r="B726" s="156"/>
      <c r="D726" s="145" t="s">
        <v>177</v>
      </c>
      <c r="E726" s="157" t="s">
        <v>19</v>
      </c>
      <c r="F726" s="158" t="s">
        <v>179</v>
      </c>
      <c r="H726" s="159">
        <v>27.484999999999999</v>
      </c>
      <c r="I726" s="160"/>
      <c r="L726" s="156"/>
      <c r="M726" s="161"/>
      <c r="T726" s="162"/>
      <c r="AT726" s="157" t="s">
        <v>177</v>
      </c>
      <c r="AU726" s="157" t="s">
        <v>84</v>
      </c>
      <c r="AV726" s="13" t="s">
        <v>175</v>
      </c>
      <c r="AW726" s="13" t="s">
        <v>35</v>
      </c>
      <c r="AX726" s="13" t="s">
        <v>82</v>
      </c>
      <c r="AY726" s="157" t="s">
        <v>169</v>
      </c>
    </row>
    <row r="727" spans="2:65" s="1" customFormat="1" ht="16.5" customHeight="1">
      <c r="B727" s="31"/>
      <c r="C727" s="131" t="s">
        <v>746</v>
      </c>
      <c r="D727" s="131" t="s">
        <v>171</v>
      </c>
      <c r="E727" s="132" t="s">
        <v>1043</v>
      </c>
      <c r="F727" s="133" t="s">
        <v>1044</v>
      </c>
      <c r="G727" s="134" t="s">
        <v>253</v>
      </c>
      <c r="H727" s="135">
        <v>36.454999999999998</v>
      </c>
      <c r="I727" s="136"/>
      <c r="J727" s="137">
        <f>ROUND(I727*H727,2)</f>
        <v>0</v>
      </c>
      <c r="K727" s="138"/>
      <c r="L727" s="31"/>
      <c r="M727" s="139" t="s">
        <v>19</v>
      </c>
      <c r="N727" s="140" t="s">
        <v>45</v>
      </c>
      <c r="P727" s="141">
        <f>O727*H727</f>
        <v>0</v>
      </c>
      <c r="Q727" s="141">
        <v>0</v>
      </c>
      <c r="R727" s="141">
        <f>Q727*H727</f>
        <v>0</v>
      </c>
      <c r="S727" s="141">
        <v>0</v>
      </c>
      <c r="T727" s="142">
        <f>S727*H727</f>
        <v>0</v>
      </c>
      <c r="AR727" s="143" t="s">
        <v>234</v>
      </c>
      <c r="AT727" s="143" t="s">
        <v>171</v>
      </c>
      <c r="AU727" s="143" t="s">
        <v>84</v>
      </c>
      <c r="AY727" s="16" t="s">
        <v>169</v>
      </c>
      <c r="BE727" s="144">
        <f>IF(N727="základní",J727,0)</f>
        <v>0</v>
      </c>
      <c r="BF727" s="144">
        <f>IF(N727="snížená",J727,0)</f>
        <v>0</v>
      </c>
      <c r="BG727" s="144">
        <f>IF(N727="zákl. přenesená",J727,0)</f>
        <v>0</v>
      </c>
      <c r="BH727" s="144">
        <f>IF(N727="sníž. přenesená",J727,0)</f>
        <v>0</v>
      </c>
      <c r="BI727" s="144">
        <f>IF(N727="nulová",J727,0)</f>
        <v>0</v>
      </c>
      <c r="BJ727" s="16" t="s">
        <v>82</v>
      </c>
      <c r="BK727" s="144">
        <f>ROUND(I727*H727,2)</f>
        <v>0</v>
      </c>
      <c r="BL727" s="16" t="s">
        <v>234</v>
      </c>
      <c r="BM727" s="143" t="s">
        <v>1045</v>
      </c>
    </row>
    <row r="728" spans="2:65" s="1" customFormat="1">
      <c r="B728" s="31"/>
      <c r="D728" s="145" t="s">
        <v>176</v>
      </c>
      <c r="F728" s="146" t="s">
        <v>1044</v>
      </c>
      <c r="I728" s="147"/>
      <c r="L728" s="31"/>
      <c r="M728" s="148"/>
      <c r="T728" s="52"/>
      <c r="AT728" s="16" t="s">
        <v>176</v>
      </c>
      <c r="AU728" s="16" t="s">
        <v>84</v>
      </c>
    </row>
    <row r="729" spans="2:65" s="14" customFormat="1">
      <c r="B729" s="166"/>
      <c r="D729" s="145" t="s">
        <v>177</v>
      </c>
      <c r="E729" s="167" t="s">
        <v>19</v>
      </c>
      <c r="F729" s="168" t="s">
        <v>1046</v>
      </c>
      <c r="H729" s="167" t="s">
        <v>19</v>
      </c>
      <c r="I729" s="169"/>
      <c r="L729" s="166"/>
      <c r="M729" s="170"/>
      <c r="T729" s="171"/>
      <c r="AT729" s="167" t="s">
        <v>177</v>
      </c>
      <c r="AU729" s="167" t="s">
        <v>84</v>
      </c>
      <c r="AV729" s="14" t="s">
        <v>82</v>
      </c>
      <c r="AW729" s="14" t="s">
        <v>35</v>
      </c>
      <c r="AX729" s="14" t="s">
        <v>74</v>
      </c>
      <c r="AY729" s="167" t="s">
        <v>169</v>
      </c>
    </row>
    <row r="730" spans="2:65" s="12" customFormat="1">
      <c r="B730" s="149"/>
      <c r="D730" s="145" t="s">
        <v>177</v>
      </c>
      <c r="E730" s="150" t="s">
        <v>19</v>
      </c>
      <c r="F730" s="151" t="s">
        <v>656</v>
      </c>
      <c r="H730" s="152">
        <v>25.675000000000001</v>
      </c>
      <c r="I730" s="153"/>
      <c r="L730" s="149"/>
      <c r="M730" s="154"/>
      <c r="T730" s="155"/>
      <c r="AT730" s="150" t="s">
        <v>177</v>
      </c>
      <c r="AU730" s="150" t="s">
        <v>84</v>
      </c>
      <c r="AV730" s="12" t="s">
        <v>84</v>
      </c>
      <c r="AW730" s="12" t="s">
        <v>35</v>
      </c>
      <c r="AX730" s="12" t="s">
        <v>74</v>
      </c>
      <c r="AY730" s="150" t="s">
        <v>169</v>
      </c>
    </row>
    <row r="731" spans="2:65" s="14" customFormat="1">
      <c r="B731" s="166"/>
      <c r="D731" s="145" t="s">
        <v>177</v>
      </c>
      <c r="E731" s="167" t="s">
        <v>19</v>
      </c>
      <c r="F731" s="168" t="s">
        <v>1047</v>
      </c>
      <c r="H731" s="167" t="s">
        <v>19</v>
      </c>
      <c r="I731" s="169"/>
      <c r="L731" s="166"/>
      <c r="M731" s="170"/>
      <c r="T731" s="171"/>
      <c r="AT731" s="167" t="s">
        <v>177</v>
      </c>
      <c r="AU731" s="167" t="s">
        <v>84</v>
      </c>
      <c r="AV731" s="14" t="s">
        <v>82</v>
      </c>
      <c r="AW731" s="14" t="s">
        <v>35</v>
      </c>
      <c r="AX731" s="14" t="s">
        <v>74</v>
      </c>
      <c r="AY731" s="167" t="s">
        <v>169</v>
      </c>
    </row>
    <row r="732" spans="2:65" s="12" customFormat="1">
      <c r="B732" s="149"/>
      <c r="D732" s="145" t="s">
        <v>177</v>
      </c>
      <c r="E732" s="150" t="s">
        <v>19</v>
      </c>
      <c r="F732" s="151" t="s">
        <v>1048</v>
      </c>
      <c r="H732" s="152">
        <v>8.44</v>
      </c>
      <c r="I732" s="153"/>
      <c r="L732" s="149"/>
      <c r="M732" s="154"/>
      <c r="T732" s="155"/>
      <c r="AT732" s="150" t="s">
        <v>177</v>
      </c>
      <c r="AU732" s="150" t="s">
        <v>84</v>
      </c>
      <c r="AV732" s="12" t="s">
        <v>84</v>
      </c>
      <c r="AW732" s="12" t="s">
        <v>35</v>
      </c>
      <c r="AX732" s="12" t="s">
        <v>74</v>
      </c>
      <c r="AY732" s="150" t="s">
        <v>169</v>
      </c>
    </row>
    <row r="733" spans="2:65" s="12" customFormat="1">
      <c r="B733" s="149"/>
      <c r="D733" s="145" t="s">
        <v>177</v>
      </c>
      <c r="E733" s="150" t="s">
        <v>19</v>
      </c>
      <c r="F733" s="151" t="s">
        <v>1049</v>
      </c>
      <c r="H733" s="152">
        <v>2.34</v>
      </c>
      <c r="I733" s="153"/>
      <c r="L733" s="149"/>
      <c r="M733" s="154"/>
      <c r="T733" s="155"/>
      <c r="AT733" s="150" t="s">
        <v>177</v>
      </c>
      <c r="AU733" s="150" t="s">
        <v>84</v>
      </c>
      <c r="AV733" s="12" t="s">
        <v>84</v>
      </c>
      <c r="AW733" s="12" t="s">
        <v>35</v>
      </c>
      <c r="AX733" s="12" t="s">
        <v>74</v>
      </c>
      <c r="AY733" s="150" t="s">
        <v>169</v>
      </c>
    </row>
    <row r="734" spans="2:65" s="13" customFormat="1">
      <c r="B734" s="156"/>
      <c r="D734" s="145" t="s">
        <v>177</v>
      </c>
      <c r="E734" s="157" t="s">
        <v>19</v>
      </c>
      <c r="F734" s="158" t="s">
        <v>179</v>
      </c>
      <c r="H734" s="159">
        <v>36.454999999999998</v>
      </c>
      <c r="I734" s="160"/>
      <c r="L734" s="156"/>
      <c r="M734" s="161"/>
      <c r="T734" s="162"/>
      <c r="AT734" s="157" t="s">
        <v>177</v>
      </c>
      <c r="AU734" s="157" t="s">
        <v>84</v>
      </c>
      <c r="AV734" s="13" t="s">
        <v>175</v>
      </c>
      <c r="AW734" s="13" t="s">
        <v>35</v>
      </c>
      <c r="AX734" s="13" t="s">
        <v>82</v>
      </c>
      <c r="AY734" s="157" t="s">
        <v>169</v>
      </c>
    </row>
    <row r="735" spans="2:65" s="1" customFormat="1" ht="16.5" customHeight="1">
      <c r="B735" s="31"/>
      <c r="C735" s="172" t="s">
        <v>1050</v>
      </c>
      <c r="D735" s="172" t="s">
        <v>303</v>
      </c>
      <c r="E735" s="174" t="s">
        <v>1051</v>
      </c>
      <c r="F735" s="175" t="s">
        <v>1052</v>
      </c>
      <c r="G735" s="176" t="s">
        <v>253</v>
      </c>
      <c r="H735" s="177">
        <v>26.959</v>
      </c>
      <c r="I735" s="178"/>
      <c r="J735" s="179">
        <f>ROUND(I735*H735,2)</f>
        <v>0</v>
      </c>
      <c r="K735" s="180"/>
      <c r="L735" s="181"/>
      <c r="M735" s="182" t="s">
        <v>19</v>
      </c>
      <c r="N735" s="183" t="s">
        <v>45</v>
      </c>
      <c r="P735" s="141">
        <f>O735*H735</f>
        <v>0</v>
      </c>
      <c r="Q735" s="141">
        <v>0</v>
      </c>
      <c r="R735" s="141">
        <f>Q735*H735</f>
        <v>0</v>
      </c>
      <c r="S735" s="141">
        <v>0</v>
      </c>
      <c r="T735" s="142">
        <f>S735*H735</f>
        <v>0</v>
      </c>
      <c r="AR735" s="143" t="s">
        <v>274</v>
      </c>
      <c r="AT735" s="143" t="s">
        <v>303</v>
      </c>
      <c r="AU735" s="143" t="s">
        <v>84</v>
      </c>
      <c r="AY735" s="16" t="s">
        <v>169</v>
      </c>
      <c r="BE735" s="144">
        <f>IF(N735="základní",J735,0)</f>
        <v>0</v>
      </c>
      <c r="BF735" s="144">
        <f>IF(N735="snížená",J735,0)</f>
        <v>0</v>
      </c>
      <c r="BG735" s="144">
        <f>IF(N735="zákl. přenesená",J735,0)</f>
        <v>0</v>
      </c>
      <c r="BH735" s="144">
        <f>IF(N735="sníž. přenesená",J735,0)</f>
        <v>0</v>
      </c>
      <c r="BI735" s="144">
        <f>IF(N735="nulová",J735,0)</f>
        <v>0</v>
      </c>
      <c r="BJ735" s="16" t="s">
        <v>82</v>
      </c>
      <c r="BK735" s="144">
        <f>ROUND(I735*H735,2)</f>
        <v>0</v>
      </c>
      <c r="BL735" s="16" t="s">
        <v>234</v>
      </c>
      <c r="BM735" s="143" t="s">
        <v>1053</v>
      </c>
    </row>
    <row r="736" spans="2:65" s="1" customFormat="1">
      <c r="B736" s="31"/>
      <c r="D736" s="145" t="s">
        <v>176</v>
      </c>
      <c r="F736" s="146" t="s">
        <v>1052</v>
      </c>
      <c r="I736" s="147"/>
      <c r="L736" s="31"/>
      <c r="M736" s="148"/>
      <c r="T736" s="52"/>
      <c r="AT736" s="16" t="s">
        <v>176</v>
      </c>
      <c r="AU736" s="16" t="s">
        <v>84</v>
      </c>
    </row>
    <row r="737" spans="2:65" s="12" customFormat="1">
      <c r="B737" s="149"/>
      <c r="D737" s="145" t="s">
        <v>177</v>
      </c>
      <c r="E737" s="150" t="s">
        <v>19</v>
      </c>
      <c r="F737" s="151" t="s">
        <v>1054</v>
      </c>
      <c r="H737" s="152">
        <v>26.959</v>
      </c>
      <c r="I737" s="153"/>
      <c r="L737" s="149"/>
      <c r="M737" s="154"/>
      <c r="T737" s="155"/>
      <c r="AT737" s="150" t="s">
        <v>177</v>
      </c>
      <c r="AU737" s="150" t="s">
        <v>84</v>
      </c>
      <c r="AV737" s="12" t="s">
        <v>84</v>
      </c>
      <c r="AW737" s="12" t="s">
        <v>35</v>
      </c>
      <c r="AX737" s="12" t="s">
        <v>74</v>
      </c>
      <c r="AY737" s="150" t="s">
        <v>169</v>
      </c>
    </row>
    <row r="738" spans="2:65" s="13" customFormat="1">
      <c r="B738" s="156"/>
      <c r="D738" s="145" t="s">
        <v>177</v>
      </c>
      <c r="E738" s="157" t="s">
        <v>19</v>
      </c>
      <c r="F738" s="158" t="s">
        <v>179</v>
      </c>
      <c r="H738" s="159">
        <v>26.959</v>
      </c>
      <c r="I738" s="160"/>
      <c r="L738" s="156"/>
      <c r="M738" s="161"/>
      <c r="T738" s="162"/>
      <c r="AT738" s="157" t="s">
        <v>177</v>
      </c>
      <c r="AU738" s="157" t="s">
        <v>84</v>
      </c>
      <c r="AV738" s="13" t="s">
        <v>175</v>
      </c>
      <c r="AW738" s="13" t="s">
        <v>35</v>
      </c>
      <c r="AX738" s="13" t="s">
        <v>82</v>
      </c>
      <c r="AY738" s="157" t="s">
        <v>169</v>
      </c>
    </row>
    <row r="739" spans="2:65" s="1" customFormat="1" ht="16.5" customHeight="1">
      <c r="B739" s="31"/>
      <c r="C739" s="172" t="s">
        <v>752</v>
      </c>
      <c r="D739" s="172" t="s">
        <v>303</v>
      </c>
      <c r="E739" s="174" t="s">
        <v>1055</v>
      </c>
      <c r="F739" s="175" t="s">
        <v>1056</v>
      </c>
      <c r="G739" s="176" t="s">
        <v>253</v>
      </c>
      <c r="H739" s="177">
        <v>11.319000000000001</v>
      </c>
      <c r="I739" s="178"/>
      <c r="J739" s="179">
        <f>ROUND(I739*H739,2)</f>
        <v>0</v>
      </c>
      <c r="K739" s="180"/>
      <c r="L739" s="181"/>
      <c r="M739" s="182" t="s">
        <v>19</v>
      </c>
      <c r="N739" s="183" t="s">
        <v>45</v>
      </c>
      <c r="P739" s="141">
        <f>O739*H739</f>
        <v>0</v>
      </c>
      <c r="Q739" s="141">
        <v>0</v>
      </c>
      <c r="R739" s="141">
        <f>Q739*H739</f>
        <v>0</v>
      </c>
      <c r="S739" s="141">
        <v>0</v>
      </c>
      <c r="T739" s="142">
        <f>S739*H739</f>
        <v>0</v>
      </c>
      <c r="AR739" s="143" t="s">
        <v>274</v>
      </c>
      <c r="AT739" s="143" t="s">
        <v>303</v>
      </c>
      <c r="AU739" s="143" t="s">
        <v>84</v>
      </c>
      <c r="AY739" s="16" t="s">
        <v>169</v>
      </c>
      <c r="BE739" s="144">
        <f>IF(N739="základní",J739,0)</f>
        <v>0</v>
      </c>
      <c r="BF739" s="144">
        <f>IF(N739="snížená",J739,0)</f>
        <v>0</v>
      </c>
      <c r="BG739" s="144">
        <f>IF(N739="zákl. přenesená",J739,0)</f>
        <v>0</v>
      </c>
      <c r="BH739" s="144">
        <f>IF(N739="sníž. přenesená",J739,0)</f>
        <v>0</v>
      </c>
      <c r="BI739" s="144">
        <f>IF(N739="nulová",J739,0)</f>
        <v>0</v>
      </c>
      <c r="BJ739" s="16" t="s">
        <v>82</v>
      </c>
      <c r="BK739" s="144">
        <f>ROUND(I739*H739,2)</f>
        <v>0</v>
      </c>
      <c r="BL739" s="16" t="s">
        <v>234</v>
      </c>
      <c r="BM739" s="143" t="s">
        <v>1057</v>
      </c>
    </row>
    <row r="740" spans="2:65" s="1" customFormat="1">
      <c r="B740" s="31"/>
      <c r="D740" s="145" t="s">
        <v>176</v>
      </c>
      <c r="F740" s="146" t="s">
        <v>1056</v>
      </c>
      <c r="I740" s="147"/>
      <c r="L740" s="31"/>
      <c r="M740" s="148"/>
      <c r="T740" s="52"/>
      <c r="AT740" s="16" t="s">
        <v>176</v>
      </c>
      <c r="AU740" s="16" t="s">
        <v>84</v>
      </c>
    </row>
    <row r="741" spans="2:65" s="12" customFormat="1">
      <c r="B741" s="149"/>
      <c r="D741" s="145" t="s">
        <v>177</v>
      </c>
      <c r="E741" s="150" t="s">
        <v>19</v>
      </c>
      <c r="F741" s="151" t="s">
        <v>1058</v>
      </c>
      <c r="H741" s="152">
        <v>11.319000000000001</v>
      </c>
      <c r="I741" s="153"/>
      <c r="L741" s="149"/>
      <c r="M741" s="154"/>
      <c r="T741" s="155"/>
      <c r="AT741" s="150" t="s">
        <v>177</v>
      </c>
      <c r="AU741" s="150" t="s">
        <v>84</v>
      </c>
      <c r="AV741" s="12" t="s">
        <v>84</v>
      </c>
      <c r="AW741" s="12" t="s">
        <v>35</v>
      </c>
      <c r="AX741" s="12" t="s">
        <v>74</v>
      </c>
      <c r="AY741" s="150" t="s">
        <v>169</v>
      </c>
    </row>
    <row r="742" spans="2:65" s="13" customFormat="1">
      <c r="B742" s="156"/>
      <c r="D742" s="145" t="s">
        <v>177</v>
      </c>
      <c r="E742" s="157" t="s">
        <v>19</v>
      </c>
      <c r="F742" s="158" t="s">
        <v>179</v>
      </c>
      <c r="H742" s="159">
        <v>11.319000000000001</v>
      </c>
      <c r="I742" s="160"/>
      <c r="L742" s="156"/>
      <c r="M742" s="161"/>
      <c r="T742" s="162"/>
      <c r="AT742" s="157" t="s">
        <v>177</v>
      </c>
      <c r="AU742" s="157" t="s">
        <v>84</v>
      </c>
      <c r="AV742" s="13" t="s">
        <v>175</v>
      </c>
      <c r="AW742" s="13" t="s">
        <v>35</v>
      </c>
      <c r="AX742" s="13" t="s">
        <v>82</v>
      </c>
      <c r="AY742" s="157" t="s">
        <v>169</v>
      </c>
    </row>
    <row r="743" spans="2:65" s="1" customFormat="1" ht="16.5" customHeight="1">
      <c r="B743" s="31"/>
      <c r="C743" s="131" t="s">
        <v>1059</v>
      </c>
      <c r="D743" s="131" t="s">
        <v>171</v>
      </c>
      <c r="E743" s="132" t="s">
        <v>1031</v>
      </c>
      <c r="F743" s="133" t="s">
        <v>1032</v>
      </c>
      <c r="G743" s="134" t="s">
        <v>253</v>
      </c>
      <c r="H743" s="135">
        <v>9.0299999999999994</v>
      </c>
      <c r="I743" s="136"/>
      <c r="J743" s="137">
        <f>ROUND(I743*H743,2)</f>
        <v>0</v>
      </c>
      <c r="K743" s="138"/>
      <c r="L743" s="31"/>
      <c r="M743" s="139" t="s">
        <v>19</v>
      </c>
      <c r="N743" s="140" t="s">
        <v>45</v>
      </c>
      <c r="P743" s="141">
        <f>O743*H743</f>
        <v>0</v>
      </c>
      <c r="Q743" s="141">
        <v>0</v>
      </c>
      <c r="R743" s="141">
        <f>Q743*H743</f>
        <v>0</v>
      </c>
      <c r="S743" s="141">
        <v>0</v>
      </c>
      <c r="T743" s="142">
        <f>S743*H743</f>
        <v>0</v>
      </c>
      <c r="AR743" s="143" t="s">
        <v>234</v>
      </c>
      <c r="AT743" s="143" t="s">
        <v>171</v>
      </c>
      <c r="AU743" s="143" t="s">
        <v>84</v>
      </c>
      <c r="AY743" s="16" t="s">
        <v>169</v>
      </c>
      <c r="BE743" s="144">
        <f>IF(N743="základní",J743,0)</f>
        <v>0</v>
      </c>
      <c r="BF743" s="144">
        <f>IF(N743="snížená",J743,0)</f>
        <v>0</v>
      </c>
      <c r="BG743" s="144">
        <f>IF(N743="zákl. přenesená",J743,0)</f>
        <v>0</v>
      </c>
      <c r="BH743" s="144">
        <f>IF(N743="sníž. přenesená",J743,0)</f>
        <v>0</v>
      </c>
      <c r="BI743" s="144">
        <f>IF(N743="nulová",J743,0)</f>
        <v>0</v>
      </c>
      <c r="BJ743" s="16" t="s">
        <v>82</v>
      </c>
      <c r="BK743" s="144">
        <f>ROUND(I743*H743,2)</f>
        <v>0</v>
      </c>
      <c r="BL743" s="16" t="s">
        <v>234</v>
      </c>
      <c r="BM743" s="143" t="s">
        <v>1060</v>
      </c>
    </row>
    <row r="744" spans="2:65" s="1" customFormat="1">
      <c r="B744" s="31"/>
      <c r="D744" s="145" t="s">
        <v>176</v>
      </c>
      <c r="F744" s="146" t="s">
        <v>1032</v>
      </c>
      <c r="I744" s="147"/>
      <c r="L744" s="31"/>
      <c r="M744" s="148"/>
      <c r="T744" s="52"/>
      <c r="AT744" s="16" t="s">
        <v>176</v>
      </c>
      <c r="AU744" s="16" t="s">
        <v>84</v>
      </c>
    </row>
    <row r="745" spans="2:65" s="14" customFormat="1">
      <c r="B745" s="166"/>
      <c r="D745" s="145" t="s">
        <v>177</v>
      </c>
      <c r="E745" s="167" t="s">
        <v>19</v>
      </c>
      <c r="F745" s="168" t="s">
        <v>526</v>
      </c>
      <c r="H745" s="167" t="s">
        <v>19</v>
      </c>
      <c r="I745" s="169"/>
      <c r="L745" s="166"/>
      <c r="M745" s="170"/>
      <c r="T745" s="171"/>
      <c r="AT745" s="167" t="s">
        <v>177</v>
      </c>
      <c r="AU745" s="167" t="s">
        <v>84</v>
      </c>
      <c r="AV745" s="14" t="s">
        <v>82</v>
      </c>
      <c r="AW745" s="14" t="s">
        <v>35</v>
      </c>
      <c r="AX745" s="14" t="s">
        <v>74</v>
      </c>
      <c r="AY745" s="167" t="s">
        <v>169</v>
      </c>
    </row>
    <row r="746" spans="2:65" s="12" customFormat="1">
      <c r="B746" s="149"/>
      <c r="D746" s="145" t="s">
        <v>177</v>
      </c>
      <c r="E746" s="150" t="s">
        <v>19</v>
      </c>
      <c r="F746" s="151" t="s">
        <v>1061</v>
      </c>
      <c r="H746" s="152">
        <v>1.97</v>
      </c>
      <c r="I746" s="153"/>
      <c r="L746" s="149"/>
      <c r="M746" s="154"/>
      <c r="T746" s="155"/>
      <c r="AT746" s="150" t="s">
        <v>177</v>
      </c>
      <c r="AU746" s="150" t="s">
        <v>84</v>
      </c>
      <c r="AV746" s="12" t="s">
        <v>84</v>
      </c>
      <c r="AW746" s="12" t="s">
        <v>35</v>
      </c>
      <c r="AX746" s="12" t="s">
        <v>74</v>
      </c>
      <c r="AY746" s="150" t="s">
        <v>169</v>
      </c>
    </row>
    <row r="747" spans="2:65" s="12" customFormat="1">
      <c r="B747" s="149"/>
      <c r="D747" s="145" t="s">
        <v>177</v>
      </c>
      <c r="E747" s="150" t="s">
        <v>19</v>
      </c>
      <c r="F747" s="151" t="s">
        <v>1062</v>
      </c>
      <c r="H747" s="152">
        <v>3.53</v>
      </c>
      <c r="I747" s="153"/>
      <c r="L747" s="149"/>
      <c r="M747" s="154"/>
      <c r="T747" s="155"/>
      <c r="AT747" s="150" t="s">
        <v>177</v>
      </c>
      <c r="AU747" s="150" t="s">
        <v>84</v>
      </c>
      <c r="AV747" s="12" t="s">
        <v>84</v>
      </c>
      <c r="AW747" s="12" t="s">
        <v>35</v>
      </c>
      <c r="AX747" s="12" t="s">
        <v>74</v>
      </c>
      <c r="AY747" s="150" t="s">
        <v>169</v>
      </c>
    </row>
    <row r="748" spans="2:65" s="14" customFormat="1">
      <c r="B748" s="166"/>
      <c r="D748" s="145" t="s">
        <v>177</v>
      </c>
      <c r="E748" s="167" t="s">
        <v>19</v>
      </c>
      <c r="F748" s="168" t="s">
        <v>536</v>
      </c>
      <c r="H748" s="167" t="s">
        <v>19</v>
      </c>
      <c r="I748" s="169"/>
      <c r="L748" s="166"/>
      <c r="M748" s="170"/>
      <c r="T748" s="171"/>
      <c r="AT748" s="167" t="s">
        <v>177</v>
      </c>
      <c r="AU748" s="167" t="s">
        <v>84</v>
      </c>
      <c r="AV748" s="14" t="s">
        <v>82</v>
      </c>
      <c r="AW748" s="14" t="s">
        <v>35</v>
      </c>
      <c r="AX748" s="14" t="s">
        <v>74</v>
      </c>
      <c r="AY748" s="167" t="s">
        <v>169</v>
      </c>
    </row>
    <row r="749" spans="2:65" s="12" customFormat="1">
      <c r="B749" s="149"/>
      <c r="D749" s="145" t="s">
        <v>177</v>
      </c>
      <c r="E749" s="150" t="s">
        <v>19</v>
      </c>
      <c r="F749" s="151" t="s">
        <v>1062</v>
      </c>
      <c r="H749" s="152">
        <v>3.53</v>
      </c>
      <c r="I749" s="153"/>
      <c r="L749" s="149"/>
      <c r="M749" s="154"/>
      <c r="T749" s="155"/>
      <c r="AT749" s="150" t="s">
        <v>177</v>
      </c>
      <c r="AU749" s="150" t="s">
        <v>84</v>
      </c>
      <c r="AV749" s="12" t="s">
        <v>84</v>
      </c>
      <c r="AW749" s="12" t="s">
        <v>35</v>
      </c>
      <c r="AX749" s="12" t="s">
        <v>74</v>
      </c>
      <c r="AY749" s="150" t="s">
        <v>169</v>
      </c>
    </row>
    <row r="750" spans="2:65" s="13" customFormat="1">
      <c r="B750" s="156"/>
      <c r="D750" s="145" t="s">
        <v>177</v>
      </c>
      <c r="E750" s="157" t="s">
        <v>19</v>
      </c>
      <c r="F750" s="158" t="s">
        <v>179</v>
      </c>
      <c r="H750" s="159">
        <v>9.0299999999999994</v>
      </c>
      <c r="I750" s="160"/>
      <c r="L750" s="156"/>
      <c r="M750" s="161"/>
      <c r="T750" s="162"/>
      <c r="AT750" s="157" t="s">
        <v>177</v>
      </c>
      <c r="AU750" s="157" t="s">
        <v>84</v>
      </c>
      <c r="AV750" s="13" t="s">
        <v>175</v>
      </c>
      <c r="AW750" s="13" t="s">
        <v>35</v>
      </c>
      <c r="AX750" s="13" t="s">
        <v>82</v>
      </c>
      <c r="AY750" s="157" t="s">
        <v>169</v>
      </c>
    </row>
    <row r="751" spans="2:65" s="1" customFormat="1" ht="16.5" customHeight="1">
      <c r="B751" s="31"/>
      <c r="C751" s="172" t="s">
        <v>756</v>
      </c>
      <c r="D751" s="172" t="s">
        <v>303</v>
      </c>
      <c r="E751" s="174" t="s">
        <v>1063</v>
      </c>
      <c r="F751" s="175" t="s">
        <v>1064</v>
      </c>
      <c r="G751" s="176" t="s">
        <v>253</v>
      </c>
      <c r="H751" s="177">
        <v>9.4819999999999993</v>
      </c>
      <c r="I751" s="178"/>
      <c r="J751" s="179">
        <f>ROUND(I751*H751,2)</f>
        <v>0</v>
      </c>
      <c r="K751" s="180"/>
      <c r="L751" s="181"/>
      <c r="M751" s="182" t="s">
        <v>19</v>
      </c>
      <c r="N751" s="183" t="s">
        <v>45</v>
      </c>
      <c r="P751" s="141">
        <f>O751*H751</f>
        <v>0</v>
      </c>
      <c r="Q751" s="141">
        <v>0</v>
      </c>
      <c r="R751" s="141">
        <f>Q751*H751</f>
        <v>0</v>
      </c>
      <c r="S751" s="141">
        <v>0</v>
      </c>
      <c r="T751" s="142">
        <f>S751*H751</f>
        <v>0</v>
      </c>
      <c r="AR751" s="143" t="s">
        <v>274</v>
      </c>
      <c r="AT751" s="143" t="s">
        <v>303</v>
      </c>
      <c r="AU751" s="143" t="s">
        <v>84</v>
      </c>
      <c r="AY751" s="16" t="s">
        <v>169</v>
      </c>
      <c r="BE751" s="144">
        <f>IF(N751="základní",J751,0)</f>
        <v>0</v>
      </c>
      <c r="BF751" s="144">
        <f>IF(N751="snížená",J751,0)</f>
        <v>0</v>
      </c>
      <c r="BG751" s="144">
        <f>IF(N751="zákl. přenesená",J751,0)</f>
        <v>0</v>
      </c>
      <c r="BH751" s="144">
        <f>IF(N751="sníž. přenesená",J751,0)</f>
        <v>0</v>
      </c>
      <c r="BI751" s="144">
        <f>IF(N751="nulová",J751,0)</f>
        <v>0</v>
      </c>
      <c r="BJ751" s="16" t="s">
        <v>82</v>
      </c>
      <c r="BK751" s="144">
        <f>ROUND(I751*H751,2)</f>
        <v>0</v>
      </c>
      <c r="BL751" s="16" t="s">
        <v>234</v>
      </c>
      <c r="BM751" s="143" t="s">
        <v>1065</v>
      </c>
    </row>
    <row r="752" spans="2:65" s="1" customFormat="1">
      <c r="B752" s="31"/>
      <c r="D752" s="145" t="s">
        <v>176</v>
      </c>
      <c r="F752" s="146" t="s">
        <v>1064</v>
      </c>
      <c r="I752" s="147"/>
      <c r="L752" s="31"/>
      <c r="M752" s="148"/>
      <c r="T752" s="52"/>
      <c r="AT752" s="16" t="s">
        <v>176</v>
      </c>
      <c r="AU752" s="16" t="s">
        <v>84</v>
      </c>
    </row>
    <row r="753" spans="2:65" s="12" customFormat="1">
      <c r="B753" s="149"/>
      <c r="D753" s="145" t="s">
        <v>177</v>
      </c>
      <c r="E753" s="150" t="s">
        <v>19</v>
      </c>
      <c r="F753" s="151" t="s">
        <v>1066</v>
      </c>
      <c r="H753" s="152">
        <v>9.4819999999999993</v>
      </c>
      <c r="I753" s="153"/>
      <c r="L753" s="149"/>
      <c r="M753" s="154"/>
      <c r="T753" s="155"/>
      <c r="AT753" s="150" t="s">
        <v>177</v>
      </c>
      <c r="AU753" s="150" t="s">
        <v>84</v>
      </c>
      <c r="AV753" s="12" t="s">
        <v>84</v>
      </c>
      <c r="AW753" s="12" t="s">
        <v>35</v>
      </c>
      <c r="AX753" s="12" t="s">
        <v>74</v>
      </c>
      <c r="AY753" s="150" t="s">
        <v>169</v>
      </c>
    </row>
    <row r="754" spans="2:65" s="13" customFormat="1">
      <c r="B754" s="156"/>
      <c r="D754" s="145" t="s">
        <v>177</v>
      </c>
      <c r="E754" s="157" t="s">
        <v>19</v>
      </c>
      <c r="F754" s="158" t="s">
        <v>179</v>
      </c>
      <c r="H754" s="159">
        <v>9.4819999999999993</v>
      </c>
      <c r="I754" s="160"/>
      <c r="L754" s="156"/>
      <c r="M754" s="161"/>
      <c r="T754" s="162"/>
      <c r="AT754" s="157" t="s">
        <v>177</v>
      </c>
      <c r="AU754" s="157" t="s">
        <v>84</v>
      </c>
      <c r="AV754" s="13" t="s">
        <v>175</v>
      </c>
      <c r="AW754" s="13" t="s">
        <v>35</v>
      </c>
      <c r="AX754" s="13" t="s">
        <v>82</v>
      </c>
      <c r="AY754" s="157" t="s">
        <v>169</v>
      </c>
    </row>
    <row r="755" spans="2:65" s="1" customFormat="1" ht="21.75" customHeight="1">
      <c r="B755" s="31"/>
      <c r="C755" s="131" t="s">
        <v>1067</v>
      </c>
      <c r="D755" s="131" t="s">
        <v>171</v>
      </c>
      <c r="E755" s="132" t="s">
        <v>1068</v>
      </c>
      <c r="F755" s="133" t="s">
        <v>1069</v>
      </c>
      <c r="G755" s="134" t="s">
        <v>253</v>
      </c>
      <c r="H755" s="135">
        <v>28.64</v>
      </c>
      <c r="I755" s="136"/>
      <c r="J755" s="137">
        <f>ROUND(I755*H755,2)</f>
        <v>0</v>
      </c>
      <c r="K755" s="138"/>
      <c r="L755" s="31"/>
      <c r="M755" s="139" t="s">
        <v>19</v>
      </c>
      <c r="N755" s="140" t="s">
        <v>45</v>
      </c>
      <c r="P755" s="141">
        <f>O755*H755</f>
        <v>0</v>
      </c>
      <c r="Q755" s="141">
        <v>0</v>
      </c>
      <c r="R755" s="141">
        <f>Q755*H755</f>
        <v>0</v>
      </c>
      <c r="S755" s="141">
        <v>0</v>
      </c>
      <c r="T755" s="142">
        <f>S755*H755</f>
        <v>0</v>
      </c>
      <c r="AR755" s="143" t="s">
        <v>234</v>
      </c>
      <c r="AT755" s="143" t="s">
        <v>171</v>
      </c>
      <c r="AU755" s="143" t="s">
        <v>84</v>
      </c>
      <c r="AY755" s="16" t="s">
        <v>169</v>
      </c>
      <c r="BE755" s="144">
        <f>IF(N755="základní",J755,0)</f>
        <v>0</v>
      </c>
      <c r="BF755" s="144">
        <f>IF(N755="snížená",J755,0)</f>
        <v>0</v>
      </c>
      <c r="BG755" s="144">
        <f>IF(N755="zákl. přenesená",J755,0)</f>
        <v>0</v>
      </c>
      <c r="BH755" s="144">
        <f>IF(N755="sníž. přenesená",J755,0)</f>
        <v>0</v>
      </c>
      <c r="BI755" s="144">
        <f>IF(N755="nulová",J755,0)</f>
        <v>0</v>
      </c>
      <c r="BJ755" s="16" t="s">
        <v>82</v>
      </c>
      <c r="BK755" s="144">
        <f>ROUND(I755*H755,2)</f>
        <v>0</v>
      </c>
      <c r="BL755" s="16" t="s">
        <v>234</v>
      </c>
      <c r="BM755" s="143" t="s">
        <v>1070</v>
      </c>
    </row>
    <row r="756" spans="2:65" s="1" customFormat="1">
      <c r="B756" s="31"/>
      <c r="D756" s="145" t="s">
        <v>176</v>
      </c>
      <c r="F756" s="146" t="s">
        <v>1069</v>
      </c>
      <c r="I756" s="147"/>
      <c r="L756" s="31"/>
      <c r="M756" s="148"/>
      <c r="T756" s="52"/>
      <c r="AT756" s="16" t="s">
        <v>176</v>
      </c>
      <c r="AU756" s="16" t="s">
        <v>84</v>
      </c>
    </row>
    <row r="757" spans="2:65" s="12" customFormat="1">
      <c r="B757" s="149"/>
      <c r="D757" s="145" t="s">
        <v>177</v>
      </c>
      <c r="E757" s="150" t="s">
        <v>19</v>
      </c>
      <c r="F757" s="151" t="s">
        <v>1071</v>
      </c>
      <c r="H757" s="152">
        <v>28.64</v>
      </c>
      <c r="I757" s="153"/>
      <c r="L757" s="149"/>
      <c r="M757" s="154"/>
      <c r="T757" s="155"/>
      <c r="AT757" s="150" t="s">
        <v>177</v>
      </c>
      <c r="AU757" s="150" t="s">
        <v>84</v>
      </c>
      <c r="AV757" s="12" t="s">
        <v>84</v>
      </c>
      <c r="AW757" s="12" t="s">
        <v>35</v>
      </c>
      <c r="AX757" s="12" t="s">
        <v>74</v>
      </c>
      <c r="AY757" s="150" t="s">
        <v>169</v>
      </c>
    </row>
    <row r="758" spans="2:65" s="13" customFormat="1">
      <c r="B758" s="156"/>
      <c r="D758" s="145" t="s">
        <v>177</v>
      </c>
      <c r="E758" s="157" t="s">
        <v>19</v>
      </c>
      <c r="F758" s="158" t="s">
        <v>179</v>
      </c>
      <c r="H758" s="159">
        <v>28.64</v>
      </c>
      <c r="I758" s="160"/>
      <c r="L758" s="156"/>
      <c r="M758" s="161"/>
      <c r="T758" s="162"/>
      <c r="AT758" s="157" t="s">
        <v>177</v>
      </c>
      <c r="AU758" s="157" t="s">
        <v>84</v>
      </c>
      <c r="AV758" s="13" t="s">
        <v>175</v>
      </c>
      <c r="AW758" s="13" t="s">
        <v>35</v>
      </c>
      <c r="AX758" s="13" t="s">
        <v>82</v>
      </c>
      <c r="AY758" s="157" t="s">
        <v>169</v>
      </c>
    </row>
    <row r="759" spans="2:65" s="1" customFormat="1" ht="21.75" customHeight="1">
      <c r="B759" s="31"/>
      <c r="C759" s="131" t="s">
        <v>760</v>
      </c>
      <c r="D759" s="131" t="s">
        <v>171</v>
      </c>
      <c r="E759" s="132" t="s">
        <v>1072</v>
      </c>
      <c r="F759" s="133" t="s">
        <v>1073</v>
      </c>
      <c r="G759" s="134" t="s">
        <v>253</v>
      </c>
      <c r="H759" s="135">
        <v>28.64</v>
      </c>
      <c r="I759" s="136"/>
      <c r="J759" s="137">
        <f>ROUND(I759*H759,2)</f>
        <v>0</v>
      </c>
      <c r="K759" s="138"/>
      <c r="L759" s="31"/>
      <c r="M759" s="139" t="s">
        <v>19</v>
      </c>
      <c r="N759" s="140" t="s">
        <v>45</v>
      </c>
      <c r="P759" s="141">
        <f>O759*H759</f>
        <v>0</v>
      </c>
      <c r="Q759" s="141">
        <v>0</v>
      </c>
      <c r="R759" s="141">
        <f>Q759*H759</f>
        <v>0</v>
      </c>
      <c r="S759" s="141">
        <v>0</v>
      </c>
      <c r="T759" s="142">
        <f>S759*H759</f>
        <v>0</v>
      </c>
      <c r="AR759" s="143" t="s">
        <v>234</v>
      </c>
      <c r="AT759" s="143" t="s">
        <v>171</v>
      </c>
      <c r="AU759" s="143" t="s">
        <v>84</v>
      </c>
      <c r="AY759" s="16" t="s">
        <v>169</v>
      </c>
      <c r="BE759" s="144">
        <f>IF(N759="základní",J759,0)</f>
        <v>0</v>
      </c>
      <c r="BF759" s="144">
        <f>IF(N759="snížená",J759,0)</f>
        <v>0</v>
      </c>
      <c r="BG759" s="144">
        <f>IF(N759="zákl. přenesená",J759,0)</f>
        <v>0</v>
      </c>
      <c r="BH759" s="144">
        <f>IF(N759="sníž. přenesená",J759,0)</f>
        <v>0</v>
      </c>
      <c r="BI759" s="144">
        <f>IF(N759="nulová",J759,0)</f>
        <v>0</v>
      </c>
      <c r="BJ759" s="16" t="s">
        <v>82</v>
      </c>
      <c r="BK759" s="144">
        <f>ROUND(I759*H759,2)</f>
        <v>0</v>
      </c>
      <c r="BL759" s="16" t="s">
        <v>234</v>
      </c>
      <c r="BM759" s="143" t="s">
        <v>1074</v>
      </c>
    </row>
    <row r="760" spans="2:65" s="1" customFormat="1">
      <c r="B760" s="31"/>
      <c r="D760" s="145" t="s">
        <v>176</v>
      </c>
      <c r="F760" s="146" t="s">
        <v>1073</v>
      </c>
      <c r="I760" s="147"/>
      <c r="L760" s="31"/>
      <c r="M760" s="148"/>
      <c r="T760" s="52"/>
      <c r="AT760" s="16" t="s">
        <v>176</v>
      </c>
      <c r="AU760" s="16" t="s">
        <v>84</v>
      </c>
    </row>
    <row r="761" spans="2:65" s="12" customFormat="1">
      <c r="B761" s="149"/>
      <c r="D761" s="145" t="s">
        <v>177</v>
      </c>
      <c r="E761" s="150" t="s">
        <v>19</v>
      </c>
      <c r="F761" s="151" t="s">
        <v>1075</v>
      </c>
      <c r="H761" s="152">
        <v>28.64</v>
      </c>
      <c r="I761" s="153"/>
      <c r="L761" s="149"/>
      <c r="M761" s="154"/>
      <c r="T761" s="155"/>
      <c r="AT761" s="150" t="s">
        <v>177</v>
      </c>
      <c r="AU761" s="150" t="s">
        <v>84</v>
      </c>
      <c r="AV761" s="12" t="s">
        <v>84</v>
      </c>
      <c r="AW761" s="12" t="s">
        <v>35</v>
      </c>
      <c r="AX761" s="12" t="s">
        <v>74</v>
      </c>
      <c r="AY761" s="150" t="s">
        <v>169</v>
      </c>
    </row>
    <row r="762" spans="2:65" s="13" customFormat="1">
      <c r="B762" s="156"/>
      <c r="D762" s="145" t="s">
        <v>177</v>
      </c>
      <c r="E762" s="157" t="s">
        <v>19</v>
      </c>
      <c r="F762" s="158" t="s">
        <v>179</v>
      </c>
      <c r="H762" s="159">
        <v>28.64</v>
      </c>
      <c r="I762" s="160"/>
      <c r="L762" s="156"/>
      <c r="M762" s="161"/>
      <c r="T762" s="162"/>
      <c r="AT762" s="157" t="s">
        <v>177</v>
      </c>
      <c r="AU762" s="157" t="s">
        <v>84</v>
      </c>
      <c r="AV762" s="13" t="s">
        <v>175</v>
      </c>
      <c r="AW762" s="13" t="s">
        <v>35</v>
      </c>
      <c r="AX762" s="13" t="s">
        <v>82</v>
      </c>
      <c r="AY762" s="157" t="s">
        <v>169</v>
      </c>
    </row>
    <row r="763" spans="2:65" s="1" customFormat="1" ht="16.5" customHeight="1">
      <c r="B763" s="31"/>
      <c r="C763" s="172" t="s">
        <v>1076</v>
      </c>
      <c r="D763" s="172" t="s">
        <v>303</v>
      </c>
      <c r="E763" s="174" t="s">
        <v>1077</v>
      </c>
      <c r="F763" s="175" t="s">
        <v>1078</v>
      </c>
      <c r="G763" s="176" t="s">
        <v>253</v>
      </c>
      <c r="H763" s="177">
        <v>30.071999999999999</v>
      </c>
      <c r="I763" s="178"/>
      <c r="J763" s="179">
        <f>ROUND(I763*H763,2)</f>
        <v>0</v>
      </c>
      <c r="K763" s="180"/>
      <c r="L763" s="181"/>
      <c r="M763" s="182" t="s">
        <v>19</v>
      </c>
      <c r="N763" s="183" t="s">
        <v>45</v>
      </c>
      <c r="P763" s="141">
        <f>O763*H763</f>
        <v>0</v>
      </c>
      <c r="Q763" s="141">
        <v>0</v>
      </c>
      <c r="R763" s="141">
        <f>Q763*H763</f>
        <v>0</v>
      </c>
      <c r="S763" s="141">
        <v>0</v>
      </c>
      <c r="T763" s="142">
        <f>S763*H763</f>
        <v>0</v>
      </c>
      <c r="AR763" s="143" t="s">
        <v>274</v>
      </c>
      <c r="AT763" s="143" t="s">
        <v>303</v>
      </c>
      <c r="AU763" s="143" t="s">
        <v>84</v>
      </c>
      <c r="AY763" s="16" t="s">
        <v>169</v>
      </c>
      <c r="BE763" s="144">
        <f>IF(N763="základní",J763,0)</f>
        <v>0</v>
      </c>
      <c r="BF763" s="144">
        <f>IF(N763="snížená",J763,0)</f>
        <v>0</v>
      </c>
      <c r="BG763" s="144">
        <f>IF(N763="zákl. přenesená",J763,0)</f>
        <v>0</v>
      </c>
      <c r="BH763" s="144">
        <f>IF(N763="sníž. přenesená",J763,0)</f>
        <v>0</v>
      </c>
      <c r="BI763" s="144">
        <f>IF(N763="nulová",J763,0)</f>
        <v>0</v>
      </c>
      <c r="BJ763" s="16" t="s">
        <v>82</v>
      </c>
      <c r="BK763" s="144">
        <f>ROUND(I763*H763,2)</f>
        <v>0</v>
      </c>
      <c r="BL763" s="16" t="s">
        <v>234</v>
      </c>
      <c r="BM763" s="143" t="s">
        <v>1079</v>
      </c>
    </row>
    <row r="764" spans="2:65" s="1" customFormat="1">
      <c r="B764" s="31"/>
      <c r="D764" s="145" t="s">
        <v>176</v>
      </c>
      <c r="F764" s="146" t="s">
        <v>1078</v>
      </c>
      <c r="I764" s="147"/>
      <c r="L764" s="31"/>
      <c r="M764" s="148"/>
      <c r="T764" s="52"/>
      <c r="AT764" s="16" t="s">
        <v>176</v>
      </c>
      <c r="AU764" s="16" t="s">
        <v>84</v>
      </c>
    </row>
    <row r="765" spans="2:65" s="12" customFormat="1">
      <c r="B765" s="149"/>
      <c r="D765" s="145" t="s">
        <v>177</v>
      </c>
      <c r="E765" s="150" t="s">
        <v>19</v>
      </c>
      <c r="F765" s="151" t="s">
        <v>1080</v>
      </c>
      <c r="H765" s="152">
        <v>30.071999999999999</v>
      </c>
      <c r="I765" s="153"/>
      <c r="L765" s="149"/>
      <c r="M765" s="154"/>
      <c r="T765" s="155"/>
      <c r="AT765" s="150" t="s">
        <v>177</v>
      </c>
      <c r="AU765" s="150" t="s">
        <v>84</v>
      </c>
      <c r="AV765" s="12" t="s">
        <v>84</v>
      </c>
      <c r="AW765" s="12" t="s">
        <v>35</v>
      </c>
      <c r="AX765" s="12" t="s">
        <v>74</v>
      </c>
      <c r="AY765" s="150" t="s">
        <v>169</v>
      </c>
    </row>
    <row r="766" spans="2:65" s="13" customFormat="1">
      <c r="B766" s="156"/>
      <c r="D766" s="145" t="s">
        <v>177</v>
      </c>
      <c r="E766" s="157" t="s">
        <v>19</v>
      </c>
      <c r="F766" s="158" t="s">
        <v>179</v>
      </c>
      <c r="H766" s="159">
        <v>30.071999999999999</v>
      </c>
      <c r="I766" s="160"/>
      <c r="L766" s="156"/>
      <c r="M766" s="161"/>
      <c r="T766" s="162"/>
      <c r="AT766" s="157" t="s">
        <v>177</v>
      </c>
      <c r="AU766" s="157" t="s">
        <v>84</v>
      </c>
      <c r="AV766" s="13" t="s">
        <v>175</v>
      </c>
      <c r="AW766" s="13" t="s">
        <v>35</v>
      </c>
      <c r="AX766" s="13" t="s">
        <v>82</v>
      </c>
      <c r="AY766" s="157" t="s">
        <v>169</v>
      </c>
    </row>
    <row r="767" spans="2:65" s="1" customFormat="1" ht="16.5" customHeight="1">
      <c r="B767" s="31"/>
      <c r="C767" s="172" t="s">
        <v>764</v>
      </c>
      <c r="D767" s="172" t="s">
        <v>303</v>
      </c>
      <c r="E767" s="174" t="s">
        <v>1081</v>
      </c>
      <c r="F767" s="175" t="s">
        <v>1082</v>
      </c>
      <c r="G767" s="176" t="s">
        <v>190</v>
      </c>
      <c r="H767" s="177">
        <v>3.609</v>
      </c>
      <c r="I767" s="178"/>
      <c r="J767" s="179">
        <f>ROUND(I767*H767,2)</f>
        <v>0</v>
      </c>
      <c r="K767" s="180"/>
      <c r="L767" s="181"/>
      <c r="M767" s="182" t="s">
        <v>19</v>
      </c>
      <c r="N767" s="183" t="s">
        <v>45</v>
      </c>
      <c r="P767" s="141">
        <f>O767*H767</f>
        <v>0</v>
      </c>
      <c r="Q767" s="141">
        <v>0</v>
      </c>
      <c r="R767" s="141">
        <f>Q767*H767</f>
        <v>0</v>
      </c>
      <c r="S767" s="141">
        <v>0</v>
      </c>
      <c r="T767" s="142">
        <f>S767*H767</f>
        <v>0</v>
      </c>
      <c r="AR767" s="143" t="s">
        <v>274</v>
      </c>
      <c r="AT767" s="143" t="s">
        <v>303</v>
      </c>
      <c r="AU767" s="143" t="s">
        <v>84</v>
      </c>
      <c r="AY767" s="16" t="s">
        <v>169</v>
      </c>
      <c r="BE767" s="144">
        <f>IF(N767="základní",J767,0)</f>
        <v>0</v>
      </c>
      <c r="BF767" s="144">
        <f>IF(N767="snížená",J767,0)</f>
        <v>0</v>
      </c>
      <c r="BG767" s="144">
        <f>IF(N767="zákl. přenesená",J767,0)</f>
        <v>0</v>
      </c>
      <c r="BH767" s="144">
        <f>IF(N767="sníž. přenesená",J767,0)</f>
        <v>0</v>
      </c>
      <c r="BI767" s="144">
        <f>IF(N767="nulová",J767,0)</f>
        <v>0</v>
      </c>
      <c r="BJ767" s="16" t="s">
        <v>82</v>
      </c>
      <c r="BK767" s="144">
        <f>ROUND(I767*H767,2)</f>
        <v>0</v>
      </c>
      <c r="BL767" s="16" t="s">
        <v>234</v>
      </c>
      <c r="BM767" s="143" t="s">
        <v>1083</v>
      </c>
    </row>
    <row r="768" spans="2:65" s="1" customFormat="1">
      <c r="B768" s="31"/>
      <c r="D768" s="145" t="s">
        <v>176</v>
      </c>
      <c r="F768" s="146" t="s">
        <v>1082</v>
      </c>
      <c r="I768" s="147"/>
      <c r="L768" s="31"/>
      <c r="M768" s="148"/>
      <c r="T768" s="52"/>
      <c r="AT768" s="16" t="s">
        <v>176</v>
      </c>
      <c r="AU768" s="16" t="s">
        <v>84</v>
      </c>
    </row>
    <row r="769" spans="2:65" s="12" customFormat="1">
      <c r="B769" s="149"/>
      <c r="D769" s="145" t="s">
        <v>177</v>
      </c>
      <c r="E769" s="150" t="s">
        <v>19</v>
      </c>
      <c r="F769" s="151" t="s">
        <v>1084</v>
      </c>
      <c r="H769" s="152">
        <v>3.609</v>
      </c>
      <c r="I769" s="153"/>
      <c r="L769" s="149"/>
      <c r="M769" s="154"/>
      <c r="T769" s="155"/>
      <c r="AT769" s="150" t="s">
        <v>177</v>
      </c>
      <c r="AU769" s="150" t="s">
        <v>84</v>
      </c>
      <c r="AV769" s="12" t="s">
        <v>84</v>
      </c>
      <c r="AW769" s="12" t="s">
        <v>35</v>
      </c>
      <c r="AX769" s="12" t="s">
        <v>74</v>
      </c>
      <c r="AY769" s="150" t="s">
        <v>169</v>
      </c>
    </row>
    <row r="770" spans="2:65" s="13" customFormat="1">
      <c r="B770" s="156"/>
      <c r="D770" s="145" t="s">
        <v>177</v>
      </c>
      <c r="E770" s="157" t="s">
        <v>19</v>
      </c>
      <c r="F770" s="158" t="s">
        <v>179</v>
      </c>
      <c r="H770" s="159">
        <v>3.609</v>
      </c>
      <c r="I770" s="160"/>
      <c r="L770" s="156"/>
      <c r="M770" s="161"/>
      <c r="T770" s="162"/>
      <c r="AT770" s="157" t="s">
        <v>177</v>
      </c>
      <c r="AU770" s="157" t="s">
        <v>84</v>
      </c>
      <c r="AV770" s="13" t="s">
        <v>175</v>
      </c>
      <c r="AW770" s="13" t="s">
        <v>35</v>
      </c>
      <c r="AX770" s="13" t="s">
        <v>82</v>
      </c>
      <c r="AY770" s="157" t="s">
        <v>169</v>
      </c>
    </row>
    <row r="771" spans="2:65" s="1" customFormat="1" ht="16.5" customHeight="1">
      <c r="B771" s="31"/>
      <c r="C771" s="131" t="s">
        <v>1085</v>
      </c>
      <c r="D771" s="131" t="s">
        <v>171</v>
      </c>
      <c r="E771" s="132" t="s">
        <v>1086</v>
      </c>
      <c r="F771" s="133" t="s">
        <v>1087</v>
      </c>
      <c r="G771" s="134" t="s">
        <v>196</v>
      </c>
      <c r="H771" s="135">
        <v>24.3</v>
      </c>
      <c r="I771" s="136"/>
      <c r="J771" s="137">
        <f>ROUND(I771*H771,2)</f>
        <v>0</v>
      </c>
      <c r="K771" s="138"/>
      <c r="L771" s="31"/>
      <c r="M771" s="139" t="s">
        <v>19</v>
      </c>
      <c r="N771" s="140" t="s">
        <v>45</v>
      </c>
      <c r="P771" s="141">
        <f>O771*H771</f>
        <v>0</v>
      </c>
      <c r="Q771" s="141">
        <v>0</v>
      </c>
      <c r="R771" s="141">
        <f>Q771*H771</f>
        <v>0</v>
      </c>
      <c r="S771" s="141">
        <v>0</v>
      </c>
      <c r="T771" s="142">
        <f>S771*H771</f>
        <v>0</v>
      </c>
      <c r="AR771" s="143" t="s">
        <v>234</v>
      </c>
      <c r="AT771" s="143" t="s">
        <v>171</v>
      </c>
      <c r="AU771" s="143" t="s">
        <v>84</v>
      </c>
      <c r="AY771" s="16" t="s">
        <v>169</v>
      </c>
      <c r="BE771" s="144">
        <f>IF(N771="základní",J771,0)</f>
        <v>0</v>
      </c>
      <c r="BF771" s="144">
        <f>IF(N771="snížená",J771,0)</f>
        <v>0</v>
      </c>
      <c r="BG771" s="144">
        <f>IF(N771="zákl. přenesená",J771,0)</f>
        <v>0</v>
      </c>
      <c r="BH771" s="144">
        <f>IF(N771="sníž. přenesená",J771,0)</f>
        <v>0</v>
      </c>
      <c r="BI771" s="144">
        <f>IF(N771="nulová",J771,0)</f>
        <v>0</v>
      </c>
      <c r="BJ771" s="16" t="s">
        <v>82</v>
      </c>
      <c r="BK771" s="144">
        <f>ROUND(I771*H771,2)</f>
        <v>0</v>
      </c>
      <c r="BL771" s="16" t="s">
        <v>234</v>
      </c>
      <c r="BM771" s="143" t="s">
        <v>1088</v>
      </c>
    </row>
    <row r="772" spans="2:65" s="1" customFormat="1">
      <c r="B772" s="31"/>
      <c r="D772" s="145" t="s">
        <v>176</v>
      </c>
      <c r="F772" s="146" t="s">
        <v>1087</v>
      </c>
      <c r="I772" s="147"/>
      <c r="L772" s="31"/>
      <c r="M772" s="148"/>
      <c r="T772" s="52"/>
      <c r="AT772" s="16" t="s">
        <v>176</v>
      </c>
      <c r="AU772" s="16" t="s">
        <v>84</v>
      </c>
    </row>
    <row r="773" spans="2:65" s="12" customFormat="1">
      <c r="B773" s="149"/>
      <c r="D773" s="145" t="s">
        <v>177</v>
      </c>
      <c r="E773" s="150" t="s">
        <v>19</v>
      </c>
      <c r="F773" s="151" t="s">
        <v>1089</v>
      </c>
      <c r="H773" s="152">
        <v>24.3</v>
      </c>
      <c r="I773" s="153"/>
      <c r="L773" s="149"/>
      <c r="M773" s="154"/>
      <c r="T773" s="155"/>
      <c r="AT773" s="150" t="s">
        <v>177</v>
      </c>
      <c r="AU773" s="150" t="s">
        <v>84</v>
      </c>
      <c r="AV773" s="12" t="s">
        <v>84</v>
      </c>
      <c r="AW773" s="12" t="s">
        <v>35</v>
      </c>
      <c r="AX773" s="12" t="s">
        <v>74</v>
      </c>
      <c r="AY773" s="150" t="s">
        <v>169</v>
      </c>
    </row>
    <row r="774" spans="2:65" s="13" customFormat="1">
      <c r="B774" s="156"/>
      <c r="D774" s="145" t="s">
        <v>177</v>
      </c>
      <c r="E774" s="157" t="s">
        <v>19</v>
      </c>
      <c r="F774" s="158" t="s">
        <v>179</v>
      </c>
      <c r="H774" s="159">
        <v>24.3</v>
      </c>
      <c r="I774" s="160"/>
      <c r="L774" s="156"/>
      <c r="M774" s="161"/>
      <c r="T774" s="162"/>
      <c r="AT774" s="157" t="s">
        <v>177</v>
      </c>
      <c r="AU774" s="157" t="s">
        <v>84</v>
      </c>
      <c r="AV774" s="13" t="s">
        <v>175</v>
      </c>
      <c r="AW774" s="13" t="s">
        <v>35</v>
      </c>
      <c r="AX774" s="13" t="s">
        <v>82</v>
      </c>
      <c r="AY774" s="157" t="s">
        <v>169</v>
      </c>
    </row>
    <row r="775" spans="2:65" s="1" customFormat="1" ht="16.5" customHeight="1">
      <c r="B775" s="31"/>
      <c r="C775" s="172" t="s">
        <v>770</v>
      </c>
      <c r="D775" s="172" t="s">
        <v>303</v>
      </c>
      <c r="E775" s="174" t="s">
        <v>1090</v>
      </c>
      <c r="F775" s="175" t="s">
        <v>1091</v>
      </c>
      <c r="G775" s="176" t="s">
        <v>196</v>
      </c>
      <c r="H775" s="177">
        <v>25.515000000000001</v>
      </c>
      <c r="I775" s="178"/>
      <c r="J775" s="179">
        <f>ROUND(I775*H775,2)</f>
        <v>0</v>
      </c>
      <c r="K775" s="180"/>
      <c r="L775" s="181"/>
      <c r="M775" s="182" t="s">
        <v>19</v>
      </c>
      <c r="N775" s="183" t="s">
        <v>45</v>
      </c>
      <c r="P775" s="141">
        <f>O775*H775</f>
        <v>0</v>
      </c>
      <c r="Q775" s="141">
        <v>0</v>
      </c>
      <c r="R775" s="141">
        <f>Q775*H775</f>
        <v>0</v>
      </c>
      <c r="S775" s="141">
        <v>0</v>
      </c>
      <c r="T775" s="142">
        <f>S775*H775</f>
        <v>0</v>
      </c>
      <c r="AR775" s="143" t="s">
        <v>274</v>
      </c>
      <c r="AT775" s="143" t="s">
        <v>303</v>
      </c>
      <c r="AU775" s="143" t="s">
        <v>84</v>
      </c>
      <c r="AY775" s="16" t="s">
        <v>169</v>
      </c>
      <c r="BE775" s="144">
        <f>IF(N775="základní",J775,0)</f>
        <v>0</v>
      </c>
      <c r="BF775" s="144">
        <f>IF(N775="snížená",J775,0)</f>
        <v>0</v>
      </c>
      <c r="BG775" s="144">
        <f>IF(N775="zákl. přenesená",J775,0)</f>
        <v>0</v>
      </c>
      <c r="BH775" s="144">
        <f>IF(N775="sníž. přenesená",J775,0)</f>
        <v>0</v>
      </c>
      <c r="BI775" s="144">
        <f>IF(N775="nulová",J775,0)</f>
        <v>0</v>
      </c>
      <c r="BJ775" s="16" t="s">
        <v>82</v>
      </c>
      <c r="BK775" s="144">
        <f>ROUND(I775*H775,2)</f>
        <v>0</v>
      </c>
      <c r="BL775" s="16" t="s">
        <v>234</v>
      </c>
      <c r="BM775" s="143" t="s">
        <v>1092</v>
      </c>
    </row>
    <row r="776" spans="2:65" s="1" customFormat="1">
      <c r="B776" s="31"/>
      <c r="D776" s="145" t="s">
        <v>176</v>
      </c>
      <c r="F776" s="146" t="s">
        <v>1091</v>
      </c>
      <c r="I776" s="147"/>
      <c r="L776" s="31"/>
      <c r="M776" s="148"/>
      <c r="T776" s="52"/>
      <c r="AT776" s="16" t="s">
        <v>176</v>
      </c>
      <c r="AU776" s="16" t="s">
        <v>84</v>
      </c>
    </row>
    <row r="777" spans="2:65" s="12" customFormat="1">
      <c r="B777" s="149"/>
      <c r="D777" s="145" t="s">
        <v>177</v>
      </c>
      <c r="E777" s="150" t="s">
        <v>19</v>
      </c>
      <c r="F777" s="151" t="s">
        <v>1093</v>
      </c>
      <c r="H777" s="152">
        <v>25.515000000000001</v>
      </c>
      <c r="I777" s="153"/>
      <c r="L777" s="149"/>
      <c r="M777" s="154"/>
      <c r="T777" s="155"/>
      <c r="AT777" s="150" t="s">
        <v>177</v>
      </c>
      <c r="AU777" s="150" t="s">
        <v>84</v>
      </c>
      <c r="AV777" s="12" t="s">
        <v>84</v>
      </c>
      <c r="AW777" s="12" t="s">
        <v>35</v>
      </c>
      <c r="AX777" s="12" t="s">
        <v>74</v>
      </c>
      <c r="AY777" s="150" t="s">
        <v>169</v>
      </c>
    </row>
    <row r="778" spans="2:65" s="13" customFormat="1">
      <c r="B778" s="156"/>
      <c r="D778" s="145" t="s">
        <v>177</v>
      </c>
      <c r="E778" s="157" t="s">
        <v>19</v>
      </c>
      <c r="F778" s="158" t="s">
        <v>179</v>
      </c>
      <c r="H778" s="159">
        <v>25.515000000000001</v>
      </c>
      <c r="I778" s="160"/>
      <c r="L778" s="156"/>
      <c r="M778" s="161"/>
      <c r="T778" s="162"/>
      <c r="AT778" s="157" t="s">
        <v>177</v>
      </c>
      <c r="AU778" s="157" t="s">
        <v>84</v>
      </c>
      <c r="AV778" s="13" t="s">
        <v>175</v>
      </c>
      <c r="AW778" s="13" t="s">
        <v>35</v>
      </c>
      <c r="AX778" s="13" t="s">
        <v>82</v>
      </c>
      <c r="AY778" s="157" t="s">
        <v>169</v>
      </c>
    </row>
    <row r="779" spans="2:65" s="1" customFormat="1" ht="16.5" customHeight="1">
      <c r="B779" s="31"/>
      <c r="C779" s="131" t="s">
        <v>1094</v>
      </c>
      <c r="D779" s="131" t="s">
        <v>171</v>
      </c>
      <c r="E779" s="132" t="s">
        <v>341</v>
      </c>
      <c r="F779" s="133" t="s">
        <v>342</v>
      </c>
      <c r="G779" s="134" t="s">
        <v>331</v>
      </c>
      <c r="H779" s="184"/>
      <c r="I779" s="136"/>
      <c r="J779" s="137">
        <f>ROUND(I779*H779,2)</f>
        <v>0</v>
      </c>
      <c r="K779" s="138"/>
      <c r="L779" s="31"/>
      <c r="M779" s="139" t="s">
        <v>19</v>
      </c>
      <c r="N779" s="140" t="s">
        <v>45</v>
      </c>
      <c r="P779" s="141">
        <f>O779*H779</f>
        <v>0</v>
      </c>
      <c r="Q779" s="141">
        <v>0</v>
      </c>
      <c r="R779" s="141">
        <f>Q779*H779</f>
        <v>0</v>
      </c>
      <c r="S779" s="141">
        <v>0</v>
      </c>
      <c r="T779" s="142">
        <f>S779*H779</f>
        <v>0</v>
      </c>
      <c r="AR779" s="143" t="s">
        <v>234</v>
      </c>
      <c r="AT779" s="143" t="s">
        <v>171</v>
      </c>
      <c r="AU779" s="143" t="s">
        <v>84</v>
      </c>
      <c r="AY779" s="16" t="s">
        <v>169</v>
      </c>
      <c r="BE779" s="144">
        <f>IF(N779="základní",J779,0)</f>
        <v>0</v>
      </c>
      <c r="BF779" s="144">
        <f>IF(N779="snížená",J779,0)</f>
        <v>0</v>
      </c>
      <c r="BG779" s="144">
        <f>IF(N779="zákl. přenesená",J779,0)</f>
        <v>0</v>
      </c>
      <c r="BH779" s="144">
        <f>IF(N779="sníž. přenesená",J779,0)</f>
        <v>0</v>
      </c>
      <c r="BI779" s="144">
        <f>IF(N779="nulová",J779,0)</f>
        <v>0</v>
      </c>
      <c r="BJ779" s="16" t="s">
        <v>82</v>
      </c>
      <c r="BK779" s="144">
        <f>ROUND(I779*H779,2)</f>
        <v>0</v>
      </c>
      <c r="BL779" s="16" t="s">
        <v>234</v>
      </c>
      <c r="BM779" s="143" t="s">
        <v>1095</v>
      </c>
    </row>
    <row r="780" spans="2:65" s="1" customFormat="1">
      <c r="B780" s="31"/>
      <c r="D780" s="145" t="s">
        <v>176</v>
      </c>
      <c r="F780" s="146" t="s">
        <v>342</v>
      </c>
      <c r="I780" s="147"/>
      <c r="L780" s="31"/>
      <c r="M780" s="148"/>
      <c r="T780" s="52"/>
      <c r="AT780" s="16" t="s">
        <v>176</v>
      </c>
      <c r="AU780" s="16" t="s">
        <v>84</v>
      </c>
    </row>
    <row r="781" spans="2:65" s="11" customFormat="1" ht="22.7" customHeight="1">
      <c r="B781" s="119"/>
      <c r="D781" s="120" t="s">
        <v>73</v>
      </c>
      <c r="E781" s="129" t="s">
        <v>1096</v>
      </c>
      <c r="F781" s="129" t="s">
        <v>1097</v>
      </c>
      <c r="I781" s="122"/>
      <c r="J781" s="130">
        <f>BK781</f>
        <v>0</v>
      </c>
      <c r="L781" s="119"/>
      <c r="M781" s="124"/>
      <c r="P781" s="125">
        <f>SUM(P782:P798)</f>
        <v>0</v>
      </c>
      <c r="R781" s="125">
        <f>SUM(R782:R798)</f>
        <v>0</v>
      </c>
      <c r="T781" s="126">
        <f>SUM(T782:T798)</f>
        <v>0</v>
      </c>
      <c r="AR781" s="120" t="s">
        <v>84</v>
      </c>
      <c r="AT781" s="127" t="s">
        <v>73</v>
      </c>
      <c r="AU781" s="127" t="s">
        <v>82</v>
      </c>
      <c r="AY781" s="120" t="s">
        <v>169</v>
      </c>
      <c r="BK781" s="128">
        <f>SUM(BK782:BK798)</f>
        <v>0</v>
      </c>
    </row>
    <row r="782" spans="2:65" s="1" customFormat="1" ht="16.5" customHeight="1">
      <c r="B782" s="31"/>
      <c r="C782" s="131" t="s">
        <v>774</v>
      </c>
      <c r="D782" s="131" t="s">
        <v>171</v>
      </c>
      <c r="E782" s="132" t="s">
        <v>1098</v>
      </c>
      <c r="F782" s="133" t="s">
        <v>1099</v>
      </c>
      <c r="G782" s="134" t="s">
        <v>253</v>
      </c>
      <c r="H782" s="135">
        <v>10.798999999999999</v>
      </c>
      <c r="I782" s="136"/>
      <c r="J782" s="137">
        <f>ROUND(I782*H782,2)</f>
        <v>0</v>
      </c>
      <c r="K782" s="138"/>
      <c r="L782" s="31"/>
      <c r="M782" s="139" t="s">
        <v>19</v>
      </c>
      <c r="N782" s="140" t="s">
        <v>45</v>
      </c>
      <c r="P782" s="141">
        <f>O782*H782</f>
        <v>0</v>
      </c>
      <c r="Q782" s="141">
        <v>0</v>
      </c>
      <c r="R782" s="141">
        <f>Q782*H782</f>
        <v>0</v>
      </c>
      <c r="S782" s="141">
        <v>0</v>
      </c>
      <c r="T782" s="142">
        <f>S782*H782</f>
        <v>0</v>
      </c>
      <c r="AR782" s="143" t="s">
        <v>234</v>
      </c>
      <c r="AT782" s="143" t="s">
        <v>171</v>
      </c>
      <c r="AU782" s="143" t="s">
        <v>84</v>
      </c>
      <c r="AY782" s="16" t="s">
        <v>169</v>
      </c>
      <c r="BE782" s="144">
        <f>IF(N782="základní",J782,0)</f>
        <v>0</v>
      </c>
      <c r="BF782" s="144">
        <f>IF(N782="snížená",J782,0)</f>
        <v>0</v>
      </c>
      <c r="BG782" s="144">
        <f>IF(N782="zákl. přenesená",J782,0)</f>
        <v>0</v>
      </c>
      <c r="BH782" s="144">
        <f>IF(N782="sníž. přenesená",J782,0)</f>
        <v>0</v>
      </c>
      <c r="BI782" s="144">
        <f>IF(N782="nulová",J782,0)</f>
        <v>0</v>
      </c>
      <c r="BJ782" s="16" t="s">
        <v>82</v>
      </c>
      <c r="BK782" s="144">
        <f>ROUND(I782*H782,2)</f>
        <v>0</v>
      </c>
      <c r="BL782" s="16" t="s">
        <v>234</v>
      </c>
      <c r="BM782" s="143" t="s">
        <v>1100</v>
      </c>
    </row>
    <row r="783" spans="2:65" s="1" customFormat="1">
      <c r="B783" s="31"/>
      <c r="D783" s="145" t="s">
        <v>176</v>
      </c>
      <c r="F783" s="146" t="s">
        <v>1099</v>
      </c>
      <c r="I783" s="147"/>
      <c r="L783" s="31"/>
      <c r="M783" s="148"/>
      <c r="T783" s="52"/>
      <c r="AT783" s="16" t="s">
        <v>176</v>
      </c>
      <c r="AU783" s="16" t="s">
        <v>84</v>
      </c>
    </row>
    <row r="784" spans="2:65" s="12" customFormat="1">
      <c r="B784" s="149"/>
      <c r="D784" s="145" t="s">
        <v>177</v>
      </c>
      <c r="E784" s="150" t="s">
        <v>19</v>
      </c>
      <c r="F784" s="151" t="s">
        <v>1101</v>
      </c>
      <c r="H784" s="152">
        <v>10.798999999999999</v>
      </c>
      <c r="I784" s="153"/>
      <c r="L784" s="149"/>
      <c r="M784" s="154"/>
      <c r="T784" s="155"/>
      <c r="AT784" s="150" t="s">
        <v>177</v>
      </c>
      <c r="AU784" s="150" t="s">
        <v>84</v>
      </c>
      <c r="AV784" s="12" t="s">
        <v>84</v>
      </c>
      <c r="AW784" s="12" t="s">
        <v>35</v>
      </c>
      <c r="AX784" s="12" t="s">
        <v>74</v>
      </c>
      <c r="AY784" s="150" t="s">
        <v>169</v>
      </c>
    </row>
    <row r="785" spans="2:65" s="13" customFormat="1">
      <c r="B785" s="156"/>
      <c r="D785" s="145" t="s">
        <v>177</v>
      </c>
      <c r="E785" s="157" t="s">
        <v>19</v>
      </c>
      <c r="F785" s="158" t="s">
        <v>179</v>
      </c>
      <c r="H785" s="159">
        <v>10.798999999999999</v>
      </c>
      <c r="I785" s="160"/>
      <c r="L785" s="156"/>
      <c r="M785" s="161"/>
      <c r="T785" s="162"/>
      <c r="AT785" s="157" t="s">
        <v>177</v>
      </c>
      <c r="AU785" s="157" t="s">
        <v>84</v>
      </c>
      <c r="AV785" s="13" t="s">
        <v>175</v>
      </c>
      <c r="AW785" s="13" t="s">
        <v>35</v>
      </c>
      <c r="AX785" s="13" t="s">
        <v>82</v>
      </c>
      <c r="AY785" s="157" t="s">
        <v>169</v>
      </c>
    </row>
    <row r="786" spans="2:65" s="1" customFormat="1" ht="16.5" customHeight="1">
      <c r="B786" s="31"/>
      <c r="C786" s="131" t="s">
        <v>1102</v>
      </c>
      <c r="D786" s="131" t="s">
        <v>171</v>
      </c>
      <c r="E786" s="132" t="s">
        <v>1103</v>
      </c>
      <c r="F786" s="133" t="s">
        <v>1104</v>
      </c>
      <c r="G786" s="134" t="s">
        <v>253</v>
      </c>
      <c r="H786" s="135">
        <v>10.798999999999999</v>
      </c>
      <c r="I786" s="136"/>
      <c r="J786" s="137">
        <f>ROUND(I786*H786,2)</f>
        <v>0</v>
      </c>
      <c r="K786" s="138"/>
      <c r="L786" s="31"/>
      <c r="M786" s="139" t="s">
        <v>19</v>
      </c>
      <c r="N786" s="140" t="s">
        <v>45</v>
      </c>
      <c r="P786" s="141">
        <f>O786*H786</f>
        <v>0</v>
      </c>
      <c r="Q786" s="141">
        <v>0</v>
      </c>
      <c r="R786" s="141">
        <f>Q786*H786</f>
        <v>0</v>
      </c>
      <c r="S786" s="141">
        <v>0</v>
      </c>
      <c r="T786" s="142">
        <f>S786*H786</f>
        <v>0</v>
      </c>
      <c r="AR786" s="143" t="s">
        <v>234</v>
      </c>
      <c r="AT786" s="143" t="s">
        <v>171</v>
      </c>
      <c r="AU786" s="143" t="s">
        <v>84</v>
      </c>
      <c r="AY786" s="16" t="s">
        <v>169</v>
      </c>
      <c r="BE786" s="144">
        <f>IF(N786="základní",J786,0)</f>
        <v>0</v>
      </c>
      <c r="BF786" s="144">
        <f>IF(N786="snížená",J786,0)</f>
        <v>0</v>
      </c>
      <c r="BG786" s="144">
        <f>IF(N786="zákl. přenesená",J786,0)</f>
        <v>0</v>
      </c>
      <c r="BH786" s="144">
        <f>IF(N786="sníž. přenesená",J786,0)</f>
        <v>0</v>
      </c>
      <c r="BI786" s="144">
        <f>IF(N786="nulová",J786,0)</f>
        <v>0</v>
      </c>
      <c r="BJ786" s="16" t="s">
        <v>82</v>
      </c>
      <c r="BK786" s="144">
        <f>ROUND(I786*H786,2)</f>
        <v>0</v>
      </c>
      <c r="BL786" s="16" t="s">
        <v>234</v>
      </c>
      <c r="BM786" s="143" t="s">
        <v>1105</v>
      </c>
    </row>
    <row r="787" spans="2:65" s="1" customFormat="1">
      <c r="B787" s="31"/>
      <c r="D787" s="145" t="s">
        <v>176</v>
      </c>
      <c r="F787" s="146" t="s">
        <v>1104</v>
      </c>
      <c r="I787" s="147"/>
      <c r="L787" s="31"/>
      <c r="M787" s="148"/>
      <c r="T787" s="52"/>
      <c r="AT787" s="16" t="s">
        <v>176</v>
      </c>
      <c r="AU787" s="16" t="s">
        <v>84</v>
      </c>
    </row>
    <row r="788" spans="2:65" s="1" customFormat="1" ht="21.75" customHeight="1">
      <c r="B788" s="31"/>
      <c r="C788" s="131" t="s">
        <v>779</v>
      </c>
      <c r="D788" s="131" t="s">
        <v>171</v>
      </c>
      <c r="E788" s="132" t="s">
        <v>1106</v>
      </c>
      <c r="F788" s="133" t="s">
        <v>1107</v>
      </c>
      <c r="G788" s="134" t="s">
        <v>253</v>
      </c>
      <c r="H788" s="135">
        <v>49.13</v>
      </c>
      <c r="I788" s="136"/>
      <c r="J788" s="137">
        <f>ROUND(I788*H788,2)</f>
        <v>0</v>
      </c>
      <c r="K788" s="138"/>
      <c r="L788" s="31"/>
      <c r="M788" s="139" t="s">
        <v>19</v>
      </c>
      <c r="N788" s="140" t="s">
        <v>45</v>
      </c>
      <c r="P788" s="141">
        <f>O788*H788</f>
        <v>0</v>
      </c>
      <c r="Q788" s="141">
        <v>0</v>
      </c>
      <c r="R788" s="141">
        <f>Q788*H788</f>
        <v>0</v>
      </c>
      <c r="S788" s="141">
        <v>0</v>
      </c>
      <c r="T788" s="142">
        <f>S788*H788</f>
        <v>0</v>
      </c>
      <c r="AR788" s="143" t="s">
        <v>234</v>
      </c>
      <c r="AT788" s="143" t="s">
        <v>171</v>
      </c>
      <c r="AU788" s="143" t="s">
        <v>84</v>
      </c>
      <c r="AY788" s="16" t="s">
        <v>169</v>
      </c>
      <c r="BE788" s="144">
        <f>IF(N788="základní",J788,0)</f>
        <v>0</v>
      </c>
      <c r="BF788" s="144">
        <f>IF(N788="snížená",J788,0)</f>
        <v>0</v>
      </c>
      <c r="BG788" s="144">
        <f>IF(N788="zákl. přenesená",J788,0)</f>
        <v>0</v>
      </c>
      <c r="BH788" s="144">
        <f>IF(N788="sníž. přenesená",J788,0)</f>
        <v>0</v>
      </c>
      <c r="BI788" s="144">
        <f>IF(N788="nulová",J788,0)</f>
        <v>0</v>
      </c>
      <c r="BJ788" s="16" t="s">
        <v>82</v>
      </c>
      <c r="BK788" s="144">
        <f>ROUND(I788*H788,2)</f>
        <v>0</v>
      </c>
      <c r="BL788" s="16" t="s">
        <v>234</v>
      </c>
      <c r="BM788" s="143" t="s">
        <v>1108</v>
      </c>
    </row>
    <row r="789" spans="2:65" s="1" customFormat="1">
      <c r="B789" s="31"/>
      <c r="D789" s="145" t="s">
        <v>176</v>
      </c>
      <c r="F789" s="146" t="s">
        <v>1107</v>
      </c>
      <c r="I789" s="147"/>
      <c r="L789" s="31"/>
      <c r="M789" s="148"/>
      <c r="T789" s="52"/>
      <c r="AT789" s="16" t="s">
        <v>176</v>
      </c>
      <c r="AU789" s="16" t="s">
        <v>84</v>
      </c>
    </row>
    <row r="790" spans="2:65" s="12" customFormat="1">
      <c r="B790" s="149"/>
      <c r="D790" s="145" t="s">
        <v>177</v>
      </c>
      <c r="E790" s="150" t="s">
        <v>19</v>
      </c>
      <c r="F790" s="151" t="s">
        <v>1109</v>
      </c>
      <c r="H790" s="152">
        <v>27.05</v>
      </c>
      <c r="I790" s="153"/>
      <c r="L790" s="149"/>
      <c r="M790" s="154"/>
      <c r="T790" s="155"/>
      <c r="AT790" s="150" t="s">
        <v>177</v>
      </c>
      <c r="AU790" s="150" t="s">
        <v>84</v>
      </c>
      <c r="AV790" s="12" t="s">
        <v>84</v>
      </c>
      <c r="AW790" s="12" t="s">
        <v>35</v>
      </c>
      <c r="AX790" s="12" t="s">
        <v>74</v>
      </c>
      <c r="AY790" s="150" t="s">
        <v>169</v>
      </c>
    </row>
    <row r="791" spans="2:65" s="12" customFormat="1">
      <c r="B791" s="149"/>
      <c r="D791" s="145" t="s">
        <v>177</v>
      </c>
      <c r="E791" s="150" t="s">
        <v>19</v>
      </c>
      <c r="F791" s="151" t="s">
        <v>1110</v>
      </c>
      <c r="H791" s="152">
        <v>22.08</v>
      </c>
      <c r="I791" s="153"/>
      <c r="L791" s="149"/>
      <c r="M791" s="154"/>
      <c r="T791" s="155"/>
      <c r="AT791" s="150" t="s">
        <v>177</v>
      </c>
      <c r="AU791" s="150" t="s">
        <v>84</v>
      </c>
      <c r="AV791" s="12" t="s">
        <v>84</v>
      </c>
      <c r="AW791" s="12" t="s">
        <v>35</v>
      </c>
      <c r="AX791" s="12" t="s">
        <v>74</v>
      </c>
      <c r="AY791" s="150" t="s">
        <v>169</v>
      </c>
    </row>
    <row r="792" spans="2:65" s="13" customFormat="1">
      <c r="B792" s="156"/>
      <c r="D792" s="145" t="s">
        <v>177</v>
      </c>
      <c r="E792" s="157" t="s">
        <v>19</v>
      </c>
      <c r="F792" s="158" t="s">
        <v>179</v>
      </c>
      <c r="H792" s="159">
        <v>49.13</v>
      </c>
      <c r="I792" s="160"/>
      <c r="L792" s="156"/>
      <c r="M792" s="161"/>
      <c r="T792" s="162"/>
      <c r="AT792" s="157" t="s">
        <v>177</v>
      </c>
      <c r="AU792" s="157" t="s">
        <v>84</v>
      </c>
      <c r="AV792" s="13" t="s">
        <v>175</v>
      </c>
      <c r="AW792" s="13" t="s">
        <v>35</v>
      </c>
      <c r="AX792" s="13" t="s">
        <v>82</v>
      </c>
      <c r="AY792" s="157" t="s">
        <v>169</v>
      </c>
    </row>
    <row r="793" spans="2:65" s="1" customFormat="1" ht="16.5" customHeight="1">
      <c r="B793" s="31"/>
      <c r="C793" s="172" t="s">
        <v>1111</v>
      </c>
      <c r="D793" s="172" t="s">
        <v>303</v>
      </c>
      <c r="E793" s="174" t="s">
        <v>1112</v>
      </c>
      <c r="F793" s="175" t="s">
        <v>1113</v>
      </c>
      <c r="G793" s="176" t="s">
        <v>253</v>
      </c>
      <c r="H793" s="177">
        <v>51.587000000000003</v>
      </c>
      <c r="I793" s="178"/>
      <c r="J793" s="179">
        <f>ROUND(I793*H793,2)</f>
        <v>0</v>
      </c>
      <c r="K793" s="180"/>
      <c r="L793" s="181"/>
      <c r="M793" s="182" t="s">
        <v>19</v>
      </c>
      <c r="N793" s="183" t="s">
        <v>45</v>
      </c>
      <c r="P793" s="141">
        <f>O793*H793</f>
        <v>0</v>
      </c>
      <c r="Q793" s="141">
        <v>0</v>
      </c>
      <c r="R793" s="141">
        <f>Q793*H793</f>
        <v>0</v>
      </c>
      <c r="S793" s="141">
        <v>0</v>
      </c>
      <c r="T793" s="142">
        <f>S793*H793</f>
        <v>0</v>
      </c>
      <c r="AR793" s="143" t="s">
        <v>274</v>
      </c>
      <c r="AT793" s="143" t="s">
        <v>303</v>
      </c>
      <c r="AU793" s="143" t="s">
        <v>84</v>
      </c>
      <c r="AY793" s="16" t="s">
        <v>169</v>
      </c>
      <c r="BE793" s="144">
        <f>IF(N793="základní",J793,0)</f>
        <v>0</v>
      </c>
      <c r="BF793" s="144">
        <f>IF(N793="snížená",J793,0)</f>
        <v>0</v>
      </c>
      <c r="BG793" s="144">
        <f>IF(N793="zákl. přenesená",J793,0)</f>
        <v>0</v>
      </c>
      <c r="BH793" s="144">
        <f>IF(N793="sníž. přenesená",J793,0)</f>
        <v>0</v>
      </c>
      <c r="BI793" s="144">
        <f>IF(N793="nulová",J793,0)</f>
        <v>0</v>
      </c>
      <c r="BJ793" s="16" t="s">
        <v>82</v>
      </c>
      <c r="BK793" s="144">
        <f>ROUND(I793*H793,2)</f>
        <v>0</v>
      </c>
      <c r="BL793" s="16" t="s">
        <v>234</v>
      </c>
      <c r="BM793" s="143" t="s">
        <v>1114</v>
      </c>
    </row>
    <row r="794" spans="2:65" s="1" customFormat="1">
      <c r="B794" s="31"/>
      <c r="D794" s="145" t="s">
        <v>176</v>
      </c>
      <c r="F794" s="146" t="s">
        <v>1113</v>
      </c>
      <c r="I794" s="147"/>
      <c r="L794" s="31"/>
      <c r="M794" s="148"/>
      <c r="T794" s="52"/>
      <c r="AT794" s="16" t="s">
        <v>176</v>
      </c>
      <c r="AU794" s="16" t="s">
        <v>84</v>
      </c>
    </row>
    <row r="795" spans="2:65" s="12" customFormat="1">
      <c r="B795" s="149"/>
      <c r="D795" s="145" t="s">
        <v>177</v>
      </c>
      <c r="E795" s="150" t="s">
        <v>19</v>
      </c>
      <c r="F795" s="151" t="s">
        <v>1115</v>
      </c>
      <c r="H795" s="152">
        <v>51.587000000000003</v>
      </c>
      <c r="I795" s="153"/>
      <c r="L795" s="149"/>
      <c r="M795" s="154"/>
      <c r="T795" s="155"/>
      <c r="AT795" s="150" t="s">
        <v>177</v>
      </c>
      <c r="AU795" s="150" t="s">
        <v>84</v>
      </c>
      <c r="AV795" s="12" t="s">
        <v>84</v>
      </c>
      <c r="AW795" s="12" t="s">
        <v>35</v>
      </c>
      <c r="AX795" s="12" t="s">
        <v>74</v>
      </c>
      <c r="AY795" s="150" t="s">
        <v>169</v>
      </c>
    </row>
    <row r="796" spans="2:65" s="13" customFormat="1">
      <c r="B796" s="156"/>
      <c r="D796" s="145" t="s">
        <v>177</v>
      </c>
      <c r="E796" s="157" t="s">
        <v>19</v>
      </c>
      <c r="F796" s="158" t="s">
        <v>179</v>
      </c>
      <c r="H796" s="159">
        <v>51.587000000000003</v>
      </c>
      <c r="I796" s="160"/>
      <c r="L796" s="156"/>
      <c r="M796" s="161"/>
      <c r="T796" s="162"/>
      <c r="AT796" s="157" t="s">
        <v>177</v>
      </c>
      <c r="AU796" s="157" t="s">
        <v>84</v>
      </c>
      <c r="AV796" s="13" t="s">
        <v>175</v>
      </c>
      <c r="AW796" s="13" t="s">
        <v>35</v>
      </c>
      <c r="AX796" s="13" t="s">
        <v>82</v>
      </c>
      <c r="AY796" s="157" t="s">
        <v>169</v>
      </c>
    </row>
    <row r="797" spans="2:65" s="1" customFormat="1" ht="16.5" customHeight="1">
      <c r="B797" s="31"/>
      <c r="C797" s="131" t="s">
        <v>783</v>
      </c>
      <c r="D797" s="131" t="s">
        <v>171</v>
      </c>
      <c r="E797" s="132" t="s">
        <v>1116</v>
      </c>
      <c r="F797" s="133" t="s">
        <v>1117</v>
      </c>
      <c r="G797" s="134" t="s">
        <v>331</v>
      </c>
      <c r="H797" s="184"/>
      <c r="I797" s="136"/>
      <c r="J797" s="137">
        <f>ROUND(I797*H797,2)</f>
        <v>0</v>
      </c>
      <c r="K797" s="138"/>
      <c r="L797" s="31"/>
      <c r="M797" s="139" t="s">
        <v>19</v>
      </c>
      <c r="N797" s="140" t="s">
        <v>45</v>
      </c>
      <c r="P797" s="141">
        <f>O797*H797</f>
        <v>0</v>
      </c>
      <c r="Q797" s="141">
        <v>0</v>
      </c>
      <c r="R797" s="141">
        <f>Q797*H797</f>
        <v>0</v>
      </c>
      <c r="S797" s="141">
        <v>0</v>
      </c>
      <c r="T797" s="142">
        <f>S797*H797</f>
        <v>0</v>
      </c>
      <c r="AR797" s="143" t="s">
        <v>234</v>
      </c>
      <c r="AT797" s="143" t="s">
        <v>171</v>
      </c>
      <c r="AU797" s="143" t="s">
        <v>84</v>
      </c>
      <c r="AY797" s="16" t="s">
        <v>169</v>
      </c>
      <c r="BE797" s="144">
        <f>IF(N797="základní",J797,0)</f>
        <v>0</v>
      </c>
      <c r="BF797" s="144">
        <f>IF(N797="snížená",J797,0)</f>
        <v>0</v>
      </c>
      <c r="BG797" s="144">
        <f>IF(N797="zákl. přenesená",J797,0)</f>
        <v>0</v>
      </c>
      <c r="BH797" s="144">
        <f>IF(N797="sníž. přenesená",J797,0)</f>
        <v>0</v>
      </c>
      <c r="BI797" s="144">
        <f>IF(N797="nulová",J797,0)</f>
        <v>0</v>
      </c>
      <c r="BJ797" s="16" t="s">
        <v>82</v>
      </c>
      <c r="BK797" s="144">
        <f>ROUND(I797*H797,2)</f>
        <v>0</v>
      </c>
      <c r="BL797" s="16" t="s">
        <v>234</v>
      </c>
      <c r="BM797" s="143" t="s">
        <v>1118</v>
      </c>
    </row>
    <row r="798" spans="2:65" s="1" customFormat="1">
      <c r="B798" s="31"/>
      <c r="D798" s="145" t="s">
        <v>176</v>
      </c>
      <c r="F798" s="146" t="s">
        <v>1117</v>
      </c>
      <c r="I798" s="147"/>
      <c r="L798" s="31"/>
      <c r="M798" s="148"/>
      <c r="T798" s="52"/>
      <c r="AT798" s="16" t="s">
        <v>176</v>
      </c>
      <c r="AU798" s="16" t="s">
        <v>84</v>
      </c>
    </row>
    <row r="799" spans="2:65" s="11" customFormat="1" ht="22.7" customHeight="1">
      <c r="B799" s="119"/>
      <c r="D799" s="120" t="s">
        <v>73</v>
      </c>
      <c r="E799" s="129" t="s">
        <v>373</v>
      </c>
      <c r="F799" s="129" t="s">
        <v>374</v>
      </c>
      <c r="I799" s="122"/>
      <c r="J799" s="130">
        <f>BK799</f>
        <v>0</v>
      </c>
      <c r="L799" s="119"/>
      <c r="M799" s="124"/>
      <c r="P799" s="125">
        <f>SUM(P800:P816)</f>
        <v>0</v>
      </c>
      <c r="R799" s="125">
        <f>SUM(R800:R816)</f>
        <v>0</v>
      </c>
      <c r="T799" s="126">
        <f>SUM(T800:T816)</f>
        <v>0</v>
      </c>
      <c r="AR799" s="120" t="s">
        <v>84</v>
      </c>
      <c r="AT799" s="127" t="s">
        <v>73</v>
      </c>
      <c r="AU799" s="127" t="s">
        <v>82</v>
      </c>
      <c r="AY799" s="120" t="s">
        <v>169</v>
      </c>
      <c r="BK799" s="128">
        <f>SUM(BK800:BK816)</f>
        <v>0</v>
      </c>
    </row>
    <row r="800" spans="2:65" s="1" customFormat="1" ht="16.5" customHeight="1">
      <c r="B800" s="31"/>
      <c r="C800" s="131" t="s">
        <v>1119</v>
      </c>
      <c r="D800" s="131" t="s">
        <v>171</v>
      </c>
      <c r="E800" s="132" t="s">
        <v>1120</v>
      </c>
      <c r="F800" s="133" t="s">
        <v>1121</v>
      </c>
      <c r="G800" s="134" t="s">
        <v>196</v>
      </c>
      <c r="H800" s="135">
        <v>9</v>
      </c>
      <c r="I800" s="136"/>
      <c r="J800" s="137">
        <f>ROUND(I800*H800,2)</f>
        <v>0</v>
      </c>
      <c r="K800" s="138"/>
      <c r="L800" s="31"/>
      <c r="M800" s="139" t="s">
        <v>19</v>
      </c>
      <c r="N800" s="140" t="s">
        <v>45</v>
      </c>
      <c r="P800" s="141">
        <f>O800*H800</f>
        <v>0</v>
      </c>
      <c r="Q800" s="141">
        <v>0</v>
      </c>
      <c r="R800" s="141">
        <f>Q800*H800</f>
        <v>0</v>
      </c>
      <c r="S800" s="141">
        <v>0</v>
      </c>
      <c r="T800" s="142">
        <f>S800*H800</f>
        <v>0</v>
      </c>
      <c r="AR800" s="143" t="s">
        <v>234</v>
      </c>
      <c r="AT800" s="143" t="s">
        <v>171</v>
      </c>
      <c r="AU800" s="143" t="s">
        <v>84</v>
      </c>
      <c r="AY800" s="16" t="s">
        <v>169</v>
      </c>
      <c r="BE800" s="144">
        <f>IF(N800="základní",J800,0)</f>
        <v>0</v>
      </c>
      <c r="BF800" s="144">
        <f>IF(N800="snížená",J800,0)</f>
        <v>0</v>
      </c>
      <c r="BG800" s="144">
        <f>IF(N800="zákl. přenesená",J800,0)</f>
        <v>0</v>
      </c>
      <c r="BH800" s="144">
        <f>IF(N800="sníž. přenesená",J800,0)</f>
        <v>0</v>
      </c>
      <c r="BI800" s="144">
        <f>IF(N800="nulová",J800,0)</f>
        <v>0</v>
      </c>
      <c r="BJ800" s="16" t="s">
        <v>82</v>
      </c>
      <c r="BK800" s="144">
        <f>ROUND(I800*H800,2)</f>
        <v>0</v>
      </c>
      <c r="BL800" s="16" t="s">
        <v>234</v>
      </c>
      <c r="BM800" s="143" t="s">
        <v>1122</v>
      </c>
    </row>
    <row r="801" spans="2:65" s="1" customFormat="1">
      <c r="B801" s="31"/>
      <c r="D801" s="145" t="s">
        <v>176</v>
      </c>
      <c r="F801" s="146" t="s">
        <v>1121</v>
      </c>
      <c r="I801" s="147"/>
      <c r="L801" s="31"/>
      <c r="M801" s="148"/>
      <c r="T801" s="52"/>
      <c r="AT801" s="16" t="s">
        <v>176</v>
      </c>
      <c r="AU801" s="16" t="s">
        <v>84</v>
      </c>
    </row>
    <row r="802" spans="2:65" s="12" customFormat="1">
      <c r="B802" s="149"/>
      <c r="D802" s="145" t="s">
        <v>177</v>
      </c>
      <c r="E802" s="150" t="s">
        <v>19</v>
      </c>
      <c r="F802" s="151" t="s">
        <v>1123</v>
      </c>
      <c r="H802" s="152">
        <v>2</v>
      </c>
      <c r="I802" s="153"/>
      <c r="L802" s="149"/>
      <c r="M802" s="154"/>
      <c r="T802" s="155"/>
      <c r="AT802" s="150" t="s">
        <v>177</v>
      </c>
      <c r="AU802" s="150" t="s">
        <v>84</v>
      </c>
      <c r="AV802" s="12" t="s">
        <v>84</v>
      </c>
      <c r="AW802" s="12" t="s">
        <v>35</v>
      </c>
      <c r="AX802" s="12" t="s">
        <v>74</v>
      </c>
      <c r="AY802" s="150" t="s">
        <v>169</v>
      </c>
    </row>
    <row r="803" spans="2:65" s="12" customFormat="1">
      <c r="B803" s="149"/>
      <c r="D803" s="145" t="s">
        <v>177</v>
      </c>
      <c r="E803" s="150" t="s">
        <v>19</v>
      </c>
      <c r="F803" s="151" t="s">
        <v>1124</v>
      </c>
      <c r="H803" s="152">
        <v>7</v>
      </c>
      <c r="I803" s="153"/>
      <c r="L803" s="149"/>
      <c r="M803" s="154"/>
      <c r="T803" s="155"/>
      <c r="AT803" s="150" t="s">
        <v>177</v>
      </c>
      <c r="AU803" s="150" t="s">
        <v>84</v>
      </c>
      <c r="AV803" s="12" t="s">
        <v>84</v>
      </c>
      <c r="AW803" s="12" t="s">
        <v>35</v>
      </c>
      <c r="AX803" s="12" t="s">
        <v>74</v>
      </c>
      <c r="AY803" s="150" t="s">
        <v>169</v>
      </c>
    </row>
    <row r="804" spans="2:65" s="13" customFormat="1">
      <c r="B804" s="156"/>
      <c r="D804" s="145" t="s">
        <v>177</v>
      </c>
      <c r="E804" s="157" t="s">
        <v>19</v>
      </c>
      <c r="F804" s="158" t="s">
        <v>179</v>
      </c>
      <c r="H804" s="159">
        <v>9</v>
      </c>
      <c r="I804" s="160"/>
      <c r="L804" s="156"/>
      <c r="M804" s="161"/>
      <c r="T804" s="162"/>
      <c r="AT804" s="157" t="s">
        <v>177</v>
      </c>
      <c r="AU804" s="157" t="s">
        <v>84</v>
      </c>
      <c r="AV804" s="13" t="s">
        <v>175</v>
      </c>
      <c r="AW804" s="13" t="s">
        <v>35</v>
      </c>
      <c r="AX804" s="13" t="s">
        <v>82</v>
      </c>
      <c r="AY804" s="157" t="s">
        <v>169</v>
      </c>
    </row>
    <row r="805" spans="2:65" s="1" customFormat="1" ht="21.75" customHeight="1">
      <c r="B805" s="31"/>
      <c r="C805" s="131" t="s">
        <v>788</v>
      </c>
      <c r="D805" s="131" t="s">
        <v>171</v>
      </c>
      <c r="E805" s="132" t="s">
        <v>1125</v>
      </c>
      <c r="F805" s="133" t="s">
        <v>1126</v>
      </c>
      <c r="G805" s="134" t="s">
        <v>196</v>
      </c>
      <c r="H805" s="135">
        <v>16.850000000000001</v>
      </c>
      <c r="I805" s="136"/>
      <c r="J805" s="137">
        <f>ROUND(I805*H805,2)</f>
        <v>0</v>
      </c>
      <c r="K805" s="138"/>
      <c r="L805" s="31"/>
      <c r="M805" s="139" t="s">
        <v>19</v>
      </c>
      <c r="N805" s="140" t="s">
        <v>45</v>
      </c>
      <c r="P805" s="141">
        <f>O805*H805</f>
        <v>0</v>
      </c>
      <c r="Q805" s="141">
        <v>0</v>
      </c>
      <c r="R805" s="141">
        <f>Q805*H805</f>
        <v>0</v>
      </c>
      <c r="S805" s="141">
        <v>0</v>
      </c>
      <c r="T805" s="142">
        <f>S805*H805</f>
        <v>0</v>
      </c>
      <c r="AR805" s="143" t="s">
        <v>234</v>
      </c>
      <c r="AT805" s="143" t="s">
        <v>171</v>
      </c>
      <c r="AU805" s="143" t="s">
        <v>84</v>
      </c>
      <c r="AY805" s="16" t="s">
        <v>169</v>
      </c>
      <c r="BE805" s="144">
        <f>IF(N805="základní",J805,0)</f>
        <v>0</v>
      </c>
      <c r="BF805" s="144">
        <f>IF(N805="snížená",J805,0)</f>
        <v>0</v>
      </c>
      <c r="BG805" s="144">
        <f>IF(N805="zákl. přenesená",J805,0)</f>
        <v>0</v>
      </c>
      <c r="BH805" s="144">
        <f>IF(N805="sníž. přenesená",J805,0)</f>
        <v>0</v>
      </c>
      <c r="BI805" s="144">
        <f>IF(N805="nulová",J805,0)</f>
        <v>0</v>
      </c>
      <c r="BJ805" s="16" t="s">
        <v>82</v>
      </c>
      <c r="BK805" s="144">
        <f>ROUND(I805*H805,2)</f>
        <v>0</v>
      </c>
      <c r="BL805" s="16" t="s">
        <v>234</v>
      </c>
      <c r="BM805" s="143" t="s">
        <v>1127</v>
      </c>
    </row>
    <row r="806" spans="2:65" s="1" customFormat="1">
      <c r="B806" s="31"/>
      <c r="D806" s="145" t="s">
        <v>176</v>
      </c>
      <c r="F806" s="146" t="s">
        <v>1126</v>
      </c>
      <c r="I806" s="147"/>
      <c r="L806" s="31"/>
      <c r="M806" s="148"/>
      <c r="T806" s="52"/>
      <c r="AT806" s="16" t="s">
        <v>176</v>
      </c>
      <c r="AU806" s="16" t="s">
        <v>84</v>
      </c>
    </row>
    <row r="807" spans="2:65" s="12" customFormat="1">
      <c r="B807" s="149"/>
      <c r="D807" s="145" t="s">
        <v>177</v>
      </c>
      <c r="E807" s="150" t="s">
        <v>19</v>
      </c>
      <c r="F807" s="151" t="s">
        <v>1128</v>
      </c>
      <c r="H807" s="152">
        <v>16.850000000000001</v>
      </c>
      <c r="I807" s="153"/>
      <c r="L807" s="149"/>
      <c r="M807" s="154"/>
      <c r="T807" s="155"/>
      <c r="AT807" s="150" t="s">
        <v>177</v>
      </c>
      <c r="AU807" s="150" t="s">
        <v>84</v>
      </c>
      <c r="AV807" s="12" t="s">
        <v>84</v>
      </c>
      <c r="AW807" s="12" t="s">
        <v>35</v>
      </c>
      <c r="AX807" s="12" t="s">
        <v>74</v>
      </c>
      <c r="AY807" s="150" t="s">
        <v>169</v>
      </c>
    </row>
    <row r="808" spans="2:65" s="13" customFormat="1">
      <c r="B808" s="156"/>
      <c r="D808" s="145" t="s">
        <v>177</v>
      </c>
      <c r="E808" s="157" t="s">
        <v>19</v>
      </c>
      <c r="F808" s="158" t="s">
        <v>179</v>
      </c>
      <c r="H808" s="159">
        <v>16.850000000000001</v>
      </c>
      <c r="I808" s="160"/>
      <c r="L808" s="156"/>
      <c r="M808" s="161"/>
      <c r="T808" s="162"/>
      <c r="AT808" s="157" t="s">
        <v>177</v>
      </c>
      <c r="AU808" s="157" t="s">
        <v>84</v>
      </c>
      <c r="AV808" s="13" t="s">
        <v>175</v>
      </c>
      <c r="AW808" s="13" t="s">
        <v>35</v>
      </c>
      <c r="AX808" s="13" t="s">
        <v>82</v>
      </c>
      <c r="AY808" s="157" t="s">
        <v>169</v>
      </c>
    </row>
    <row r="809" spans="2:65" s="1" customFormat="1" ht="21.75" customHeight="1">
      <c r="B809" s="31"/>
      <c r="C809" s="131" t="s">
        <v>1129</v>
      </c>
      <c r="D809" s="131" t="s">
        <v>171</v>
      </c>
      <c r="E809" s="132" t="s">
        <v>1130</v>
      </c>
      <c r="F809" s="133" t="s">
        <v>1131</v>
      </c>
      <c r="G809" s="134" t="s">
        <v>174</v>
      </c>
      <c r="H809" s="135">
        <v>2</v>
      </c>
      <c r="I809" s="136"/>
      <c r="J809" s="137">
        <f>ROUND(I809*H809,2)</f>
        <v>0</v>
      </c>
      <c r="K809" s="138"/>
      <c r="L809" s="31"/>
      <c r="M809" s="139" t="s">
        <v>19</v>
      </c>
      <c r="N809" s="140" t="s">
        <v>45</v>
      </c>
      <c r="P809" s="141">
        <f>O809*H809</f>
        <v>0</v>
      </c>
      <c r="Q809" s="141">
        <v>0</v>
      </c>
      <c r="R809" s="141">
        <f>Q809*H809</f>
        <v>0</v>
      </c>
      <c r="S809" s="141">
        <v>0</v>
      </c>
      <c r="T809" s="142">
        <f>S809*H809</f>
        <v>0</v>
      </c>
      <c r="AR809" s="143" t="s">
        <v>234</v>
      </c>
      <c r="AT809" s="143" t="s">
        <v>171</v>
      </c>
      <c r="AU809" s="143" t="s">
        <v>84</v>
      </c>
      <c r="AY809" s="16" t="s">
        <v>169</v>
      </c>
      <c r="BE809" s="144">
        <f>IF(N809="základní",J809,0)</f>
        <v>0</v>
      </c>
      <c r="BF809" s="144">
        <f>IF(N809="snížená",J809,0)</f>
        <v>0</v>
      </c>
      <c r="BG809" s="144">
        <f>IF(N809="zákl. přenesená",J809,0)</f>
        <v>0</v>
      </c>
      <c r="BH809" s="144">
        <f>IF(N809="sníž. přenesená",J809,0)</f>
        <v>0</v>
      </c>
      <c r="BI809" s="144">
        <f>IF(N809="nulová",J809,0)</f>
        <v>0</v>
      </c>
      <c r="BJ809" s="16" t="s">
        <v>82</v>
      </c>
      <c r="BK809" s="144">
        <f>ROUND(I809*H809,2)</f>
        <v>0</v>
      </c>
      <c r="BL809" s="16" t="s">
        <v>234</v>
      </c>
      <c r="BM809" s="143" t="s">
        <v>1132</v>
      </c>
    </row>
    <row r="810" spans="2:65" s="1" customFormat="1">
      <c r="B810" s="31"/>
      <c r="D810" s="145" t="s">
        <v>176</v>
      </c>
      <c r="F810" s="146" t="s">
        <v>1131</v>
      </c>
      <c r="I810" s="147"/>
      <c r="L810" s="31"/>
      <c r="M810" s="148"/>
      <c r="T810" s="52"/>
      <c r="AT810" s="16" t="s">
        <v>176</v>
      </c>
      <c r="AU810" s="16" t="s">
        <v>84</v>
      </c>
    </row>
    <row r="811" spans="2:65" s="1" customFormat="1" ht="16.5" customHeight="1">
      <c r="B811" s="31"/>
      <c r="C811" s="131" t="s">
        <v>792</v>
      </c>
      <c r="D811" s="131" t="s">
        <v>171</v>
      </c>
      <c r="E811" s="132" t="s">
        <v>1133</v>
      </c>
      <c r="F811" s="133" t="s">
        <v>1134</v>
      </c>
      <c r="G811" s="134" t="s">
        <v>196</v>
      </c>
      <c r="H811" s="135">
        <v>9.9</v>
      </c>
      <c r="I811" s="136"/>
      <c r="J811" s="137">
        <f>ROUND(I811*H811,2)</f>
        <v>0</v>
      </c>
      <c r="K811" s="138"/>
      <c r="L811" s="31"/>
      <c r="M811" s="139" t="s">
        <v>19</v>
      </c>
      <c r="N811" s="140" t="s">
        <v>45</v>
      </c>
      <c r="P811" s="141">
        <f>O811*H811</f>
        <v>0</v>
      </c>
      <c r="Q811" s="141">
        <v>0</v>
      </c>
      <c r="R811" s="141">
        <f>Q811*H811</f>
        <v>0</v>
      </c>
      <c r="S811" s="141">
        <v>0</v>
      </c>
      <c r="T811" s="142">
        <f>S811*H811</f>
        <v>0</v>
      </c>
      <c r="AR811" s="143" t="s">
        <v>234</v>
      </c>
      <c r="AT811" s="143" t="s">
        <v>171</v>
      </c>
      <c r="AU811" s="143" t="s">
        <v>84</v>
      </c>
      <c r="AY811" s="16" t="s">
        <v>169</v>
      </c>
      <c r="BE811" s="144">
        <f>IF(N811="základní",J811,0)</f>
        <v>0</v>
      </c>
      <c r="BF811" s="144">
        <f>IF(N811="snížená",J811,0)</f>
        <v>0</v>
      </c>
      <c r="BG811" s="144">
        <f>IF(N811="zákl. přenesená",J811,0)</f>
        <v>0</v>
      </c>
      <c r="BH811" s="144">
        <f>IF(N811="sníž. přenesená",J811,0)</f>
        <v>0</v>
      </c>
      <c r="BI811" s="144">
        <f>IF(N811="nulová",J811,0)</f>
        <v>0</v>
      </c>
      <c r="BJ811" s="16" t="s">
        <v>82</v>
      </c>
      <c r="BK811" s="144">
        <f>ROUND(I811*H811,2)</f>
        <v>0</v>
      </c>
      <c r="BL811" s="16" t="s">
        <v>234</v>
      </c>
      <c r="BM811" s="143" t="s">
        <v>1135</v>
      </c>
    </row>
    <row r="812" spans="2:65" s="1" customFormat="1">
      <c r="B812" s="31"/>
      <c r="D812" s="145" t="s">
        <v>176</v>
      </c>
      <c r="F812" s="146" t="s">
        <v>1134</v>
      </c>
      <c r="I812" s="147"/>
      <c r="L812" s="31"/>
      <c r="M812" s="148"/>
      <c r="T812" s="52"/>
      <c r="AT812" s="16" t="s">
        <v>176</v>
      </c>
      <c r="AU812" s="16" t="s">
        <v>84</v>
      </c>
    </row>
    <row r="813" spans="2:65" s="12" customFormat="1">
      <c r="B813" s="149"/>
      <c r="D813" s="145" t="s">
        <v>177</v>
      </c>
      <c r="E813" s="150" t="s">
        <v>19</v>
      </c>
      <c r="F813" s="151" t="s">
        <v>1136</v>
      </c>
      <c r="H813" s="152">
        <v>9.9</v>
      </c>
      <c r="I813" s="153"/>
      <c r="L813" s="149"/>
      <c r="M813" s="154"/>
      <c r="T813" s="155"/>
      <c r="AT813" s="150" t="s">
        <v>177</v>
      </c>
      <c r="AU813" s="150" t="s">
        <v>84</v>
      </c>
      <c r="AV813" s="12" t="s">
        <v>84</v>
      </c>
      <c r="AW813" s="12" t="s">
        <v>35</v>
      </c>
      <c r="AX813" s="12" t="s">
        <v>74</v>
      </c>
      <c r="AY813" s="150" t="s">
        <v>169</v>
      </c>
    </row>
    <row r="814" spans="2:65" s="13" customFormat="1">
      <c r="B814" s="156"/>
      <c r="D814" s="145" t="s">
        <v>177</v>
      </c>
      <c r="E814" s="157" t="s">
        <v>19</v>
      </c>
      <c r="F814" s="158" t="s">
        <v>179</v>
      </c>
      <c r="H814" s="159">
        <v>9.9</v>
      </c>
      <c r="I814" s="160"/>
      <c r="L814" s="156"/>
      <c r="M814" s="161"/>
      <c r="T814" s="162"/>
      <c r="AT814" s="157" t="s">
        <v>177</v>
      </c>
      <c r="AU814" s="157" t="s">
        <v>84</v>
      </c>
      <c r="AV814" s="13" t="s">
        <v>175</v>
      </c>
      <c r="AW814" s="13" t="s">
        <v>35</v>
      </c>
      <c r="AX814" s="13" t="s">
        <v>82</v>
      </c>
      <c r="AY814" s="157" t="s">
        <v>169</v>
      </c>
    </row>
    <row r="815" spans="2:65" s="1" customFormat="1" ht="16.5" customHeight="1">
      <c r="B815" s="31"/>
      <c r="C815" s="131" t="s">
        <v>1137</v>
      </c>
      <c r="D815" s="131" t="s">
        <v>171</v>
      </c>
      <c r="E815" s="132" t="s">
        <v>388</v>
      </c>
      <c r="F815" s="133" t="s">
        <v>389</v>
      </c>
      <c r="G815" s="134" t="s">
        <v>331</v>
      </c>
      <c r="H815" s="184"/>
      <c r="I815" s="136"/>
      <c r="J815" s="137">
        <f>ROUND(I815*H815,2)</f>
        <v>0</v>
      </c>
      <c r="K815" s="138"/>
      <c r="L815" s="31"/>
      <c r="M815" s="139" t="s">
        <v>19</v>
      </c>
      <c r="N815" s="140" t="s">
        <v>45</v>
      </c>
      <c r="P815" s="141">
        <f>O815*H815</f>
        <v>0</v>
      </c>
      <c r="Q815" s="141">
        <v>0</v>
      </c>
      <c r="R815" s="141">
        <f>Q815*H815</f>
        <v>0</v>
      </c>
      <c r="S815" s="141">
        <v>0</v>
      </c>
      <c r="T815" s="142">
        <f>S815*H815</f>
        <v>0</v>
      </c>
      <c r="AR815" s="143" t="s">
        <v>234</v>
      </c>
      <c r="AT815" s="143" t="s">
        <v>171</v>
      </c>
      <c r="AU815" s="143" t="s">
        <v>84</v>
      </c>
      <c r="AY815" s="16" t="s">
        <v>169</v>
      </c>
      <c r="BE815" s="144">
        <f>IF(N815="základní",J815,0)</f>
        <v>0</v>
      </c>
      <c r="BF815" s="144">
        <f>IF(N815="snížená",J815,0)</f>
        <v>0</v>
      </c>
      <c r="BG815" s="144">
        <f>IF(N815="zákl. přenesená",J815,0)</f>
        <v>0</v>
      </c>
      <c r="BH815" s="144">
        <f>IF(N815="sníž. přenesená",J815,0)</f>
        <v>0</v>
      </c>
      <c r="BI815" s="144">
        <f>IF(N815="nulová",J815,0)</f>
        <v>0</v>
      </c>
      <c r="BJ815" s="16" t="s">
        <v>82</v>
      </c>
      <c r="BK815" s="144">
        <f>ROUND(I815*H815,2)</f>
        <v>0</v>
      </c>
      <c r="BL815" s="16" t="s">
        <v>234</v>
      </c>
      <c r="BM815" s="143" t="s">
        <v>1138</v>
      </c>
    </row>
    <row r="816" spans="2:65" s="1" customFormat="1">
      <c r="B816" s="31"/>
      <c r="D816" s="145" t="s">
        <v>176</v>
      </c>
      <c r="F816" s="146" t="s">
        <v>389</v>
      </c>
      <c r="I816" s="147"/>
      <c r="L816" s="31"/>
      <c r="M816" s="148"/>
      <c r="T816" s="52"/>
      <c r="AT816" s="16" t="s">
        <v>176</v>
      </c>
      <c r="AU816" s="16" t="s">
        <v>84</v>
      </c>
    </row>
    <row r="817" spans="2:65" s="11" customFormat="1" ht="22.7" customHeight="1">
      <c r="B817" s="119"/>
      <c r="D817" s="120" t="s">
        <v>73</v>
      </c>
      <c r="E817" s="129" t="s">
        <v>391</v>
      </c>
      <c r="F817" s="129" t="s">
        <v>392</v>
      </c>
      <c r="I817" s="122"/>
      <c r="J817" s="130">
        <f>BK817</f>
        <v>0</v>
      </c>
      <c r="L817" s="119"/>
      <c r="M817" s="124"/>
      <c r="P817" s="125">
        <f>SUM(P818:P926)</f>
        <v>0</v>
      </c>
      <c r="R817" s="125">
        <f>SUM(R818:R926)</f>
        <v>0</v>
      </c>
      <c r="T817" s="126">
        <f>SUM(T818:T926)</f>
        <v>0</v>
      </c>
      <c r="AR817" s="120" t="s">
        <v>84</v>
      </c>
      <c r="AT817" s="127" t="s">
        <v>73</v>
      </c>
      <c r="AU817" s="127" t="s">
        <v>82</v>
      </c>
      <c r="AY817" s="120" t="s">
        <v>169</v>
      </c>
      <c r="BK817" s="128">
        <f>SUM(BK818:BK926)</f>
        <v>0</v>
      </c>
    </row>
    <row r="818" spans="2:65" s="1" customFormat="1" ht="16.5" customHeight="1">
      <c r="B818" s="31"/>
      <c r="C818" s="131" t="s">
        <v>795</v>
      </c>
      <c r="D818" s="131" t="s">
        <v>171</v>
      </c>
      <c r="E818" s="132" t="s">
        <v>1139</v>
      </c>
      <c r="F818" s="133" t="s">
        <v>1140</v>
      </c>
      <c r="G818" s="134" t="s">
        <v>174</v>
      </c>
      <c r="H818" s="135">
        <v>3</v>
      </c>
      <c r="I818" s="136"/>
      <c r="J818" s="137">
        <f>ROUND(I818*H818,2)</f>
        <v>0</v>
      </c>
      <c r="K818" s="138"/>
      <c r="L818" s="31"/>
      <c r="M818" s="139" t="s">
        <v>19</v>
      </c>
      <c r="N818" s="140" t="s">
        <v>45</v>
      </c>
      <c r="P818" s="141">
        <f>O818*H818</f>
        <v>0</v>
      </c>
      <c r="Q818" s="141">
        <v>0</v>
      </c>
      <c r="R818" s="141">
        <f>Q818*H818</f>
        <v>0</v>
      </c>
      <c r="S818" s="141">
        <v>0</v>
      </c>
      <c r="T818" s="142">
        <f>S818*H818</f>
        <v>0</v>
      </c>
      <c r="AR818" s="143" t="s">
        <v>234</v>
      </c>
      <c r="AT818" s="143" t="s">
        <v>171</v>
      </c>
      <c r="AU818" s="143" t="s">
        <v>84</v>
      </c>
      <c r="AY818" s="16" t="s">
        <v>169</v>
      </c>
      <c r="BE818" s="144">
        <f>IF(N818="základní",J818,0)</f>
        <v>0</v>
      </c>
      <c r="BF818" s="144">
        <f>IF(N818="snížená",J818,0)</f>
        <v>0</v>
      </c>
      <c r="BG818" s="144">
        <f>IF(N818="zákl. přenesená",J818,0)</f>
        <v>0</v>
      </c>
      <c r="BH818" s="144">
        <f>IF(N818="sníž. přenesená",J818,0)</f>
        <v>0</v>
      </c>
      <c r="BI818" s="144">
        <f>IF(N818="nulová",J818,0)</f>
        <v>0</v>
      </c>
      <c r="BJ818" s="16" t="s">
        <v>82</v>
      </c>
      <c r="BK818" s="144">
        <f>ROUND(I818*H818,2)</f>
        <v>0</v>
      </c>
      <c r="BL818" s="16" t="s">
        <v>234</v>
      </c>
      <c r="BM818" s="143" t="s">
        <v>1141</v>
      </c>
    </row>
    <row r="819" spans="2:65" s="1" customFormat="1">
      <c r="B819" s="31"/>
      <c r="D819" s="145" t="s">
        <v>176</v>
      </c>
      <c r="F819" s="146" t="s">
        <v>1140</v>
      </c>
      <c r="I819" s="147"/>
      <c r="L819" s="31"/>
      <c r="M819" s="148"/>
      <c r="T819" s="52"/>
      <c r="AT819" s="16" t="s">
        <v>176</v>
      </c>
      <c r="AU819" s="16" t="s">
        <v>84</v>
      </c>
    </row>
    <row r="820" spans="2:65" s="12" customFormat="1">
      <c r="B820" s="149"/>
      <c r="D820" s="145" t="s">
        <v>177</v>
      </c>
      <c r="E820" s="150" t="s">
        <v>19</v>
      </c>
      <c r="F820" s="151" t="s">
        <v>813</v>
      </c>
      <c r="H820" s="152">
        <v>1</v>
      </c>
      <c r="I820" s="153"/>
      <c r="L820" s="149"/>
      <c r="M820" s="154"/>
      <c r="T820" s="155"/>
      <c r="AT820" s="150" t="s">
        <v>177</v>
      </c>
      <c r="AU820" s="150" t="s">
        <v>84</v>
      </c>
      <c r="AV820" s="12" t="s">
        <v>84</v>
      </c>
      <c r="AW820" s="12" t="s">
        <v>35</v>
      </c>
      <c r="AX820" s="12" t="s">
        <v>74</v>
      </c>
      <c r="AY820" s="150" t="s">
        <v>169</v>
      </c>
    </row>
    <row r="821" spans="2:65" s="12" customFormat="1">
      <c r="B821" s="149"/>
      <c r="D821" s="145" t="s">
        <v>177</v>
      </c>
      <c r="E821" s="150" t="s">
        <v>19</v>
      </c>
      <c r="F821" s="151" t="s">
        <v>1142</v>
      </c>
      <c r="H821" s="152">
        <v>2</v>
      </c>
      <c r="I821" s="153"/>
      <c r="L821" s="149"/>
      <c r="M821" s="154"/>
      <c r="T821" s="155"/>
      <c r="AT821" s="150" t="s">
        <v>177</v>
      </c>
      <c r="AU821" s="150" t="s">
        <v>84</v>
      </c>
      <c r="AV821" s="12" t="s">
        <v>84</v>
      </c>
      <c r="AW821" s="12" t="s">
        <v>35</v>
      </c>
      <c r="AX821" s="12" t="s">
        <v>74</v>
      </c>
      <c r="AY821" s="150" t="s">
        <v>169</v>
      </c>
    </row>
    <row r="822" spans="2:65" s="13" customFormat="1">
      <c r="B822" s="156"/>
      <c r="D822" s="145" t="s">
        <v>177</v>
      </c>
      <c r="E822" s="157" t="s">
        <v>19</v>
      </c>
      <c r="F822" s="158" t="s">
        <v>179</v>
      </c>
      <c r="H822" s="159">
        <v>3</v>
      </c>
      <c r="I822" s="160"/>
      <c r="L822" s="156"/>
      <c r="M822" s="161"/>
      <c r="T822" s="162"/>
      <c r="AT822" s="157" t="s">
        <v>177</v>
      </c>
      <c r="AU822" s="157" t="s">
        <v>84</v>
      </c>
      <c r="AV822" s="13" t="s">
        <v>175</v>
      </c>
      <c r="AW822" s="13" t="s">
        <v>35</v>
      </c>
      <c r="AX822" s="13" t="s">
        <v>82</v>
      </c>
      <c r="AY822" s="157" t="s">
        <v>169</v>
      </c>
    </row>
    <row r="823" spans="2:65" s="1" customFormat="1" ht="16.5" customHeight="1">
      <c r="B823" s="31"/>
      <c r="C823" s="131" t="s">
        <v>1143</v>
      </c>
      <c r="D823" s="131" t="s">
        <v>171</v>
      </c>
      <c r="E823" s="132" t="s">
        <v>1144</v>
      </c>
      <c r="F823" s="133" t="s">
        <v>1145</v>
      </c>
      <c r="G823" s="134" t="s">
        <v>174</v>
      </c>
      <c r="H823" s="135">
        <v>1</v>
      </c>
      <c r="I823" s="136"/>
      <c r="J823" s="137">
        <f>ROUND(I823*H823,2)</f>
        <v>0</v>
      </c>
      <c r="K823" s="138"/>
      <c r="L823" s="31"/>
      <c r="M823" s="139" t="s">
        <v>19</v>
      </c>
      <c r="N823" s="140" t="s">
        <v>45</v>
      </c>
      <c r="P823" s="141">
        <f>O823*H823</f>
        <v>0</v>
      </c>
      <c r="Q823" s="141">
        <v>0</v>
      </c>
      <c r="R823" s="141">
        <f>Q823*H823</f>
        <v>0</v>
      </c>
      <c r="S823" s="141">
        <v>0</v>
      </c>
      <c r="T823" s="142">
        <f>S823*H823</f>
        <v>0</v>
      </c>
      <c r="AR823" s="143" t="s">
        <v>234</v>
      </c>
      <c r="AT823" s="143" t="s">
        <v>171</v>
      </c>
      <c r="AU823" s="143" t="s">
        <v>84</v>
      </c>
      <c r="AY823" s="16" t="s">
        <v>169</v>
      </c>
      <c r="BE823" s="144">
        <f>IF(N823="základní",J823,0)</f>
        <v>0</v>
      </c>
      <c r="BF823" s="144">
        <f>IF(N823="snížená",J823,0)</f>
        <v>0</v>
      </c>
      <c r="BG823" s="144">
        <f>IF(N823="zákl. přenesená",J823,0)</f>
        <v>0</v>
      </c>
      <c r="BH823" s="144">
        <f>IF(N823="sníž. přenesená",J823,0)</f>
        <v>0</v>
      </c>
      <c r="BI823" s="144">
        <f>IF(N823="nulová",J823,0)</f>
        <v>0</v>
      </c>
      <c r="BJ823" s="16" t="s">
        <v>82</v>
      </c>
      <c r="BK823" s="144">
        <f>ROUND(I823*H823,2)</f>
        <v>0</v>
      </c>
      <c r="BL823" s="16" t="s">
        <v>234</v>
      </c>
      <c r="BM823" s="143" t="s">
        <v>1146</v>
      </c>
    </row>
    <row r="824" spans="2:65" s="1" customFormat="1">
      <c r="B824" s="31"/>
      <c r="D824" s="145" t="s">
        <v>176</v>
      </c>
      <c r="F824" s="146" t="s">
        <v>1145</v>
      </c>
      <c r="I824" s="147"/>
      <c r="L824" s="31"/>
      <c r="M824" s="148"/>
      <c r="T824" s="52"/>
      <c r="AT824" s="16" t="s">
        <v>176</v>
      </c>
      <c r="AU824" s="16" t="s">
        <v>84</v>
      </c>
    </row>
    <row r="825" spans="2:65" s="12" customFormat="1">
      <c r="B825" s="149"/>
      <c r="D825" s="145" t="s">
        <v>177</v>
      </c>
      <c r="E825" s="150" t="s">
        <v>19</v>
      </c>
      <c r="F825" s="151" t="s">
        <v>819</v>
      </c>
      <c r="H825" s="152">
        <v>1</v>
      </c>
      <c r="I825" s="153"/>
      <c r="L825" s="149"/>
      <c r="M825" s="154"/>
      <c r="T825" s="155"/>
      <c r="AT825" s="150" t="s">
        <v>177</v>
      </c>
      <c r="AU825" s="150" t="s">
        <v>84</v>
      </c>
      <c r="AV825" s="12" t="s">
        <v>84</v>
      </c>
      <c r="AW825" s="12" t="s">
        <v>35</v>
      </c>
      <c r="AX825" s="12" t="s">
        <v>74</v>
      </c>
      <c r="AY825" s="150" t="s">
        <v>169</v>
      </c>
    </row>
    <row r="826" spans="2:65" s="13" customFormat="1">
      <c r="B826" s="156"/>
      <c r="D826" s="145" t="s">
        <v>177</v>
      </c>
      <c r="E826" s="157" t="s">
        <v>19</v>
      </c>
      <c r="F826" s="158" t="s">
        <v>179</v>
      </c>
      <c r="H826" s="159">
        <v>1</v>
      </c>
      <c r="I826" s="160"/>
      <c r="L826" s="156"/>
      <c r="M826" s="161"/>
      <c r="T826" s="162"/>
      <c r="AT826" s="157" t="s">
        <v>177</v>
      </c>
      <c r="AU826" s="157" t="s">
        <v>84</v>
      </c>
      <c r="AV826" s="13" t="s">
        <v>175</v>
      </c>
      <c r="AW826" s="13" t="s">
        <v>35</v>
      </c>
      <c r="AX826" s="13" t="s">
        <v>82</v>
      </c>
      <c r="AY826" s="157" t="s">
        <v>169</v>
      </c>
    </row>
    <row r="827" spans="2:65" s="1" customFormat="1" ht="16.5" customHeight="1">
      <c r="B827" s="31"/>
      <c r="C827" s="172" t="s">
        <v>797</v>
      </c>
      <c r="D827" s="172" t="s">
        <v>303</v>
      </c>
      <c r="E827" s="174" t="s">
        <v>1147</v>
      </c>
      <c r="F827" s="175" t="s">
        <v>1148</v>
      </c>
      <c r="G827" s="176" t="s">
        <v>174</v>
      </c>
      <c r="H827" s="177">
        <v>1</v>
      </c>
      <c r="I827" s="178"/>
      <c r="J827" s="179">
        <f>ROUND(I827*H827,2)</f>
        <v>0</v>
      </c>
      <c r="K827" s="180"/>
      <c r="L827" s="181"/>
      <c r="M827" s="182" t="s">
        <v>19</v>
      </c>
      <c r="N827" s="183" t="s">
        <v>45</v>
      </c>
      <c r="P827" s="141">
        <f>O827*H827</f>
        <v>0</v>
      </c>
      <c r="Q827" s="141">
        <v>0</v>
      </c>
      <c r="R827" s="141">
        <f>Q827*H827</f>
        <v>0</v>
      </c>
      <c r="S827" s="141">
        <v>0</v>
      </c>
      <c r="T827" s="142">
        <f>S827*H827</f>
        <v>0</v>
      </c>
      <c r="AR827" s="143" t="s">
        <v>274</v>
      </c>
      <c r="AT827" s="143" t="s">
        <v>303</v>
      </c>
      <c r="AU827" s="143" t="s">
        <v>84</v>
      </c>
      <c r="AY827" s="16" t="s">
        <v>169</v>
      </c>
      <c r="BE827" s="144">
        <f>IF(N827="základní",J827,0)</f>
        <v>0</v>
      </c>
      <c r="BF827" s="144">
        <f>IF(N827="snížená",J827,0)</f>
        <v>0</v>
      </c>
      <c r="BG827" s="144">
        <f>IF(N827="zákl. přenesená",J827,0)</f>
        <v>0</v>
      </c>
      <c r="BH827" s="144">
        <f>IF(N827="sníž. přenesená",J827,0)</f>
        <v>0</v>
      </c>
      <c r="BI827" s="144">
        <f>IF(N827="nulová",J827,0)</f>
        <v>0</v>
      </c>
      <c r="BJ827" s="16" t="s">
        <v>82</v>
      </c>
      <c r="BK827" s="144">
        <f>ROUND(I827*H827,2)</f>
        <v>0</v>
      </c>
      <c r="BL827" s="16" t="s">
        <v>234</v>
      </c>
      <c r="BM827" s="143" t="s">
        <v>1149</v>
      </c>
    </row>
    <row r="828" spans="2:65" s="1" customFormat="1">
      <c r="B828" s="31"/>
      <c r="D828" s="145" t="s">
        <v>176</v>
      </c>
      <c r="F828" s="146" t="s">
        <v>1148</v>
      </c>
      <c r="I828" s="147"/>
      <c r="L828" s="31"/>
      <c r="M828" s="148"/>
      <c r="T828" s="52"/>
      <c r="AT828" s="16" t="s">
        <v>176</v>
      </c>
      <c r="AU828" s="16" t="s">
        <v>84</v>
      </c>
    </row>
    <row r="829" spans="2:65" s="12" customFormat="1">
      <c r="B829" s="149"/>
      <c r="D829" s="145" t="s">
        <v>177</v>
      </c>
      <c r="E829" s="150" t="s">
        <v>19</v>
      </c>
      <c r="F829" s="151" t="s">
        <v>819</v>
      </c>
      <c r="H829" s="152">
        <v>1</v>
      </c>
      <c r="I829" s="153"/>
      <c r="L829" s="149"/>
      <c r="M829" s="154"/>
      <c r="T829" s="155"/>
      <c r="AT829" s="150" t="s">
        <v>177</v>
      </c>
      <c r="AU829" s="150" t="s">
        <v>84</v>
      </c>
      <c r="AV829" s="12" t="s">
        <v>84</v>
      </c>
      <c r="AW829" s="12" t="s">
        <v>35</v>
      </c>
      <c r="AX829" s="12" t="s">
        <v>74</v>
      </c>
      <c r="AY829" s="150" t="s">
        <v>169</v>
      </c>
    </row>
    <row r="830" spans="2:65" s="13" customFormat="1">
      <c r="B830" s="156"/>
      <c r="D830" s="145" t="s">
        <v>177</v>
      </c>
      <c r="E830" s="157" t="s">
        <v>19</v>
      </c>
      <c r="F830" s="158" t="s">
        <v>179</v>
      </c>
      <c r="H830" s="159">
        <v>1</v>
      </c>
      <c r="I830" s="160"/>
      <c r="L830" s="156"/>
      <c r="M830" s="161"/>
      <c r="T830" s="162"/>
      <c r="AT830" s="157" t="s">
        <v>177</v>
      </c>
      <c r="AU830" s="157" t="s">
        <v>84</v>
      </c>
      <c r="AV830" s="13" t="s">
        <v>175</v>
      </c>
      <c r="AW830" s="13" t="s">
        <v>35</v>
      </c>
      <c r="AX830" s="13" t="s">
        <v>82</v>
      </c>
      <c r="AY830" s="157" t="s">
        <v>169</v>
      </c>
    </row>
    <row r="831" spans="2:65" s="1" customFormat="1" ht="16.5" customHeight="1">
      <c r="B831" s="31"/>
      <c r="C831" s="172" t="s">
        <v>1150</v>
      </c>
      <c r="D831" s="172" t="s">
        <v>303</v>
      </c>
      <c r="E831" s="174" t="s">
        <v>1151</v>
      </c>
      <c r="F831" s="175" t="s">
        <v>1152</v>
      </c>
      <c r="G831" s="176" t="s">
        <v>174</v>
      </c>
      <c r="H831" s="177">
        <v>1</v>
      </c>
      <c r="I831" s="178"/>
      <c r="J831" s="179">
        <f>ROUND(I831*H831,2)</f>
        <v>0</v>
      </c>
      <c r="K831" s="180"/>
      <c r="L831" s="181"/>
      <c r="M831" s="182" t="s">
        <v>19</v>
      </c>
      <c r="N831" s="183" t="s">
        <v>45</v>
      </c>
      <c r="P831" s="141">
        <f>O831*H831</f>
        <v>0</v>
      </c>
      <c r="Q831" s="141">
        <v>0</v>
      </c>
      <c r="R831" s="141">
        <f>Q831*H831</f>
        <v>0</v>
      </c>
      <c r="S831" s="141">
        <v>0</v>
      </c>
      <c r="T831" s="142">
        <f>S831*H831</f>
        <v>0</v>
      </c>
      <c r="AR831" s="143" t="s">
        <v>274</v>
      </c>
      <c r="AT831" s="143" t="s">
        <v>303</v>
      </c>
      <c r="AU831" s="143" t="s">
        <v>84</v>
      </c>
      <c r="AY831" s="16" t="s">
        <v>169</v>
      </c>
      <c r="BE831" s="144">
        <f>IF(N831="základní",J831,0)</f>
        <v>0</v>
      </c>
      <c r="BF831" s="144">
        <f>IF(N831="snížená",J831,0)</f>
        <v>0</v>
      </c>
      <c r="BG831" s="144">
        <f>IF(N831="zákl. přenesená",J831,0)</f>
        <v>0</v>
      </c>
      <c r="BH831" s="144">
        <f>IF(N831="sníž. přenesená",J831,0)</f>
        <v>0</v>
      </c>
      <c r="BI831" s="144">
        <f>IF(N831="nulová",J831,0)</f>
        <v>0</v>
      </c>
      <c r="BJ831" s="16" t="s">
        <v>82</v>
      </c>
      <c r="BK831" s="144">
        <f>ROUND(I831*H831,2)</f>
        <v>0</v>
      </c>
      <c r="BL831" s="16" t="s">
        <v>234</v>
      </c>
      <c r="BM831" s="143" t="s">
        <v>1153</v>
      </c>
    </row>
    <row r="832" spans="2:65" s="1" customFormat="1">
      <c r="B832" s="31"/>
      <c r="D832" s="145" t="s">
        <v>176</v>
      </c>
      <c r="F832" s="146" t="s">
        <v>1152</v>
      </c>
      <c r="I832" s="147"/>
      <c r="L832" s="31"/>
      <c r="M832" s="148"/>
      <c r="T832" s="52"/>
      <c r="AT832" s="16" t="s">
        <v>176</v>
      </c>
      <c r="AU832" s="16" t="s">
        <v>84</v>
      </c>
    </row>
    <row r="833" spans="2:65" s="12" customFormat="1">
      <c r="B833" s="149"/>
      <c r="D833" s="145" t="s">
        <v>177</v>
      </c>
      <c r="E833" s="150" t="s">
        <v>19</v>
      </c>
      <c r="F833" s="151" t="s">
        <v>813</v>
      </c>
      <c r="H833" s="152">
        <v>1</v>
      </c>
      <c r="I833" s="153"/>
      <c r="L833" s="149"/>
      <c r="M833" s="154"/>
      <c r="T833" s="155"/>
      <c r="AT833" s="150" t="s">
        <v>177</v>
      </c>
      <c r="AU833" s="150" t="s">
        <v>84</v>
      </c>
      <c r="AV833" s="12" t="s">
        <v>84</v>
      </c>
      <c r="AW833" s="12" t="s">
        <v>35</v>
      </c>
      <c r="AX833" s="12" t="s">
        <v>74</v>
      </c>
      <c r="AY833" s="150" t="s">
        <v>169</v>
      </c>
    </row>
    <row r="834" spans="2:65" s="13" customFormat="1">
      <c r="B834" s="156"/>
      <c r="D834" s="145" t="s">
        <v>177</v>
      </c>
      <c r="E834" s="157" t="s">
        <v>19</v>
      </c>
      <c r="F834" s="158" t="s">
        <v>179</v>
      </c>
      <c r="H834" s="159">
        <v>1</v>
      </c>
      <c r="I834" s="160"/>
      <c r="L834" s="156"/>
      <c r="M834" s="161"/>
      <c r="T834" s="162"/>
      <c r="AT834" s="157" t="s">
        <v>177</v>
      </c>
      <c r="AU834" s="157" t="s">
        <v>84</v>
      </c>
      <c r="AV834" s="13" t="s">
        <v>175</v>
      </c>
      <c r="AW834" s="13" t="s">
        <v>35</v>
      </c>
      <c r="AX834" s="13" t="s">
        <v>82</v>
      </c>
      <c r="AY834" s="157" t="s">
        <v>169</v>
      </c>
    </row>
    <row r="835" spans="2:65" s="1" customFormat="1" ht="16.5" customHeight="1">
      <c r="B835" s="31"/>
      <c r="C835" s="172" t="s">
        <v>800</v>
      </c>
      <c r="D835" s="172" t="s">
        <v>303</v>
      </c>
      <c r="E835" s="174" t="s">
        <v>1154</v>
      </c>
      <c r="F835" s="175" t="s">
        <v>1155</v>
      </c>
      <c r="G835" s="176" t="s">
        <v>174</v>
      </c>
      <c r="H835" s="177">
        <v>2</v>
      </c>
      <c r="I835" s="178"/>
      <c r="J835" s="179">
        <f>ROUND(I835*H835,2)</f>
        <v>0</v>
      </c>
      <c r="K835" s="180"/>
      <c r="L835" s="181"/>
      <c r="M835" s="182" t="s">
        <v>19</v>
      </c>
      <c r="N835" s="183" t="s">
        <v>45</v>
      </c>
      <c r="P835" s="141">
        <f>O835*H835</f>
        <v>0</v>
      </c>
      <c r="Q835" s="141">
        <v>0</v>
      </c>
      <c r="R835" s="141">
        <f>Q835*H835</f>
        <v>0</v>
      </c>
      <c r="S835" s="141">
        <v>0</v>
      </c>
      <c r="T835" s="142">
        <f>S835*H835</f>
        <v>0</v>
      </c>
      <c r="AR835" s="143" t="s">
        <v>274</v>
      </c>
      <c r="AT835" s="143" t="s">
        <v>303</v>
      </c>
      <c r="AU835" s="143" t="s">
        <v>84</v>
      </c>
      <c r="AY835" s="16" t="s">
        <v>169</v>
      </c>
      <c r="BE835" s="144">
        <f>IF(N835="základní",J835,0)</f>
        <v>0</v>
      </c>
      <c r="BF835" s="144">
        <f>IF(N835="snížená",J835,0)</f>
        <v>0</v>
      </c>
      <c r="BG835" s="144">
        <f>IF(N835="zákl. přenesená",J835,0)</f>
        <v>0</v>
      </c>
      <c r="BH835" s="144">
        <f>IF(N835="sníž. přenesená",J835,0)</f>
        <v>0</v>
      </c>
      <c r="BI835" s="144">
        <f>IF(N835="nulová",J835,0)</f>
        <v>0</v>
      </c>
      <c r="BJ835" s="16" t="s">
        <v>82</v>
      </c>
      <c r="BK835" s="144">
        <f>ROUND(I835*H835,2)</f>
        <v>0</v>
      </c>
      <c r="BL835" s="16" t="s">
        <v>234</v>
      </c>
      <c r="BM835" s="143" t="s">
        <v>1156</v>
      </c>
    </row>
    <row r="836" spans="2:65" s="1" customFormat="1">
      <c r="B836" s="31"/>
      <c r="D836" s="145" t="s">
        <v>176</v>
      </c>
      <c r="F836" s="146" t="s">
        <v>1155</v>
      </c>
      <c r="I836" s="147"/>
      <c r="L836" s="31"/>
      <c r="M836" s="148"/>
      <c r="T836" s="52"/>
      <c r="AT836" s="16" t="s">
        <v>176</v>
      </c>
      <c r="AU836" s="16" t="s">
        <v>84</v>
      </c>
    </row>
    <row r="837" spans="2:65" s="12" customFormat="1">
      <c r="B837" s="149"/>
      <c r="D837" s="145" t="s">
        <v>177</v>
      </c>
      <c r="E837" s="150" t="s">
        <v>19</v>
      </c>
      <c r="F837" s="151" t="s">
        <v>1142</v>
      </c>
      <c r="H837" s="152">
        <v>2</v>
      </c>
      <c r="I837" s="153"/>
      <c r="L837" s="149"/>
      <c r="M837" s="154"/>
      <c r="T837" s="155"/>
      <c r="AT837" s="150" t="s">
        <v>177</v>
      </c>
      <c r="AU837" s="150" t="s">
        <v>84</v>
      </c>
      <c r="AV837" s="12" t="s">
        <v>84</v>
      </c>
      <c r="AW837" s="12" t="s">
        <v>35</v>
      </c>
      <c r="AX837" s="12" t="s">
        <v>74</v>
      </c>
      <c r="AY837" s="150" t="s">
        <v>169</v>
      </c>
    </row>
    <row r="838" spans="2:65" s="13" customFormat="1">
      <c r="B838" s="156"/>
      <c r="D838" s="145" t="s">
        <v>177</v>
      </c>
      <c r="E838" s="157" t="s">
        <v>19</v>
      </c>
      <c r="F838" s="158" t="s">
        <v>179</v>
      </c>
      <c r="H838" s="159">
        <v>2</v>
      </c>
      <c r="I838" s="160"/>
      <c r="L838" s="156"/>
      <c r="M838" s="161"/>
      <c r="T838" s="162"/>
      <c r="AT838" s="157" t="s">
        <v>177</v>
      </c>
      <c r="AU838" s="157" t="s">
        <v>84</v>
      </c>
      <c r="AV838" s="13" t="s">
        <v>175</v>
      </c>
      <c r="AW838" s="13" t="s">
        <v>35</v>
      </c>
      <c r="AX838" s="13" t="s">
        <v>82</v>
      </c>
      <c r="AY838" s="157" t="s">
        <v>169</v>
      </c>
    </row>
    <row r="839" spans="2:65" s="1" customFormat="1" ht="16.5" customHeight="1">
      <c r="B839" s="31"/>
      <c r="C839" s="131" t="s">
        <v>1157</v>
      </c>
      <c r="D839" s="131" t="s">
        <v>171</v>
      </c>
      <c r="E839" s="132" t="s">
        <v>1158</v>
      </c>
      <c r="F839" s="133" t="s">
        <v>1159</v>
      </c>
      <c r="G839" s="134" t="s">
        <v>174</v>
      </c>
      <c r="H839" s="135">
        <v>1</v>
      </c>
      <c r="I839" s="136"/>
      <c r="J839" s="137">
        <f>ROUND(I839*H839,2)</f>
        <v>0</v>
      </c>
      <c r="K839" s="138"/>
      <c r="L839" s="31"/>
      <c r="M839" s="139" t="s">
        <v>19</v>
      </c>
      <c r="N839" s="140" t="s">
        <v>45</v>
      </c>
      <c r="P839" s="141">
        <f>O839*H839</f>
        <v>0</v>
      </c>
      <c r="Q839" s="141">
        <v>0</v>
      </c>
      <c r="R839" s="141">
        <f>Q839*H839</f>
        <v>0</v>
      </c>
      <c r="S839" s="141">
        <v>0</v>
      </c>
      <c r="T839" s="142">
        <f>S839*H839</f>
        <v>0</v>
      </c>
      <c r="AR839" s="143" t="s">
        <v>234</v>
      </c>
      <c r="AT839" s="143" t="s">
        <v>171</v>
      </c>
      <c r="AU839" s="143" t="s">
        <v>84</v>
      </c>
      <c r="AY839" s="16" t="s">
        <v>169</v>
      </c>
      <c r="BE839" s="144">
        <f>IF(N839="základní",J839,0)</f>
        <v>0</v>
      </c>
      <c r="BF839" s="144">
        <f>IF(N839="snížená",J839,0)</f>
        <v>0</v>
      </c>
      <c r="BG839" s="144">
        <f>IF(N839="zákl. přenesená",J839,0)</f>
        <v>0</v>
      </c>
      <c r="BH839" s="144">
        <f>IF(N839="sníž. přenesená",J839,0)</f>
        <v>0</v>
      </c>
      <c r="BI839" s="144">
        <f>IF(N839="nulová",J839,0)</f>
        <v>0</v>
      </c>
      <c r="BJ839" s="16" t="s">
        <v>82</v>
      </c>
      <c r="BK839" s="144">
        <f>ROUND(I839*H839,2)</f>
        <v>0</v>
      </c>
      <c r="BL839" s="16" t="s">
        <v>234</v>
      </c>
      <c r="BM839" s="143" t="s">
        <v>1160</v>
      </c>
    </row>
    <row r="840" spans="2:65" s="1" customFormat="1">
      <c r="B840" s="31"/>
      <c r="D840" s="145" t="s">
        <v>176</v>
      </c>
      <c r="F840" s="146" t="s">
        <v>1159</v>
      </c>
      <c r="I840" s="147"/>
      <c r="L840" s="31"/>
      <c r="M840" s="148"/>
      <c r="T840" s="52"/>
      <c r="AT840" s="16" t="s">
        <v>176</v>
      </c>
      <c r="AU840" s="16" t="s">
        <v>84</v>
      </c>
    </row>
    <row r="841" spans="2:65" s="12" customFormat="1">
      <c r="B841" s="149"/>
      <c r="D841" s="145" t="s">
        <v>177</v>
      </c>
      <c r="E841" s="150" t="s">
        <v>19</v>
      </c>
      <c r="F841" s="151" t="s">
        <v>1161</v>
      </c>
      <c r="H841" s="152">
        <v>1</v>
      </c>
      <c r="I841" s="153"/>
      <c r="L841" s="149"/>
      <c r="M841" s="154"/>
      <c r="T841" s="155"/>
      <c r="AT841" s="150" t="s">
        <v>177</v>
      </c>
      <c r="AU841" s="150" t="s">
        <v>84</v>
      </c>
      <c r="AV841" s="12" t="s">
        <v>84</v>
      </c>
      <c r="AW841" s="12" t="s">
        <v>35</v>
      </c>
      <c r="AX841" s="12" t="s">
        <v>74</v>
      </c>
      <c r="AY841" s="150" t="s">
        <v>169</v>
      </c>
    </row>
    <row r="842" spans="2:65" s="13" customFormat="1">
      <c r="B842" s="156"/>
      <c r="D842" s="145" t="s">
        <v>177</v>
      </c>
      <c r="E842" s="157" t="s">
        <v>19</v>
      </c>
      <c r="F842" s="158" t="s">
        <v>179</v>
      </c>
      <c r="H842" s="159">
        <v>1</v>
      </c>
      <c r="I842" s="160"/>
      <c r="L842" s="156"/>
      <c r="M842" s="161"/>
      <c r="T842" s="162"/>
      <c r="AT842" s="157" t="s">
        <v>177</v>
      </c>
      <c r="AU842" s="157" t="s">
        <v>84</v>
      </c>
      <c r="AV842" s="13" t="s">
        <v>175</v>
      </c>
      <c r="AW842" s="13" t="s">
        <v>35</v>
      </c>
      <c r="AX842" s="13" t="s">
        <v>82</v>
      </c>
      <c r="AY842" s="157" t="s">
        <v>169</v>
      </c>
    </row>
    <row r="843" spans="2:65" s="1" customFormat="1" ht="16.5" customHeight="1">
      <c r="B843" s="31"/>
      <c r="C843" s="131" t="s">
        <v>803</v>
      </c>
      <c r="D843" s="131" t="s">
        <v>171</v>
      </c>
      <c r="E843" s="132" t="s">
        <v>1162</v>
      </c>
      <c r="F843" s="133" t="s">
        <v>1163</v>
      </c>
      <c r="G843" s="134" t="s">
        <v>174</v>
      </c>
      <c r="H843" s="135">
        <v>1</v>
      </c>
      <c r="I843" s="136"/>
      <c r="J843" s="137">
        <f>ROUND(I843*H843,2)</f>
        <v>0</v>
      </c>
      <c r="K843" s="138"/>
      <c r="L843" s="31"/>
      <c r="M843" s="139" t="s">
        <v>19</v>
      </c>
      <c r="N843" s="140" t="s">
        <v>45</v>
      </c>
      <c r="P843" s="141">
        <f>O843*H843</f>
        <v>0</v>
      </c>
      <c r="Q843" s="141">
        <v>0</v>
      </c>
      <c r="R843" s="141">
        <f>Q843*H843</f>
        <v>0</v>
      </c>
      <c r="S843" s="141">
        <v>0</v>
      </c>
      <c r="T843" s="142">
        <f>S843*H843</f>
        <v>0</v>
      </c>
      <c r="AR843" s="143" t="s">
        <v>234</v>
      </c>
      <c r="AT843" s="143" t="s">
        <v>171</v>
      </c>
      <c r="AU843" s="143" t="s">
        <v>84</v>
      </c>
      <c r="AY843" s="16" t="s">
        <v>169</v>
      </c>
      <c r="BE843" s="144">
        <f>IF(N843="základní",J843,0)</f>
        <v>0</v>
      </c>
      <c r="BF843" s="144">
        <f>IF(N843="snížená",J843,0)</f>
        <v>0</v>
      </c>
      <c r="BG843" s="144">
        <f>IF(N843="zákl. přenesená",J843,0)</f>
        <v>0</v>
      </c>
      <c r="BH843" s="144">
        <f>IF(N843="sníž. přenesená",J843,0)</f>
        <v>0</v>
      </c>
      <c r="BI843" s="144">
        <f>IF(N843="nulová",J843,0)</f>
        <v>0</v>
      </c>
      <c r="BJ843" s="16" t="s">
        <v>82</v>
      </c>
      <c r="BK843" s="144">
        <f>ROUND(I843*H843,2)</f>
        <v>0</v>
      </c>
      <c r="BL843" s="16" t="s">
        <v>234</v>
      </c>
      <c r="BM843" s="143" t="s">
        <v>1164</v>
      </c>
    </row>
    <row r="844" spans="2:65" s="1" customFormat="1">
      <c r="B844" s="31"/>
      <c r="D844" s="145" t="s">
        <v>176</v>
      </c>
      <c r="F844" s="146" t="s">
        <v>1163</v>
      </c>
      <c r="I844" s="147"/>
      <c r="L844" s="31"/>
      <c r="M844" s="148"/>
      <c r="T844" s="52"/>
      <c r="AT844" s="16" t="s">
        <v>176</v>
      </c>
      <c r="AU844" s="16" t="s">
        <v>84</v>
      </c>
    </row>
    <row r="845" spans="2:65" s="12" customFormat="1">
      <c r="B845" s="149"/>
      <c r="D845" s="145" t="s">
        <v>177</v>
      </c>
      <c r="E845" s="150" t="s">
        <v>19</v>
      </c>
      <c r="F845" s="151" t="s">
        <v>1161</v>
      </c>
      <c r="H845" s="152">
        <v>1</v>
      </c>
      <c r="I845" s="153"/>
      <c r="L845" s="149"/>
      <c r="M845" s="154"/>
      <c r="T845" s="155"/>
      <c r="AT845" s="150" t="s">
        <v>177</v>
      </c>
      <c r="AU845" s="150" t="s">
        <v>84</v>
      </c>
      <c r="AV845" s="12" t="s">
        <v>84</v>
      </c>
      <c r="AW845" s="12" t="s">
        <v>35</v>
      </c>
      <c r="AX845" s="12" t="s">
        <v>74</v>
      </c>
      <c r="AY845" s="150" t="s">
        <v>169</v>
      </c>
    </row>
    <row r="846" spans="2:65" s="13" customFormat="1">
      <c r="B846" s="156"/>
      <c r="D846" s="145" t="s">
        <v>177</v>
      </c>
      <c r="E846" s="157" t="s">
        <v>19</v>
      </c>
      <c r="F846" s="158" t="s">
        <v>179</v>
      </c>
      <c r="H846" s="159">
        <v>1</v>
      </c>
      <c r="I846" s="160"/>
      <c r="L846" s="156"/>
      <c r="M846" s="161"/>
      <c r="T846" s="162"/>
      <c r="AT846" s="157" t="s">
        <v>177</v>
      </c>
      <c r="AU846" s="157" t="s">
        <v>84</v>
      </c>
      <c r="AV846" s="13" t="s">
        <v>175</v>
      </c>
      <c r="AW846" s="13" t="s">
        <v>35</v>
      </c>
      <c r="AX846" s="13" t="s">
        <v>82</v>
      </c>
      <c r="AY846" s="157" t="s">
        <v>169</v>
      </c>
    </row>
    <row r="847" spans="2:65" s="1" customFormat="1" ht="21.75" customHeight="1">
      <c r="B847" s="31"/>
      <c r="C847" s="172" t="s">
        <v>1165</v>
      </c>
      <c r="D847" s="172" t="s">
        <v>303</v>
      </c>
      <c r="E847" s="174" t="s">
        <v>1166</v>
      </c>
      <c r="F847" s="175" t="s">
        <v>1167</v>
      </c>
      <c r="G847" s="176" t="s">
        <v>511</v>
      </c>
      <c r="H847" s="177">
        <v>1</v>
      </c>
      <c r="I847" s="178"/>
      <c r="J847" s="179">
        <f>ROUND(I847*H847,2)</f>
        <v>0</v>
      </c>
      <c r="K847" s="180"/>
      <c r="L847" s="181"/>
      <c r="M847" s="182" t="s">
        <v>19</v>
      </c>
      <c r="N847" s="183" t="s">
        <v>45</v>
      </c>
      <c r="P847" s="141">
        <f>O847*H847</f>
        <v>0</v>
      </c>
      <c r="Q847" s="141">
        <v>0</v>
      </c>
      <c r="R847" s="141">
        <f>Q847*H847</f>
        <v>0</v>
      </c>
      <c r="S847" s="141">
        <v>0</v>
      </c>
      <c r="T847" s="142">
        <f>S847*H847</f>
        <v>0</v>
      </c>
      <c r="AR847" s="143" t="s">
        <v>274</v>
      </c>
      <c r="AT847" s="143" t="s">
        <v>303</v>
      </c>
      <c r="AU847" s="143" t="s">
        <v>84</v>
      </c>
      <c r="AY847" s="16" t="s">
        <v>169</v>
      </c>
      <c r="BE847" s="144">
        <f>IF(N847="základní",J847,0)</f>
        <v>0</v>
      </c>
      <c r="BF847" s="144">
        <f>IF(N847="snížená",J847,0)</f>
        <v>0</v>
      </c>
      <c r="BG847" s="144">
        <f>IF(N847="zákl. přenesená",J847,0)</f>
        <v>0</v>
      </c>
      <c r="BH847" s="144">
        <f>IF(N847="sníž. přenesená",J847,0)</f>
        <v>0</v>
      </c>
      <c r="BI847" s="144">
        <f>IF(N847="nulová",J847,0)</f>
        <v>0</v>
      </c>
      <c r="BJ847" s="16" t="s">
        <v>82</v>
      </c>
      <c r="BK847" s="144">
        <f>ROUND(I847*H847,2)</f>
        <v>0</v>
      </c>
      <c r="BL847" s="16" t="s">
        <v>234</v>
      </c>
      <c r="BM847" s="143" t="s">
        <v>1168</v>
      </c>
    </row>
    <row r="848" spans="2:65" s="1" customFormat="1">
      <c r="B848" s="31"/>
      <c r="D848" s="145" t="s">
        <v>176</v>
      </c>
      <c r="F848" s="146" t="s">
        <v>1167</v>
      </c>
      <c r="I848" s="147"/>
      <c r="L848" s="31"/>
      <c r="M848" s="148"/>
      <c r="T848" s="52"/>
      <c r="AT848" s="16" t="s">
        <v>176</v>
      </c>
      <c r="AU848" s="16" t="s">
        <v>84</v>
      </c>
    </row>
    <row r="849" spans="2:65" s="12" customFormat="1">
      <c r="B849" s="149"/>
      <c r="D849" s="145" t="s">
        <v>177</v>
      </c>
      <c r="E849" s="150" t="s">
        <v>19</v>
      </c>
      <c r="F849" s="151" t="s">
        <v>1161</v>
      </c>
      <c r="H849" s="152">
        <v>1</v>
      </c>
      <c r="I849" s="153"/>
      <c r="L849" s="149"/>
      <c r="M849" s="154"/>
      <c r="T849" s="155"/>
      <c r="AT849" s="150" t="s">
        <v>177</v>
      </c>
      <c r="AU849" s="150" t="s">
        <v>84</v>
      </c>
      <c r="AV849" s="12" t="s">
        <v>84</v>
      </c>
      <c r="AW849" s="12" t="s">
        <v>35</v>
      </c>
      <c r="AX849" s="12" t="s">
        <v>74</v>
      </c>
      <c r="AY849" s="150" t="s">
        <v>169</v>
      </c>
    </row>
    <row r="850" spans="2:65" s="13" customFormat="1">
      <c r="B850" s="156"/>
      <c r="D850" s="145" t="s">
        <v>177</v>
      </c>
      <c r="E850" s="157" t="s">
        <v>19</v>
      </c>
      <c r="F850" s="158" t="s">
        <v>179</v>
      </c>
      <c r="H850" s="159">
        <v>1</v>
      </c>
      <c r="I850" s="160"/>
      <c r="L850" s="156"/>
      <c r="M850" s="161"/>
      <c r="T850" s="162"/>
      <c r="AT850" s="157" t="s">
        <v>177</v>
      </c>
      <c r="AU850" s="157" t="s">
        <v>84</v>
      </c>
      <c r="AV850" s="13" t="s">
        <v>175</v>
      </c>
      <c r="AW850" s="13" t="s">
        <v>35</v>
      </c>
      <c r="AX850" s="13" t="s">
        <v>82</v>
      </c>
      <c r="AY850" s="157" t="s">
        <v>169</v>
      </c>
    </row>
    <row r="851" spans="2:65" s="1" customFormat="1" ht="16.5" customHeight="1">
      <c r="B851" s="31"/>
      <c r="C851" s="131" t="s">
        <v>808</v>
      </c>
      <c r="D851" s="131" t="s">
        <v>171</v>
      </c>
      <c r="E851" s="132" t="s">
        <v>1169</v>
      </c>
      <c r="F851" s="133" t="s">
        <v>1170</v>
      </c>
      <c r="G851" s="134" t="s">
        <v>253</v>
      </c>
      <c r="H851" s="135">
        <v>17.05</v>
      </c>
      <c r="I851" s="136"/>
      <c r="J851" s="137">
        <f>ROUND(I851*H851,2)</f>
        <v>0</v>
      </c>
      <c r="K851" s="138"/>
      <c r="L851" s="31"/>
      <c r="M851" s="139" t="s">
        <v>19</v>
      </c>
      <c r="N851" s="140" t="s">
        <v>45</v>
      </c>
      <c r="P851" s="141">
        <f>O851*H851</f>
        <v>0</v>
      </c>
      <c r="Q851" s="141">
        <v>0</v>
      </c>
      <c r="R851" s="141">
        <f>Q851*H851</f>
        <v>0</v>
      </c>
      <c r="S851" s="141">
        <v>0</v>
      </c>
      <c r="T851" s="142">
        <f>S851*H851</f>
        <v>0</v>
      </c>
      <c r="AR851" s="143" t="s">
        <v>234</v>
      </c>
      <c r="AT851" s="143" t="s">
        <v>171</v>
      </c>
      <c r="AU851" s="143" t="s">
        <v>84</v>
      </c>
      <c r="AY851" s="16" t="s">
        <v>169</v>
      </c>
      <c r="BE851" s="144">
        <f>IF(N851="základní",J851,0)</f>
        <v>0</v>
      </c>
      <c r="BF851" s="144">
        <f>IF(N851="snížená",J851,0)</f>
        <v>0</v>
      </c>
      <c r="BG851" s="144">
        <f>IF(N851="zákl. přenesená",J851,0)</f>
        <v>0</v>
      </c>
      <c r="BH851" s="144">
        <f>IF(N851="sníž. přenesená",J851,0)</f>
        <v>0</v>
      </c>
      <c r="BI851" s="144">
        <f>IF(N851="nulová",J851,0)</f>
        <v>0</v>
      </c>
      <c r="BJ851" s="16" t="s">
        <v>82</v>
      </c>
      <c r="BK851" s="144">
        <f>ROUND(I851*H851,2)</f>
        <v>0</v>
      </c>
      <c r="BL851" s="16" t="s">
        <v>234</v>
      </c>
      <c r="BM851" s="143" t="s">
        <v>1171</v>
      </c>
    </row>
    <row r="852" spans="2:65" s="1" customFormat="1">
      <c r="B852" s="31"/>
      <c r="D852" s="145" t="s">
        <v>176</v>
      </c>
      <c r="F852" s="146" t="s">
        <v>1170</v>
      </c>
      <c r="I852" s="147"/>
      <c r="L852" s="31"/>
      <c r="M852" s="148"/>
      <c r="T852" s="52"/>
      <c r="AT852" s="16" t="s">
        <v>176</v>
      </c>
      <c r="AU852" s="16" t="s">
        <v>84</v>
      </c>
    </row>
    <row r="853" spans="2:65" s="12" customFormat="1">
      <c r="B853" s="149"/>
      <c r="D853" s="145" t="s">
        <v>177</v>
      </c>
      <c r="E853" s="150" t="s">
        <v>19</v>
      </c>
      <c r="F853" s="151" t="s">
        <v>1172</v>
      </c>
      <c r="H853" s="152">
        <v>4</v>
      </c>
      <c r="I853" s="153"/>
      <c r="L853" s="149"/>
      <c r="M853" s="154"/>
      <c r="T853" s="155"/>
      <c r="AT853" s="150" t="s">
        <v>177</v>
      </c>
      <c r="AU853" s="150" t="s">
        <v>84</v>
      </c>
      <c r="AV853" s="12" t="s">
        <v>84</v>
      </c>
      <c r="AW853" s="12" t="s">
        <v>35</v>
      </c>
      <c r="AX853" s="12" t="s">
        <v>74</v>
      </c>
      <c r="AY853" s="150" t="s">
        <v>169</v>
      </c>
    </row>
    <row r="854" spans="2:65" s="12" customFormat="1">
      <c r="B854" s="149"/>
      <c r="D854" s="145" t="s">
        <v>177</v>
      </c>
      <c r="E854" s="150" t="s">
        <v>19</v>
      </c>
      <c r="F854" s="151" t="s">
        <v>1173</v>
      </c>
      <c r="H854" s="152">
        <v>9</v>
      </c>
      <c r="I854" s="153"/>
      <c r="L854" s="149"/>
      <c r="M854" s="154"/>
      <c r="T854" s="155"/>
      <c r="AT854" s="150" t="s">
        <v>177</v>
      </c>
      <c r="AU854" s="150" t="s">
        <v>84</v>
      </c>
      <c r="AV854" s="12" t="s">
        <v>84</v>
      </c>
      <c r="AW854" s="12" t="s">
        <v>35</v>
      </c>
      <c r="AX854" s="12" t="s">
        <v>74</v>
      </c>
      <c r="AY854" s="150" t="s">
        <v>169</v>
      </c>
    </row>
    <row r="855" spans="2:65" s="12" customFormat="1">
      <c r="B855" s="149"/>
      <c r="D855" s="145" t="s">
        <v>177</v>
      </c>
      <c r="E855" s="150" t="s">
        <v>19</v>
      </c>
      <c r="F855" s="151" t="s">
        <v>1174</v>
      </c>
      <c r="H855" s="152">
        <v>4.05</v>
      </c>
      <c r="I855" s="153"/>
      <c r="L855" s="149"/>
      <c r="M855" s="154"/>
      <c r="T855" s="155"/>
      <c r="AT855" s="150" t="s">
        <v>177</v>
      </c>
      <c r="AU855" s="150" t="s">
        <v>84</v>
      </c>
      <c r="AV855" s="12" t="s">
        <v>84</v>
      </c>
      <c r="AW855" s="12" t="s">
        <v>35</v>
      </c>
      <c r="AX855" s="12" t="s">
        <v>74</v>
      </c>
      <c r="AY855" s="150" t="s">
        <v>169</v>
      </c>
    </row>
    <row r="856" spans="2:65" s="13" customFormat="1">
      <c r="B856" s="156"/>
      <c r="D856" s="145" t="s">
        <v>177</v>
      </c>
      <c r="E856" s="157" t="s">
        <v>19</v>
      </c>
      <c r="F856" s="158" t="s">
        <v>179</v>
      </c>
      <c r="H856" s="159">
        <v>17.05</v>
      </c>
      <c r="I856" s="160"/>
      <c r="L856" s="156"/>
      <c r="M856" s="161"/>
      <c r="T856" s="162"/>
      <c r="AT856" s="157" t="s">
        <v>177</v>
      </c>
      <c r="AU856" s="157" t="s">
        <v>84</v>
      </c>
      <c r="AV856" s="13" t="s">
        <v>175</v>
      </c>
      <c r="AW856" s="13" t="s">
        <v>35</v>
      </c>
      <c r="AX856" s="13" t="s">
        <v>82</v>
      </c>
      <c r="AY856" s="157" t="s">
        <v>169</v>
      </c>
    </row>
    <row r="857" spans="2:65" s="1" customFormat="1" ht="16.5" customHeight="1">
      <c r="B857" s="31"/>
      <c r="C857" s="131" t="s">
        <v>1175</v>
      </c>
      <c r="D857" s="131" t="s">
        <v>171</v>
      </c>
      <c r="E857" s="132" t="s">
        <v>1176</v>
      </c>
      <c r="F857" s="133" t="s">
        <v>1177</v>
      </c>
      <c r="G857" s="134" t="s">
        <v>174</v>
      </c>
      <c r="H857" s="135">
        <v>2</v>
      </c>
      <c r="I857" s="136"/>
      <c r="J857" s="137">
        <f>ROUND(I857*H857,2)</f>
        <v>0</v>
      </c>
      <c r="K857" s="138"/>
      <c r="L857" s="31"/>
      <c r="M857" s="139" t="s">
        <v>19</v>
      </c>
      <c r="N857" s="140" t="s">
        <v>45</v>
      </c>
      <c r="P857" s="141">
        <f>O857*H857</f>
        <v>0</v>
      </c>
      <c r="Q857" s="141">
        <v>0</v>
      </c>
      <c r="R857" s="141">
        <f>Q857*H857</f>
        <v>0</v>
      </c>
      <c r="S857" s="141">
        <v>0</v>
      </c>
      <c r="T857" s="142">
        <f>S857*H857</f>
        <v>0</v>
      </c>
      <c r="AR857" s="143" t="s">
        <v>234</v>
      </c>
      <c r="AT857" s="143" t="s">
        <v>171</v>
      </c>
      <c r="AU857" s="143" t="s">
        <v>84</v>
      </c>
      <c r="AY857" s="16" t="s">
        <v>169</v>
      </c>
      <c r="BE857" s="144">
        <f>IF(N857="základní",J857,0)</f>
        <v>0</v>
      </c>
      <c r="BF857" s="144">
        <f>IF(N857="snížená",J857,0)</f>
        <v>0</v>
      </c>
      <c r="BG857" s="144">
        <f>IF(N857="zákl. přenesená",J857,0)</f>
        <v>0</v>
      </c>
      <c r="BH857" s="144">
        <f>IF(N857="sníž. přenesená",J857,0)</f>
        <v>0</v>
      </c>
      <c r="BI857" s="144">
        <f>IF(N857="nulová",J857,0)</f>
        <v>0</v>
      </c>
      <c r="BJ857" s="16" t="s">
        <v>82</v>
      </c>
      <c r="BK857" s="144">
        <f>ROUND(I857*H857,2)</f>
        <v>0</v>
      </c>
      <c r="BL857" s="16" t="s">
        <v>234</v>
      </c>
      <c r="BM857" s="143" t="s">
        <v>1178</v>
      </c>
    </row>
    <row r="858" spans="2:65" s="1" customFormat="1">
      <c r="B858" s="31"/>
      <c r="D858" s="145" t="s">
        <v>176</v>
      </c>
      <c r="F858" s="146" t="s">
        <v>1177</v>
      </c>
      <c r="I858" s="147"/>
      <c r="L858" s="31"/>
      <c r="M858" s="148"/>
      <c r="T858" s="52"/>
      <c r="AT858" s="16" t="s">
        <v>176</v>
      </c>
      <c r="AU858" s="16" t="s">
        <v>84</v>
      </c>
    </row>
    <row r="859" spans="2:65" s="12" customFormat="1">
      <c r="B859" s="149"/>
      <c r="D859" s="145" t="s">
        <v>177</v>
      </c>
      <c r="E859" s="150" t="s">
        <v>19</v>
      </c>
      <c r="F859" s="151" t="s">
        <v>1179</v>
      </c>
      <c r="H859" s="152">
        <v>2</v>
      </c>
      <c r="I859" s="153"/>
      <c r="L859" s="149"/>
      <c r="M859" s="154"/>
      <c r="T859" s="155"/>
      <c r="AT859" s="150" t="s">
        <v>177</v>
      </c>
      <c r="AU859" s="150" t="s">
        <v>84</v>
      </c>
      <c r="AV859" s="12" t="s">
        <v>84</v>
      </c>
      <c r="AW859" s="12" t="s">
        <v>35</v>
      </c>
      <c r="AX859" s="12" t="s">
        <v>74</v>
      </c>
      <c r="AY859" s="150" t="s">
        <v>169</v>
      </c>
    </row>
    <row r="860" spans="2:65" s="13" customFormat="1">
      <c r="B860" s="156"/>
      <c r="D860" s="145" t="s">
        <v>177</v>
      </c>
      <c r="E860" s="157" t="s">
        <v>19</v>
      </c>
      <c r="F860" s="158" t="s">
        <v>179</v>
      </c>
      <c r="H860" s="159">
        <v>2</v>
      </c>
      <c r="I860" s="160"/>
      <c r="L860" s="156"/>
      <c r="M860" s="161"/>
      <c r="T860" s="162"/>
      <c r="AT860" s="157" t="s">
        <v>177</v>
      </c>
      <c r="AU860" s="157" t="s">
        <v>84</v>
      </c>
      <c r="AV860" s="13" t="s">
        <v>175</v>
      </c>
      <c r="AW860" s="13" t="s">
        <v>35</v>
      </c>
      <c r="AX860" s="13" t="s">
        <v>82</v>
      </c>
      <c r="AY860" s="157" t="s">
        <v>169</v>
      </c>
    </row>
    <row r="861" spans="2:65" s="1" customFormat="1" ht="16.5" customHeight="1">
      <c r="B861" s="31"/>
      <c r="C861" s="172" t="s">
        <v>812</v>
      </c>
      <c r="D861" s="172" t="s">
        <v>303</v>
      </c>
      <c r="E861" s="174" t="s">
        <v>1180</v>
      </c>
      <c r="F861" s="175" t="s">
        <v>1181</v>
      </c>
      <c r="G861" s="176" t="s">
        <v>511</v>
      </c>
      <c r="H861" s="177">
        <v>1</v>
      </c>
      <c r="I861" s="178"/>
      <c r="J861" s="179">
        <f>ROUND(I861*H861,2)</f>
        <v>0</v>
      </c>
      <c r="K861" s="180"/>
      <c r="L861" s="181"/>
      <c r="M861" s="182" t="s">
        <v>19</v>
      </c>
      <c r="N861" s="183" t="s">
        <v>45</v>
      </c>
      <c r="P861" s="141">
        <f>O861*H861</f>
        <v>0</v>
      </c>
      <c r="Q861" s="141">
        <v>0</v>
      </c>
      <c r="R861" s="141">
        <f>Q861*H861</f>
        <v>0</v>
      </c>
      <c r="S861" s="141">
        <v>0</v>
      </c>
      <c r="T861" s="142">
        <f>S861*H861</f>
        <v>0</v>
      </c>
      <c r="AR861" s="143" t="s">
        <v>274</v>
      </c>
      <c r="AT861" s="143" t="s">
        <v>303</v>
      </c>
      <c r="AU861" s="143" t="s">
        <v>84</v>
      </c>
      <c r="AY861" s="16" t="s">
        <v>169</v>
      </c>
      <c r="BE861" s="144">
        <f>IF(N861="základní",J861,0)</f>
        <v>0</v>
      </c>
      <c r="BF861" s="144">
        <f>IF(N861="snížená",J861,0)</f>
        <v>0</v>
      </c>
      <c r="BG861" s="144">
        <f>IF(N861="zákl. přenesená",J861,0)</f>
        <v>0</v>
      </c>
      <c r="BH861" s="144">
        <f>IF(N861="sníž. přenesená",J861,0)</f>
        <v>0</v>
      </c>
      <c r="BI861" s="144">
        <f>IF(N861="nulová",J861,0)</f>
        <v>0</v>
      </c>
      <c r="BJ861" s="16" t="s">
        <v>82</v>
      </c>
      <c r="BK861" s="144">
        <f>ROUND(I861*H861,2)</f>
        <v>0</v>
      </c>
      <c r="BL861" s="16" t="s">
        <v>234</v>
      </c>
      <c r="BM861" s="143" t="s">
        <v>1182</v>
      </c>
    </row>
    <row r="862" spans="2:65" s="1" customFormat="1">
      <c r="B862" s="31"/>
      <c r="D862" s="145" t="s">
        <v>176</v>
      </c>
      <c r="F862" s="146" t="s">
        <v>1181</v>
      </c>
      <c r="I862" s="147"/>
      <c r="L862" s="31"/>
      <c r="M862" s="148"/>
      <c r="T862" s="52"/>
      <c r="AT862" s="16" t="s">
        <v>176</v>
      </c>
      <c r="AU862" s="16" t="s">
        <v>84</v>
      </c>
    </row>
    <row r="863" spans="2:65" s="12" customFormat="1">
      <c r="B863" s="149"/>
      <c r="D863" s="145" t="s">
        <v>177</v>
      </c>
      <c r="E863" s="150" t="s">
        <v>19</v>
      </c>
      <c r="F863" s="151" t="s">
        <v>1183</v>
      </c>
      <c r="H863" s="152">
        <v>1</v>
      </c>
      <c r="I863" s="153"/>
      <c r="L863" s="149"/>
      <c r="M863" s="154"/>
      <c r="T863" s="155"/>
      <c r="AT863" s="150" t="s">
        <v>177</v>
      </c>
      <c r="AU863" s="150" t="s">
        <v>84</v>
      </c>
      <c r="AV863" s="12" t="s">
        <v>84</v>
      </c>
      <c r="AW863" s="12" t="s">
        <v>35</v>
      </c>
      <c r="AX863" s="12" t="s">
        <v>74</v>
      </c>
      <c r="AY863" s="150" t="s">
        <v>169</v>
      </c>
    </row>
    <row r="864" spans="2:65" s="13" customFormat="1">
      <c r="B864" s="156"/>
      <c r="D864" s="145" t="s">
        <v>177</v>
      </c>
      <c r="E864" s="157" t="s">
        <v>19</v>
      </c>
      <c r="F864" s="158" t="s">
        <v>179</v>
      </c>
      <c r="H864" s="159">
        <v>1</v>
      </c>
      <c r="I864" s="160"/>
      <c r="L864" s="156"/>
      <c r="M864" s="161"/>
      <c r="T864" s="162"/>
      <c r="AT864" s="157" t="s">
        <v>177</v>
      </c>
      <c r="AU864" s="157" t="s">
        <v>84</v>
      </c>
      <c r="AV864" s="13" t="s">
        <v>175</v>
      </c>
      <c r="AW864" s="13" t="s">
        <v>35</v>
      </c>
      <c r="AX864" s="13" t="s">
        <v>82</v>
      </c>
      <c r="AY864" s="157" t="s">
        <v>169</v>
      </c>
    </row>
    <row r="865" spans="2:65" s="1" customFormat="1" ht="16.5" customHeight="1">
      <c r="B865" s="31"/>
      <c r="C865" s="172" t="s">
        <v>1184</v>
      </c>
      <c r="D865" s="172" t="s">
        <v>303</v>
      </c>
      <c r="E865" s="174" t="s">
        <v>1185</v>
      </c>
      <c r="F865" s="175" t="s">
        <v>1186</v>
      </c>
      <c r="G865" s="176" t="s">
        <v>511</v>
      </c>
      <c r="H865" s="177">
        <v>2</v>
      </c>
      <c r="I865" s="178"/>
      <c r="J865" s="179">
        <f>ROUND(I865*H865,2)</f>
        <v>0</v>
      </c>
      <c r="K865" s="180"/>
      <c r="L865" s="181"/>
      <c r="M865" s="182" t="s">
        <v>19</v>
      </c>
      <c r="N865" s="183" t="s">
        <v>45</v>
      </c>
      <c r="P865" s="141">
        <f>O865*H865</f>
        <v>0</v>
      </c>
      <c r="Q865" s="141">
        <v>0</v>
      </c>
      <c r="R865" s="141">
        <f>Q865*H865</f>
        <v>0</v>
      </c>
      <c r="S865" s="141">
        <v>0</v>
      </c>
      <c r="T865" s="142">
        <f>S865*H865</f>
        <v>0</v>
      </c>
      <c r="AR865" s="143" t="s">
        <v>274</v>
      </c>
      <c r="AT865" s="143" t="s">
        <v>303</v>
      </c>
      <c r="AU865" s="143" t="s">
        <v>84</v>
      </c>
      <c r="AY865" s="16" t="s">
        <v>169</v>
      </c>
      <c r="BE865" s="144">
        <f>IF(N865="základní",J865,0)</f>
        <v>0</v>
      </c>
      <c r="BF865" s="144">
        <f>IF(N865="snížená",J865,0)</f>
        <v>0</v>
      </c>
      <c r="BG865" s="144">
        <f>IF(N865="zákl. přenesená",J865,0)</f>
        <v>0</v>
      </c>
      <c r="BH865" s="144">
        <f>IF(N865="sníž. přenesená",J865,0)</f>
        <v>0</v>
      </c>
      <c r="BI865" s="144">
        <f>IF(N865="nulová",J865,0)</f>
        <v>0</v>
      </c>
      <c r="BJ865" s="16" t="s">
        <v>82</v>
      </c>
      <c r="BK865" s="144">
        <f>ROUND(I865*H865,2)</f>
        <v>0</v>
      </c>
      <c r="BL865" s="16" t="s">
        <v>234</v>
      </c>
      <c r="BM865" s="143" t="s">
        <v>1187</v>
      </c>
    </row>
    <row r="866" spans="2:65" s="1" customFormat="1">
      <c r="B866" s="31"/>
      <c r="D866" s="145" t="s">
        <v>176</v>
      </c>
      <c r="F866" s="146" t="s">
        <v>1186</v>
      </c>
      <c r="I866" s="147"/>
      <c r="L866" s="31"/>
      <c r="M866" s="148"/>
      <c r="T866" s="52"/>
      <c r="AT866" s="16" t="s">
        <v>176</v>
      </c>
      <c r="AU866" s="16" t="s">
        <v>84</v>
      </c>
    </row>
    <row r="867" spans="2:65" s="12" customFormat="1">
      <c r="B867" s="149"/>
      <c r="D867" s="145" t="s">
        <v>177</v>
      </c>
      <c r="E867" s="150" t="s">
        <v>19</v>
      </c>
      <c r="F867" s="151" t="s">
        <v>1188</v>
      </c>
      <c r="H867" s="152">
        <v>2</v>
      </c>
      <c r="I867" s="153"/>
      <c r="L867" s="149"/>
      <c r="M867" s="154"/>
      <c r="T867" s="155"/>
      <c r="AT867" s="150" t="s">
        <v>177</v>
      </c>
      <c r="AU867" s="150" t="s">
        <v>84</v>
      </c>
      <c r="AV867" s="12" t="s">
        <v>84</v>
      </c>
      <c r="AW867" s="12" t="s">
        <v>35</v>
      </c>
      <c r="AX867" s="12" t="s">
        <v>74</v>
      </c>
      <c r="AY867" s="150" t="s">
        <v>169</v>
      </c>
    </row>
    <row r="868" spans="2:65" s="13" customFormat="1">
      <c r="B868" s="156"/>
      <c r="D868" s="145" t="s">
        <v>177</v>
      </c>
      <c r="E868" s="157" t="s">
        <v>19</v>
      </c>
      <c r="F868" s="158" t="s">
        <v>179</v>
      </c>
      <c r="H868" s="159">
        <v>2</v>
      </c>
      <c r="I868" s="160"/>
      <c r="L868" s="156"/>
      <c r="M868" s="161"/>
      <c r="T868" s="162"/>
      <c r="AT868" s="157" t="s">
        <v>177</v>
      </c>
      <c r="AU868" s="157" t="s">
        <v>84</v>
      </c>
      <c r="AV868" s="13" t="s">
        <v>175</v>
      </c>
      <c r="AW868" s="13" t="s">
        <v>35</v>
      </c>
      <c r="AX868" s="13" t="s">
        <v>82</v>
      </c>
      <c r="AY868" s="157" t="s">
        <v>169</v>
      </c>
    </row>
    <row r="869" spans="2:65" s="1" customFormat="1" ht="16.5" customHeight="1">
      <c r="B869" s="31"/>
      <c r="C869" s="172" t="s">
        <v>818</v>
      </c>
      <c r="D869" s="172" t="s">
        <v>303</v>
      </c>
      <c r="E869" s="174" t="s">
        <v>1189</v>
      </c>
      <c r="F869" s="175" t="s">
        <v>1190</v>
      </c>
      <c r="G869" s="176" t="s">
        <v>511</v>
      </c>
      <c r="H869" s="177">
        <v>2</v>
      </c>
      <c r="I869" s="178"/>
      <c r="J869" s="179">
        <f>ROUND(I869*H869,2)</f>
        <v>0</v>
      </c>
      <c r="K869" s="180"/>
      <c r="L869" s="181"/>
      <c r="M869" s="182" t="s">
        <v>19</v>
      </c>
      <c r="N869" s="183" t="s">
        <v>45</v>
      </c>
      <c r="P869" s="141">
        <f>O869*H869</f>
        <v>0</v>
      </c>
      <c r="Q869" s="141">
        <v>0</v>
      </c>
      <c r="R869" s="141">
        <f>Q869*H869</f>
        <v>0</v>
      </c>
      <c r="S869" s="141">
        <v>0</v>
      </c>
      <c r="T869" s="142">
        <f>S869*H869</f>
        <v>0</v>
      </c>
      <c r="AR869" s="143" t="s">
        <v>274</v>
      </c>
      <c r="AT869" s="143" t="s">
        <v>303</v>
      </c>
      <c r="AU869" s="143" t="s">
        <v>84</v>
      </c>
      <c r="AY869" s="16" t="s">
        <v>169</v>
      </c>
      <c r="BE869" s="144">
        <f>IF(N869="základní",J869,0)</f>
        <v>0</v>
      </c>
      <c r="BF869" s="144">
        <f>IF(N869="snížená",J869,0)</f>
        <v>0</v>
      </c>
      <c r="BG869" s="144">
        <f>IF(N869="zákl. přenesená",J869,0)</f>
        <v>0</v>
      </c>
      <c r="BH869" s="144">
        <f>IF(N869="sníž. přenesená",J869,0)</f>
        <v>0</v>
      </c>
      <c r="BI869" s="144">
        <f>IF(N869="nulová",J869,0)</f>
        <v>0</v>
      </c>
      <c r="BJ869" s="16" t="s">
        <v>82</v>
      </c>
      <c r="BK869" s="144">
        <f>ROUND(I869*H869,2)</f>
        <v>0</v>
      </c>
      <c r="BL869" s="16" t="s">
        <v>234</v>
      </c>
      <c r="BM869" s="143" t="s">
        <v>1191</v>
      </c>
    </row>
    <row r="870" spans="2:65" s="1" customFormat="1">
      <c r="B870" s="31"/>
      <c r="D870" s="145" t="s">
        <v>176</v>
      </c>
      <c r="F870" s="146" t="s">
        <v>1190</v>
      </c>
      <c r="I870" s="147"/>
      <c r="L870" s="31"/>
      <c r="M870" s="148"/>
      <c r="T870" s="52"/>
      <c r="AT870" s="16" t="s">
        <v>176</v>
      </c>
      <c r="AU870" s="16" t="s">
        <v>84</v>
      </c>
    </row>
    <row r="871" spans="2:65" s="12" customFormat="1">
      <c r="B871" s="149"/>
      <c r="D871" s="145" t="s">
        <v>177</v>
      </c>
      <c r="E871" s="150" t="s">
        <v>19</v>
      </c>
      <c r="F871" s="151" t="s">
        <v>1179</v>
      </c>
      <c r="H871" s="152">
        <v>2</v>
      </c>
      <c r="I871" s="153"/>
      <c r="L871" s="149"/>
      <c r="M871" s="154"/>
      <c r="T871" s="155"/>
      <c r="AT871" s="150" t="s">
        <v>177</v>
      </c>
      <c r="AU871" s="150" t="s">
        <v>84</v>
      </c>
      <c r="AV871" s="12" t="s">
        <v>84</v>
      </c>
      <c r="AW871" s="12" t="s">
        <v>35</v>
      </c>
      <c r="AX871" s="12" t="s">
        <v>74</v>
      </c>
      <c r="AY871" s="150" t="s">
        <v>169</v>
      </c>
    </row>
    <row r="872" spans="2:65" s="13" customFormat="1">
      <c r="B872" s="156"/>
      <c r="D872" s="145" t="s">
        <v>177</v>
      </c>
      <c r="E872" s="157" t="s">
        <v>19</v>
      </c>
      <c r="F872" s="158" t="s">
        <v>179</v>
      </c>
      <c r="H872" s="159">
        <v>2</v>
      </c>
      <c r="I872" s="160"/>
      <c r="L872" s="156"/>
      <c r="M872" s="161"/>
      <c r="T872" s="162"/>
      <c r="AT872" s="157" t="s">
        <v>177</v>
      </c>
      <c r="AU872" s="157" t="s">
        <v>84</v>
      </c>
      <c r="AV872" s="13" t="s">
        <v>175</v>
      </c>
      <c r="AW872" s="13" t="s">
        <v>35</v>
      </c>
      <c r="AX872" s="13" t="s">
        <v>82</v>
      </c>
      <c r="AY872" s="157" t="s">
        <v>169</v>
      </c>
    </row>
    <row r="873" spans="2:65" s="1" customFormat="1" ht="16.5" customHeight="1">
      <c r="B873" s="31"/>
      <c r="C873" s="172" t="s">
        <v>1192</v>
      </c>
      <c r="D873" s="172" t="s">
        <v>303</v>
      </c>
      <c r="E873" s="174" t="s">
        <v>1193</v>
      </c>
      <c r="F873" s="175" t="s">
        <v>1194</v>
      </c>
      <c r="G873" s="176" t="s">
        <v>511</v>
      </c>
      <c r="H873" s="177">
        <v>1</v>
      </c>
      <c r="I873" s="178"/>
      <c r="J873" s="179">
        <f>ROUND(I873*H873,2)</f>
        <v>0</v>
      </c>
      <c r="K873" s="180"/>
      <c r="L873" s="181"/>
      <c r="M873" s="182" t="s">
        <v>19</v>
      </c>
      <c r="N873" s="183" t="s">
        <v>45</v>
      </c>
      <c r="P873" s="141">
        <f>O873*H873</f>
        <v>0</v>
      </c>
      <c r="Q873" s="141">
        <v>0</v>
      </c>
      <c r="R873" s="141">
        <f>Q873*H873</f>
        <v>0</v>
      </c>
      <c r="S873" s="141">
        <v>0</v>
      </c>
      <c r="T873" s="142">
        <f>S873*H873</f>
        <v>0</v>
      </c>
      <c r="AR873" s="143" t="s">
        <v>274</v>
      </c>
      <c r="AT873" s="143" t="s">
        <v>303</v>
      </c>
      <c r="AU873" s="143" t="s">
        <v>84</v>
      </c>
      <c r="AY873" s="16" t="s">
        <v>169</v>
      </c>
      <c r="BE873" s="144">
        <f>IF(N873="základní",J873,0)</f>
        <v>0</v>
      </c>
      <c r="BF873" s="144">
        <f>IF(N873="snížená",J873,0)</f>
        <v>0</v>
      </c>
      <c r="BG873" s="144">
        <f>IF(N873="zákl. přenesená",J873,0)</f>
        <v>0</v>
      </c>
      <c r="BH873" s="144">
        <f>IF(N873="sníž. přenesená",J873,0)</f>
        <v>0</v>
      </c>
      <c r="BI873" s="144">
        <f>IF(N873="nulová",J873,0)</f>
        <v>0</v>
      </c>
      <c r="BJ873" s="16" t="s">
        <v>82</v>
      </c>
      <c r="BK873" s="144">
        <f>ROUND(I873*H873,2)</f>
        <v>0</v>
      </c>
      <c r="BL873" s="16" t="s">
        <v>234</v>
      </c>
      <c r="BM873" s="143" t="s">
        <v>1195</v>
      </c>
    </row>
    <row r="874" spans="2:65" s="1" customFormat="1">
      <c r="B874" s="31"/>
      <c r="D874" s="145" t="s">
        <v>176</v>
      </c>
      <c r="F874" s="146" t="s">
        <v>1194</v>
      </c>
      <c r="I874" s="147"/>
      <c r="L874" s="31"/>
      <c r="M874" s="148"/>
      <c r="T874" s="52"/>
      <c r="AT874" s="16" t="s">
        <v>176</v>
      </c>
      <c r="AU874" s="16" t="s">
        <v>84</v>
      </c>
    </row>
    <row r="875" spans="2:65" s="12" customFormat="1">
      <c r="B875" s="149"/>
      <c r="D875" s="145" t="s">
        <v>177</v>
      </c>
      <c r="E875" s="150" t="s">
        <v>19</v>
      </c>
      <c r="F875" s="151" t="s">
        <v>1196</v>
      </c>
      <c r="H875" s="152">
        <v>1</v>
      </c>
      <c r="I875" s="153"/>
      <c r="L875" s="149"/>
      <c r="M875" s="154"/>
      <c r="T875" s="155"/>
      <c r="AT875" s="150" t="s">
        <v>177</v>
      </c>
      <c r="AU875" s="150" t="s">
        <v>84</v>
      </c>
      <c r="AV875" s="12" t="s">
        <v>84</v>
      </c>
      <c r="AW875" s="12" t="s">
        <v>35</v>
      </c>
      <c r="AX875" s="12" t="s">
        <v>74</v>
      </c>
      <c r="AY875" s="150" t="s">
        <v>169</v>
      </c>
    </row>
    <row r="876" spans="2:65" s="13" customFormat="1">
      <c r="B876" s="156"/>
      <c r="D876" s="145" t="s">
        <v>177</v>
      </c>
      <c r="E876" s="157" t="s">
        <v>19</v>
      </c>
      <c r="F876" s="158" t="s">
        <v>179</v>
      </c>
      <c r="H876" s="159">
        <v>1</v>
      </c>
      <c r="I876" s="160"/>
      <c r="L876" s="156"/>
      <c r="M876" s="161"/>
      <c r="T876" s="162"/>
      <c r="AT876" s="157" t="s">
        <v>177</v>
      </c>
      <c r="AU876" s="157" t="s">
        <v>84</v>
      </c>
      <c r="AV876" s="13" t="s">
        <v>175</v>
      </c>
      <c r="AW876" s="13" t="s">
        <v>35</v>
      </c>
      <c r="AX876" s="13" t="s">
        <v>82</v>
      </c>
      <c r="AY876" s="157" t="s">
        <v>169</v>
      </c>
    </row>
    <row r="877" spans="2:65" s="1" customFormat="1" ht="16.5" customHeight="1">
      <c r="B877" s="31"/>
      <c r="C877" s="131" t="s">
        <v>822</v>
      </c>
      <c r="D877" s="131" t="s">
        <v>171</v>
      </c>
      <c r="E877" s="132" t="s">
        <v>1197</v>
      </c>
      <c r="F877" s="133" t="s">
        <v>1198</v>
      </c>
      <c r="G877" s="134" t="s">
        <v>174</v>
      </c>
      <c r="H877" s="135">
        <v>2</v>
      </c>
      <c r="I877" s="136"/>
      <c r="J877" s="137">
        <f>ROUND(I877*H877,2)</f>
        <v>0</v>
      </c>
      <c r="K877" s="138"/>
      <c r="L877" s="31"/>
      <c r="M877" s="139" t="s">
        <v>19</v>
      </c>
      <c r="N877" s="140" t="s">
        <v>45</v>
      </c>
      <c r="P877" s="141">
        <f>O877*H877</f>
        <v>0</v>
      </c>
      <c r="Q877" s="141">
        <v>0</v>
      </c>
      <c r="R877" s="141">
        <f>Q877*H877</f>
        <v>0</v>
      </c>
      <c r="S877" s="141">
        <v>0</v>
      </c>
      <c r="T877" s="142">
        <f>S877*H877</f>
        <v>0</v>
      </c>
      <c r="AR877" s="143" t="s">
        <v>234</v>
      </c>
      <c r="AT877" s="143" t="s">
        <v>171</v>
      </c>
      <c r="AU877" s="143" t="s">
        <v>84</v>
      </c>
      <c r="AY877" s="16" t="s">
        <v>169</v>
      </c>
      <c r="BE877" s="144">
        <f>IF(N877="základní",J877,0)</f>
        <v>0</v>
      </c>
      <c r="BF877" s="144">
        <f>IF(N877="snížená",J877,0)</f>
        <v>0</v>
      </c>
      <c r="BG877" s="144">
        <f>IF(N877="zákl. přenesená",J877,0)</f>
        <v>0</v>
      </c>
      <c r="BH877" s="144">
        <f>IF(N877="sníž. přenesená",J877,0)</f>
        <v>0</v>
      </c>
      <c r="BI877" s="144">
        <f>IF(N877="nulová",J877,0)</f>
        <v>0</v>
      </c>
      <c r="BJ877" s="16" t="s">
        <v>82</v>
      </c>
      <c r="BK877" s="144">
        <f>ROUND(I877*H877,2)</f>
        <v>0</v>
      </c>
      <c r="BL877" s="16" t="s">
        <v>234</v>
      </c>
      <c r="BM877" s="143" t="s">
        <v>1199</v>
      </c>
    </row>
    <row r="878" spans="2:65" s="1" customFormat="1">
      <c r="B878" s="31"/>
      <c r="D878" s="145" t="s">
        <v>176</v>
      </c>
      <c r="F878" s="146" t="s">
        <v>1198</v>
      </c>
      <c r="I878" s="147"/>
      <c r="L878" s="31"/>
      <c r="M878" s="148"/>
      <c r="T878" s="52"/>
      <c r="AT878" s="16" t="s">
        <v>176</v>
      </c>
      <c r="AU878" s="16" t="s">
        <v>84</v>
      </c>
    </row>
    <row r="879" spans="2:65" s="12" customFormat="1">
      <c r="B879" s="149"/>
      <c r="D879" s="145" t="s">
        <v>177</v>
      </c>
      <c r="E879" s="150" t="s">
        <v>19</v>
      </c>
      <c r="F879" s="151" t="s">
        <v>1200</v>
      </c>
      <c r="H879" s="152">
        <v>2</v>
      </c>
      <c r="I879" s="153"/>
      <c r="L879" s="149"/>
      <c r="M879" s="154"/>
      <c r="T879" s="155"/>
      <c r="AT879" s="150" t="s">
        <v>177</v>
      </c>
      <c r="AU879" s="150" t="s">
        <v>84</v>
      </c>
      <c r="AV879" s="12" t="s">
        <v>84</v>
      </c>
      <c r="AW879" s="12" t="s">
        <v>35</v>
      </c>
      <c r="AX879" s="12" t="s">
        <v>74</v>
      </c>
      <c r="AY879" s="150" t="s">
        <v>169</v>
      </c>
    </row>
    <row r="880" spans="2:65" s="13" customFormat="1">
      <c r="B880" s="156"/>
      <c r="D880" s="145" t="s">
        <v>177</v>
      </c>
      <c r="E880" s="157" t="s">
        <v>19</v>
      </c>
      <c r="F880" s="158" t="s">
        <v>179</v>
      </c>
      <c r="H880" s="159">
        <v>2</v>
      </c>
      <c r="I880" s="160"/>
      <c r="L880" s="156"/>
      <c r="M880" s="161"/>
      <c r="T880" s="162"/>
      <c r="AT880" s="157" t="s">
        <v>177</v>
      </c>
      <c r="AU880" s="157" t="s">
        <v>84</v>
      </c>
      <c r="AV880" s="13" t="s">
        <v>175</v>
      </c>
      <c r="AW880" s="13" t="s">
        <v>35</v>
      </c>
      <c r="AX880" s="13" t="s">
        <v>82</v>
      </c>
      <c r="AY880" s="157" t="s">
        <v>169</v>
      </c>
    </row>
    <row r="881" spans="2:65" s="1" customFormat="1" ht="16.5" customHeight="1">
      <c r="B881" s="31"/>
      <c r="C881" s="172" t="s">
        <v>1201</v>
      </c>
      <c r="D881" s="172" t="s">
        <v>303</v>
      </c>
      <c r="E881" s="174" t="s">
        <v>1202</v>
      </c>
      <c r="F881" s="175" t="s">
        <v>1203</v>
      </c>
      <c r="G881" s="176" t="s">
        <v>174</v>
      </c>
      <c r="H881" s="177">
        <v>2</v>
      </c>
      <c r="I881" s="178"/>
      <c r="J881" s="179">
        <f>ROUND(I881*H881,2)</f>
        <v>0</v>
      </c>
      <c r="K881" s="180"/>
      <c r="L881" s="181"/>
      <c r="M881" s="182" t="s">
        <v>19</v>
      </c>
      <c r="N881" s="183" t="s">
        <v>45</v>
      </c>
      <c r="P881" s="141">
        <f>O881*H881</f>
        <v>0</v>
      </c>
      <c r="Q881" s="141">
        <v>0</v>
      </c>
      <c r="R881" s="141">
        <f>Q881*H881</f>
        <v>0</v>
      </c>
      <c r="S881" s="141">
        <v>0</v>
      </c>
      <c r="T881" s="142">
        <f>S881*H881</f>
        <v>0</v>
      </c>
      <c r="AR881" s="143" t="s">
        <v>274</v>
      </c>
      <c r="AT881" s="143" t="s">
        <v>303</v>
      </c>
      <c r="AU881" s="143" t="s">
        <v>84</v>
      </c>
      <c r="AY881" s="16" t="s">
        <v>169</v>
      </c>
      <c r="BE881" s="144">
        <f>IF(N881="základní",J881,0)</f>
        <v>0</v>
      </c>
      <c r="BF881" s="144">
        <f>IF(N881="snížená",J881,0)</f>
        <v>0</v>
      </c>
      <c r="BG881" s="144">
        <f>IF(N881="zákl. přenesená",J881,0)</f>
        <v>0</v>
      </c>
      <c r="BH881" s="144">
        <f>IF(N881="sníž. přenesená",J881,0)</f>
        <v>0</v>
      </c>
      <c r="BI881" s="144">
        <f>IF(N881="nulová",J881,0)</f>
        <v>0</v>
      </c>
      <c r="BJ881" s="16" t="s">
        <v>82</v>
      </c>
      <c r="BK881" s="144">
        <f>ROUND(I881*H881,2)</f>
        <v>0</v>
      </c>
      <c r="BL881" s="16" t="s">
        <v>234</v>
      </c>
      <c r="BM881" s="143" t="s">
        <v>1204</v>
      </c>
    </row>
    <row r="882" spans="2:65" s="1" customFormat="1">
      <c r="B882" s="31"/>
      <c r="D882" s="145" t="s">
        <v>176</v>
      </c>
      <c r="F882" s="146" t="s">
        <v>1203</v>
      </c>
      <c r="I882" s="147"/>
      <c r="L882" s="31"/>
      <c r="M882" s="148"/>
      <c r="T882" s="52"/>
      <c r="AT882" s="16" t="s">
        <v>176</v>
      </c>
      <c r="AU882" s="16" t="s">
        <v>84</v>
      </c>
    </row>
    <row r="883" spans="2:65" s="12" customFormat="1">
      <c r="B883" s="149"/>
      <c r="D883" s="145" t="s">
        <v>177</v>
      </c>
      <c r="E883" s="150" t="s">
        <v>19</v>
      </c>
      <c r="F883" s="151" t="s">
        <v>1200</v>
      </c>
      <c r="H883" s="152">
        <v>2</v>
      </c>
      <c r="I883" s="153"/>
      <c r="L883" s="149"/>
      <c r="M883" s="154"/>
      <c r="T883" s="155"/>
      <c r="AT883" s="150" t="s">
        <v>177</v>
      </c>
      <c r="AU883" s="150" t="s">
        <v>84</v>
      </c>
      <c r="AV883" s="12" t="s">
        <v>84</v>
      </c>
      <c r="AW883" s="12" t="s">
        <v>35</v>
      </c>
      <c r="AX883" s="12" t="s">
        <v>74</v>
      </c>
      <c r="AY883" s="150" t="s">
        <v>169</v>
      </c>
    </row>
    <row r="884" spans="2:65" s="13" customFormat="1">
      <c r="B884" s="156"/>
      <c r="D884" s="145" t="s">
        <v>177</v>
      </c>
      <c r="E884" s="157" t="s">
        <v>19</v>
      </c>
      <c r="F884" s="158" t="s">
        <v>179</v>
      </c>
      <c r="H884" s="159">
        <v>2</v>
      </c>
      <c r="I884" s="160"/>
      <c r="L884" s="156"/>
      <c r="M884" s="161"/>
      <c r="T884" s="162"/>
      <c r="AT884" s="157" t="s">
        <v>177</v>
      </c>
      <c r="AU884" s="157" t="s">
        <v>84</v>
      </c>
      <c r="AV884" s="13" t="s">
        <v>175</v>
      </c>
      <c r="AW884" s="13" t="s">
        <v>35</v>
      </c>
      <c r="AX884" s="13" t="s">
        <v>82</v>
      </c>
      <c r="AY884" s="157" t="s">
        <v>169</v>
      </c>
    </row>
    <row r="885" spans="2:65" s="1" customFormat="1" ht="16.5" customHeight="1">
      <c r="B885" s="31"/>
      <c r="C885" s="131" t="s">
        <v>826</v>
      </c>
      <c r="D885" s="131" t="s">
        <v>171</v>
      </c>
      <c r="E885" s="132" t="s">
        <v>1205</v>
      </c>
      <c r="F885" s="133" t="s">
        <v>1206</v>
      </c>
      <c r="G885" s="134" t="s">
        <v>174</v>
      </c>
      <c r="H885" s="135">
        <v>4</v>
      </c>
      <c r="I885" s="136"/>
      <c r="J885" s="137">
        <f>ROUND(I885*H885,2)</f>
        <v>0</v>
      </c>
      <c r="K885" s="138"/>
      <c r="L885" s="31"/>
      <c r="M885" s="139" t="s">
        <v>19</v>
      </c>
      <c r="N885" s="140" t="s">
        <v>45</v>
      </c>
      <c r="P885" s="141">
        <f>O885*H885</f>
        <v>0</v>
      </c>
      <c r="Q885" s="141">
        <v>0</v>
      </c>
      <c r="R885" s="141">
        <f>Q885*H885</f>
        <v>0</v>
      </c>
      <c r="S885" s="141">
        <v>0</v>
      </c>
      <c r="T885" s="142">
        <f>S885*H885</f>
        <v>0</v>
      </c>
      <c r="AR885" s="143" t="s">
        <v>234</v>
      </c>
      <c r="AT885" s="143" t="s">
        <v>171</v>
      </c>
      <c r="AU885" s="143" t="s">
        <v>84</v>
      </c>
      <c r="AY885" s="16" t="s">
        <v>169</v>
      </c>
      <c r="BE885" s="144">
        <f>IF(N885="základní",J885,0)</f>
        <v>0</v>
      </c>
      <c r="BF885" s="144">
        <f>IF(N885="snížená",J885,0)</f>
        <v>0</v>
      </c>
      <c r="BG885" s="144">
        <f>IF(N885="zákl. přenesená",J885,0)</f>
        <v>0</v>
      </c>
      <c r="BH885" s="144">
        <f>IF(N885="sníž. přenesená",J885,0)</f>
        <v>0</v>
      </c>
      <c r="BI885" s="144">
        <f>IF(N885="nulová",J885,0)</f>
        <v>0</v>
      </c>
      <c r="BJ885" s="16" t="s">
        <v>82</v>
      </c>
      <c r="BK885" s="144">
        <f>ROUND(I885*H885,2)</f>
        <v>0</v>
      </c>
      <c r="BL885" s="16" t="s">
        <v>234</v>
      </c>
      <c r="BM885" s="143" t="s">
        <v>1207</v>
      </c>
    </row>
    <row r="886" spans="2:65" s="1" customFormat="1">
      <c r="B886" s="31"/>
      <c r="D886" s="145" t="s">
        <v>176</v>
      </c>
      <c r="F886" s="146" t="s">
        <v>1206</v>
      </c>
      <c r="I886" s="147"/>
      <c r="L886" s="31"/>
      <c r="M886" s="148"/>
      <c r="T886" s="52"/>
      <c r="AT886" s="16" t="s">
        <v>176</v>
      </c>
      <c r="AU886" s="16" t="s">
        <v>84</v>
      </c>
    </row>
    <row r="887" spans="2:65" s="12" customFormat="1">
      <c r="B887" s="149"/>
      <c r="D887" s="145" t="s">
        <v>177</v>
      </c>
      <c r="E887" s="150" t="s">
        <v>19</v>
      </c>
      <c r="F887" s="151" t="s">
        <v>1208</v>
      </c>
      <c r="H887" s="152">
        <v>4</v>
      </c>
      <c r="I887" s="153"/>
      <c r="L887" s="149"/>
      <c r="M887" s="154"/>
      <c r="T887" s="155"/>
      <c r="AT887" s="150" t="s">
        <v>177</v>
      </c>
      <c r="AU887" s="150" t="s">
        <v>84</v>
      </c>
      <c r="AV887" s="12" t="s">
        <v>84</v>
      </c>
      <c r="AW887" s="12" t="s">
        <v>35</v>
      </c>
      <c r="AX887" s="12" t="s">
        <v>74</v>
      </c>
      <c r="AY887" s="150" t="s">
        <v>169</v>
      </c>
    </row>
    <row r="888" spans="2:65" s="13" customFormat="1">
      <c r="B888" s="156"/>
      <c r="D888" s="145" t="s">
        <v>177</v>
      </c>
      <c r="E888" s="157" t="s">
        <v>19</v>
      </c>
      <c r="F888" s="158" t="s">
        <v>179</v>
      </c>
      <c r="H888" s="159">
        <v>4</v>
      </c>
      <c r="I888" s="160"/>
      <c r="L888" s="156"/>
      <c r="M888" s="161"/>
      <c r="T888" s="162"/>
      <c r="AT888" s="157" t="s">
        <v>177</v>
      </c>
      <c r="AU888" s="157" t="s">
        <v>84</v>
      </c>
      <c r="AV888" s="13" t="s">
        <v>175</v>
      </c>
      <c r="AW888" s="13" t="s">
        <v>35</v>
      </c>
      <c r="AX888" s="13" t="s">
        <v>82</v>
      </c>
      <c r="AY888" s="157" t="s">
        <v>169</v>
      </c>
    </row>
    <row r="889" spans="2:65" s="1" customFormat="1" ht="16.5" customHeight="1">
      <c r="B889" s="31"/>
      <c r="C889" s="172" t="s">
        <v>1209</v>
      </c>
      <c r="D889" s="172" t="s">
        <v>303</v>
      </c>
      <c r="E889" s="174" t="s">
        <v>1210</v>
      </c>
      <c r="F889" s="175" t="s">
        <v>1211</v>
      </c>
      <c r="G889" s="176" t="s">
        <v>174</v>
      </c>
      <c r="H889" s="177">
        <v>4</v>
      </c>
      <c r="I889" s="178"/>
      <c r="J889" s="179">
        <f>ROUND(I889*H889,2)</f>
        <v>0</v>
      </c>
      <c r="K889" s="180"/>
      <c r="L889" s="181"/>
      <c r="M889" s="182" t="s">
        <v>19</v>
      </c>
      <c r="N889" s="183" t="s">
        <v>45</v>
      </c>
      <c r="P889" s="141">
        <f>O889*H889</f>
        <v>0</v>
      </c>
      <c r="Q889" s="141">
        <v>0</v>
      </c>
      <c r="R889" s="141">
        <f>Q889*H889</f>
        <v>0</v>
      </c>
      <c r="S889" s="141">
        <v>0</v>
      </c>
      <c r="T889" s="142">
        <f>S889*H889</f>
        <v>0</v>
      </c>
      <c r="AR889" s="143" t="s">
        <v>274</v>
      </c>
      <c r="AT889" s="143" t="s">
        <v>303</v>
      </c>
      <c r="AU889" s="143" t="s">
        <v>84</v>
      </c>
      <c r="AY889" s="16" t="s">
        <v>169</v>
      </c>
      <c r="BE889" s="144">
        <f>IF(N889="základní",J889,0)</f>
        <v>0</v>
      </c>
      <c r="BF889" s="144">
        <f>IF(N889="snížená",J889,0)</f>
        <v>0</v>
      </c>
      <c r="BG889" s="144">
        <f>IF(N889="zákl. přenesená",J889,0)</f>
        <v>0</v>
      </c>
      <c r="BH889" s="144">
        <f>IF(N889="sníž. přenesená",J889,0)</f>
        <v>0</v>
      </c>
      <c r="BI889" s="144">
        <f>IF(N889="nulová",J889,0)</f>
        <v>0</v>
      </c>
      <c r="BJ889" s="16" t="s">
        <v>82</v>
      </c>
      <c r="BK889" s="144">
        <f>ROUND(I889*H889,2)</f>
        <v>0</v>
      </c>
      <c r="BL889" s="16" t="s">
        <v>234</v>
      </c>
      <c r="BM889" s="143" t="s">
        <v>1212</v>
      </c>
    </row>
    <row r="890" spans="2:65" s="1" customFormat="1">
      <c r="B890" s="31"/>
      <c r="D890" s="145" t="s">
        <v>176</v>
      </c>
      <c r="F890" s="146" t="s">
        <v>1211</v>
      </c>
      <c r="I890" s="147"/>
      <c r="L890" s="31"/>
      <c r="M890" s="148"/>
      <c r="T890" s="52"/>
      <c r="AT890" s="16" t="s">
        <v>176</v>
      </c>
      <c r="AU890" s="16" t="s">
        <v>84</v>
      </c>
    </row>
    <row r="891" spans="2:65" s="12" customFormat="1">
      <c r="B891" s="149"/>
      <c r="D891" s="145" t="s">
        <v>177</v>
      </c>
      <c r="E891" s="150" t="s">
        <v>19</v>
      </c>
      <c r="F891" s="151" t="s">
        <v>1213</v>
      </c>
      <c r="H891" s="152">
        <v>4</v>
      </c>
      <c r="I891" s="153"/>
      <c r="L891" s="149"/>
      <c r="M891" s="154"/>
      <c r="T891" s="155"/>
      <c r="AT891" s="150" t="s">
        <v>177</v>
      </c>
      <c r="AU891" s="150" t="s">
        <v>84</v>
      </c>
      <c r="AV891" s="12" t="s">
        <v>84</v>
      </c>
      <c r="AW891" s="12" t="s">
        <v>35</v>
      </c>
      <c r="AX891" s="12" t="s">
        <v>74</v>
      </c>
      <c r="AY891" s="150" t="s">
        <v>169</v>
      </c>
    </row>
    <row r="892" spans="2:65" s="13" customFormat="1">
      <c r="B892" s="156"/>
      <c r="D892" s="145" t="s">
        <v>177</v>
      </c>
      <c r="E892" s="157" t="s">
        <v>19</v>
      </c>
      <c r="F892" s="158" t="s">
        <v>179</v>
      </c>
      <c r="H892" s="159">
        <v>4</v>
      </c>
      <c r="I892" s="160"/>
      <c r="L892" s="156"/>
      <c r="M892" s="161"/>
      <c r="T892" s="162"/>
      <c r="AT892" s="157" t="s">
        <v>177</v>
      </c>
      <c r="AU892" s="157" t="s">
        <v>84</v>
      </c>
      <c r="AV892" s="13" t="s">
        <v>175</v>
      </c>
      <c r="AW892" s="13" t="s">
        <v>35</v>
      </c>
      <c r="AX892" s="13" t="s">
        <v>82</v>
      </c>
      <c r="AY892" s="157" t="s">
        <v>169</v>
      </c>
    </row>
    <row r="893" spans="2:65" s="1" customFormat="1" ht="16.5" customHeight="1">
      <c r="B893" s="31"/>
      <c r="C893" s="131" t="s">
        <v>829</v>
      </c>
      <c r="D893" s="131" t="s">
        <v>171</v>
      </c>
      <c r="E893" s="132" t="s">
        <v>1214</v>
      </c>
      <c r="F893" s="133" t="s">
        <v>1215</v>
      </c>
      <c r="G893" s="134" t="s">
        <v>174</v>
      </c>
      <c r="H893" s="135">
        <v>2</v>
      </c>
      <c r="I893" s="136"/>
      <c r="J893" s="137">
        <f>ROUND(I893*H893,2)</f>
        <v>0</v>
      </c>
      <c r="K893" s="138"/>
      <c r="L893" s="31"/>
      <c r="M893" s="139" t="s">
        <v>19</v>
      </c>
      <c r="N893" s="140" t="s">
        <v>45</v>
      </c>
      <c r="P893" s="141">
        <f>O893*H893</f>
        <v>0</v>
      </c>
      <c r="Q893" s="141">
        <v>0</v>
      </c>
      <c r="R893" s="141">
        <f>Q893*H893</f>
        <v>0</v>
      </c>
      <c r="S893" s="141">
        <v>0</v>
      </c>
      <c r="T893" s="142">
        <f>S893*H893</f>
        <v>0</v>
      </c>
      <c r="AR893" s="143" t="s">
        <v>234</v>
      </c>
      <c r="AT893" s="143" t="s">
        <v>171</v>
      </c>
      <c r="AU893" s="143" t="s">
        <v>84</v>
      </c>
      <c r="AY893" s="16" t="s">
        <v>169</v>
      </c>
      <c r="BE893" s="144">
        <f>IF(N893="základní",J893,0)</f>
        <v>0</v>
      </c>
      <c r="BF893" s="144">
        <f>IF(N893="snížená",J893,0)</f>
        <v>0</v>
      </c>
      <c r="BG893" s="144">
        <f>IF(N893="zákl. přenesená",J893,0)</f>
        <v>0</v>
      </c>
      <c r="BH893" s="144">
        <f>IF(N893="sníž. přenesená",J893,0)</f>
        <v>0</v>
      </c>
      <c r="BI893" s="144">
        <f>IF(N893="nulová",J893,0)</f>
        <v>0</v>
      </c>
      <c r="BJ893" s="16" t="s">
        <v>82</v>
      </c>
      <c r="BK893" s="144">
        <f>ROUND(I893*H893,2)</f>
        <v>0</v>
      </c>
      <c r="BL893" s="16" t="s">
        <v>234</v>
      </c>
      <c r="BM893" s="143" t="s">
        <v>1216</v>
      </c>
    </row>
    <row r="894" spans="2:65" s="1" customFormat="1">
      <c r="B894" s="31"/>
      <c r="D894" s="145" t="s">
        <v>176</v>
      </c>
      <c r="F894" s="146" t="s">
        <v>1215</v>
      </c>
      <c r="I894" s="147"/>
      <c r="L894" s="31"/>
      <c r="M894" s="148"/>
      <c r="T894" s="52"/>
      <c r="AT894" s="16" t="s">
        <v>176</v>
      </c>
      <c r="AU894" s="16" t="s">
        <v>84</v>
      </c>
    </row>
    <row r="895" spans="2:65" s="12" customFormat="1">
      <c r="B895" s="149"/>
      <c r="D895" s="145" t="s">
        <v>177</v>
      </c>
      <c r="E895" s="150" t="s">
        <v>19</v>
      </c>
      <c r="F895" s="151" t="s">
        <v>1217</v>
      </c>
      <c r="H895" s="152">
        <v>2</v>
      </c>
      <c r="I895" s="153"/>
      <c r="L895" s="149"/>
      <c r="M895" s="154"/>
      <c r="T895" s="155"/>
      <c r="AT895" s="150" t="s">
        <v>177</v>
      </c>
      <c r="AU895" s="150" t="s">
        <v>84</v>
      </c>
      <c r="AV895" s="12" t="s">
        <v>84</v>
      </c>
      <c r="AW895" s="12" t="s">
        <v>35</v>
      </c>
      <c r="AX895" s="12" t="s">
        <v>74</v>
      </c>
      <c r="AY895" s="150" t="s">
        <v>169</v>
      </c>
    </row>
    <row r="896" spans="2:65" s="13" customFormat="1">
      <c r="B896" s="156"/>
      <c r="D896" s="145" t="s">
        <v>177</v>
      </c>
      <c r="E896" s="157" t="s">
        <v>19</v>
      </c>
      <c r="F896" s="158" t="s">
        <v>179</v>
      </c>
      <c r="H896" s="159">
        <v>2</v>
      </c>
      <c r="I896" s="160"/>
      <c r="L896" s="156"/>
      <c r="M896" s="161"/>
      <c r="T896" s="162"/>
      <c r="AT896" s="157" t="s">
        <v>177</v>
      </c>
      <c r="AU896" s="157" t="s">
        <v>84</v>
      </c>
      <c r="AV896" s="13" t="s">
        <v>175</v>
      </c>
      <c r="AW896" s="13" t="s">
        <v>35</v>
      </c>
      <c r="AX896" s="13" t="s">
        <v>82</v>
      </c>
      <c r="AY896" s="157" t="s">
        <v>169</v>
      </c>
    </row>
    <row r="897" spans="2:65" s="1" customFormat="1" ht="16.5" customHeight="1">
      <c r="B897" s="31"/>
      <c r="C897" s="131" t="s">
        <v>1218</v>
      </c>
      <c r="D897" s="131" t="s">
        <v>171</v>
      </c>
      <c r="E897" s="132" t="s">
        <v>1219</v>
      </c>
      <c r="F897" s="133" t="s">
        <v>1220</v>
      </c>
      <c r="G897" s="134" t="s">
        <v>174</v>
      </c>
      <c r="H897" s="135">
        <v>4</v>
      </c>
      <c r="I897" s="136"/>
      <c r="J897" s="137">
        <f>ROUND(I897*H897,2)</f>
        <v>0</v>
      </c>
      <c r="K897" s="138"/>
      <c r="L897" s="31"/>
      <c r="M897" s="139" t="s">
        <v>19</v>
      </c>
      <c r="N897" s="140" t="s">
        <v>45</v>
      </c>
      <c r="P897" s="141">
        <f>O897*H897</f>
        <v>0</v>
      </c>
      <c r="Q897" s="141">
        <v>0</v>
      </c>
      <c r="R897" s="141">
        <f>Q897*H897</f>
        <v>0</v>
      </c>
      <c r="S897" s="141">
        <v>0</v>
      </c>
      <c r="T897" s="142">
        <f>S897*H897</f>
        <v>0</v>
      </c>
      <c r="AR897" s="143" t="s">
        <v>234</v>
      </c>
      <c r="AT897" s="143" t="s">
        <v>171</v>
      </c>
      <c r="AU897" s="143" t="s">
        <v>84</v>
      </c>
      <c r="AY897" s="16" t="s">
        <v>169</v>
      </c>
      <c r="BE897" s="144">
        <f>IF(N897="základní",J897,0)</f>
        <v>0</v>
      </c>
      <c r="BF897" s="144">
        <f>IF(N897="snížená",J897,0)</f>
        <v>0</v>
      </c>
      <c r="BG897" s="144">
        <f>IF(N897="zákl. přenesená",J897,0)</f>
        <v>0</v>
      </c>
      <c r="BH897" s="144">
        <f>IF(N897="sníž. přenesená",J897,0)</f>
        <v>0</v>
      </c>
      <c r="BI897" s="144">
        <f>IF(N897="nulová",J897,0)</f>
        <v>0</v>
      </c>
      <c r="BJ897" s="16" t="s">
        <v>82</v>
      </c>
      <c r="BK897" s="144">
        <f>ROUND(I897*H897,2)</f>
        <v>0</v>
      </c>
      <c r="BL897" s="16" t="s">
        <v>234</v>
      </c>
      <c r="BM897" s="143" t="s">
        <v>1221</v>
      </c>
    </row>
    <row r="898" spans="2:65" s="1" customFormat="1">
      <c r="B898" s="31"/>
      <c r="D898" s="145" t="s">
        <v>176</v>
      </c>
      <c r="F898" s="146" t="s">
        <v>1220</v>
      </c>
      <c r="I898" s="147"/>
      <c r="L898" s="31"/>
      <c r="M898" s="148"/>
      <c r="T898" s="52"/>
      <c r="AT898" s="16" t="s">
        <v>176</v>
      </c>
      <c r="AU898" s="16" t="s">
        <v>84</v>
      </c>
    </row>
    <row r="899" spans="2:65" s="12" customFormat="1">
      <c r="B899" s="149"/>
      <c r="D899" s="145" t="s">
        <v>177</v>
      </c>
      <c r="E899" s="150" t="s">
        <v>19</v>
      </c>
      <c r="F899" s="151" t="s">
        <v>1222</v>
      </c>
      <c r="H899" s="152">
        <v>4</v>
      </c>
      <c r="I899" s="153"/>
      <c r="L899" s="149"/>
      <c r="M899" s="154"/>
      <c r="T899" s="155"/>
      <c r="AT899" s="150" t="s">
        <v>177</v>
      </c>
      <c r="AU899" s="150" t="s">
        <v>84</v>
      </c>
      <c r="AV899" s="12" t="s">
        <v>84</v>
      </c>
      <c r="AW899" s="12" t="s">
        <v>35</v>
      </c>
      <c r="AX899" s="12" t="s">
        <v>74</v>
      </c>
      <c r="AY899" s="150" t="s">
        <v>169</v>
      </c>
    </row>
    <row r="900" spans="2:65" s="13" customFormat="1">
      <c r="B900" s="156"/>
      <c r="D900" s="145" t="s">
        <v>177</v>
      </c>
      <c r="E900" s="157" t="s">
        <v>19</v>
      </c>
      <c r="F900" s="158" t="s">
        <v>179</v>
      </c>
      <c r="H900" s="159">
        <v>4</v>
      </c>
      <c r="I900" s="160"/>
      <c r="L900" s="156"/>
      <c r="M900" s="161"/>
      <c r="T900" s="162"/>
      <c r="AT900" s="157" t="s">
        <v>177</v>
      </c>
      <c r="AU900" s="157" t="s">
        <v>84</v>
      </c>
      <c r="AV900" s="13" t="s">
        <v>175</v>
      </c>
      <c r="AW900" s="13" t="s">
        <v>35</v>
      </c>
      <c r="AX900" s="13" t="s">
        <v>82</v>
      </c>
      <c r="AY900" s="157" t="s">
        <v>169</v>
      </c>
    </row>
    <row r="901" spans="2:65" s="1" customFormat="1" ht="16.5" customHeight="1">
      <c r="B901" s="31"/>
      <c r="C901" s="172" t="s">
        <v>834</v>
      </c>
      <c r="D901" s="172" t="s">
        <v>303</v>
      </c>
      <c r="E901" s="174" t="s">
        <v>1223</v>
      </c>
      <c r="F901" s="175" t="s">
        <v>1224</v>
      </c>
      <c r="G901" s="176" t="s">
        <v>196</v>
      </c>
      <c r="H901" s="177">
        <v>8.9</v>
      </c>
      <c r="I901" s="178"/>
      <c r="J901" s="179">
        <f>ROUND(I901*H901,2)</f>
        <v>0</v>
      </c>
      <c r="K901" s="180"/>
      <c r="L901" s="181"/>
      <c r="M901" s="182" t="s">
        <v>19</v>
      </c>
      <c r="N901" s="183" t="s">
        <v>45</v>
      </c>
      <c r="P901" s="141">
        <f>O901*H901</f>
        <v>0</v>
      </c>
      <c r="Q901" s="141">
        <v>0</v>
      </c>
      <c r="R901" s="141">
        <f>Q901*H901</f>
        <v>0</v>
      </c>
      <c r="S901" s="141">
        <v>0</v>
      </c>
      <c r="T901" s="142">
        <f>S901*H901</f>
        <v>0</v>
      </c>
      <c r="AR901" s="143" t="s">
        <v>274</v>
      </c>
      <c r="AT901" s="143" t="s">
        <v>303</v>
      </c>
      <c r="AU901" s="143" t="s">
        <v>84</v>
      </c>
      <c r="AY901" s="16" t="s">
        <v>169</v>
      </c>
      <c r="BE901" s="144">
        <f>IF(N901="základní",J901,0)</f>
        <v>0</v>
      </c>
      <c r="BF901" s="144">
        <f>IF(N901="snížená",J901,0)</f>
        <v>0</v>
      </c>
      <c r="BG901" s="144">
        <f>IF(N901="zákl. přenesená",J901,0)</f>
        <v>0</v>
      </c>
      <c r="BH901" s="144">
        <f>IF(N901="sníž. přenesená",J901,0)</f>
        <v>0</v>
      </c>
      <c r="BI901" s="144">
        <f>IF(N901="nulová",J901,0)</f>
        <v>0</v>
      </c>
      <c r="BJ901" s="16" t="s">
        <v>82</v>
      </c>
      <c r="BK901" s="144">
        <f>ROUND(I901*H901,2)</f>
        <v>0</v>
      </c>
      <c r="BL901" s="16" t="s">
        <v>234</v>
      </c>
      <c r="BM901" s="143" t="s">
        <v>1225</v>
      </c>
    </row>
    <row r="902" spans="2:65" s="1" customFormat="1">
      <c r="B902" s="31"/>
      <c r="D902" s="145" t="s">
        <v>176</v>
      </c>
      <c r="F902" s="146" t="s">
        <v>1224</v>
      </c>
      <c r="I902" s="147"/>
      <c r="L902" s="31"/>
      <c r="M902" s="148"/>
      <c r="T902" s="52"/>
      <c r="AT902" s="16" t="s">
        <v>176</v>
      </c>
      <c r="AU902" s="16" t="s">
        <v>84</v>
      </c>
    </row>
    <row r="903" spans="2:65" s="14" customFormat="1">
      <c r="B903" s="166"/>
      <c r="D903" s="145" t="s">
        <v>177</v>
      </c>
      <c r="E903" s="167" t="s">
        <v>19</v>
      </c>
      <c r="F903" s="168" t="s">
        <v>1226</v>
      </c>
      <c r="H903" s="167" t="s">
        <v>19</v>
      </c>
      <c r="I903" s="169"/>
      <c r="L903" s="166"/>
      <c r="M903" s="170"/>
      <c r="T903" s="171"/>
      <c r="AT903" s="167" t="s">
        <v>177</v>
      </c>
      <c r="AU903" s="167" t="s">
        <v>84</v>
      </c>
      <c r="AV903" s="14" t="s">
        <v>82</v>
      </c>
      <c r="AW903" s="14" t="s">
        <v>35</v>
      </c>
      <c r="AX903" s="14" t="s">
        <v>74</v>
      </c>
      <c r="AY903" s="167" t="s">
        <v>169</v>
      </c>
    </row>
    <row r="904" spans="2:65" s="12" customFormat="1">
      <c r="B904" s="149"/>
      <c r="D904" s="145" t="s">
        <v>177</v>
      </c>
      <c r="E904" s="150" t="s">
        <v>19</v>
      </c>
      <c r="F904" s="151" t="s">
        <v>1227</v>
      </c>
      <c r="H904" s="152">
        <v>8.9</v>
      </c>
      <c r="I904" s="153"/>
      <c r="L904" s="149"/>
      <c r="M904" s="154"/>
      <c r="T904" s="155"/>
      <c r="AT904" s="150" t="s">
        <v>177</v>
      </c>
      <c r="AU904" s="150" t="s">
        <v>84</v>
      </c>
      <c r="AV904" s="12" t="s">
        <v>84</v>
      </c>
      <c r="AW904" s="12" t="s">
        <v>35</v>
      </c>
      <c r="AX904" s="12" t="s">
        <v>74</v>
      </c>
      <c r="AY904" s="150" t="s">
        <v>169</v>
      </c>
    </row>
    <row r="905" spans="2:65" s="13" customFormat="1">
      <c r="B905" s="156"/>
      <c r="D905" s="145" t="s">
        <v>177</v>
      </c>
      <c r="E905" s="157" t="s">
        <v>19</v>
      </c>
      <c r="F905" s="158" t="s">
        <v>179</v>
      </c>
      <c r="H905" s="159">
        <v>8.9</v>
      </c>
      <c r="I905" s="160"/>
      <c r="L905" s="156"/>
      <c r="M905" s="161"/>
      <c r="T905" s="162"/>
      <c r="AT905" s="157" t="s">
        <v>177</v>
      </c>
      <c r="AU905" s="157" t="s">
        <v>84</v>
      </c>
      <c r="AV905" s="13" t="s">
        <v>175</v>
      </c>
      <c r="AW905" s="13" t="s">
        <v>35</v>
      </c>
      <c r="AX905" s="13" t="s">
        <v>82</v>
      </c>
      <c r="AY905" s="157" t="s">
        <v>169</v>
      </c>
    </row>
    <row r="906" spans="2:65" s="1" customFormat="1" ht="16.5" customHeight="1">
      <c r="B906" s="31"/>
      <c r="C906" s="172" t="s">
        <v>1228</v>
      </c>
      <c r="D906" s="172" t="s">
        <v>303</v>
      </c>
      <c r="E906" s="174" t="s">
        <v>1229</v>
      </c>
      <c r="F906" s="175" t="s">
        <v>1230</v>
      </c>
      <c r="G906" s="176" t="s">
        <v>1231</v>
      </c>
      <c r="H906" s="177">
        <v>6</v>
      </c>
      <c r="I906" s="178"/>
      <c r="J906" s="179">
        <f>ROUND(I906*H906,2)</f>
        <v>0</v>
      </c>
      <c r="K906" s="180"/>
      <c r="L906" s="181"/>
      <c r="M906" s="182" t="s">
        <v>19</v>
      </c>
      <c r="N906" s="183" t="s">
        <v>45</v>
      </c>
      <c r="P906" s="141">
        <f>O906*H906</f>
        <v>0</v>
      </c>
      <c r="Q906" s="141">
        <v>0</v>
      </c>
      <c r="R906" s="141">
        <f>Q906*H906</f>
        <v>0</v>
      </c>
      <c r="S906" s="141">
        <v>0</v>
      </c>
      <c r="T906" s="142">
        <f>S906*H906</f>
        <v>0</v>
      </c>
      <c r="AR906" s="143" t="s">
        <v>274</v>
      </c>
      <c r="AT906" s="143" t="s">
        <v>303</v>
      </c>
      <c r="AU906" s="143" t="s">
        <v>84</v>
      </c>
      <c r="AY906" s="16" t="s">
        <v>169</v>
      </c>
      <c r="BE906" s="144">
        <f>IF(N906="základní",J906,0)</f>
        <v>0</v>
      </c>
      <c r="BF906" s="144">
        <f>IF(N906="snížená",J906,0)</f>
        <v>0</v>
      </c>
      <c r="BG906" s="144">
        <f>IF(N906="zákl. přenesená",J906,0)</f>
        <v>0</v>
      </c>
      <c r="BH906" s="144">
        <f>IF(N906="sníž. přenesená",J906,0)</f>
        <v>0</v>
      </c>
      <c r="BI906" s="144">
        <f>IF(N906="nulová",J906,0)</f>
        <v>0</v>
      </c>
      <c r="BJ906" s="16" t="s">
        <v>82</v>
      </c>
      <c r="BK906" s="144">
        <f>ROUND(I906*H906,2)</f>
        <v>0</v>
      </c>
      <c r="BL906" s="16" t="s">
        <v>234</v>
      </c>
      <c r="BM906" s="143" t="s">
        <v>1232</v>
      </c>
    </row>
    <row r="907" spans="2:65" s="1" customFormat="1">
      <c r="B907" s="31"/>
      <c r="D907" s="145" t="s">
        <v>176</v>
      </c>
      <c r="F907" s="146" t="s">
        <v>1230</v>
      </c>
      <c r="I907" s="147"/>
      <c r="L907" s="31"/>
      <c r="M907" s="148"/>
      <c r="T907" s="52"/>
      <c r="AT907" s="16" t="s">
        <v>176</v>
      </c>
      <c r="AU907" s="16" t="s">
        <v>84</v>
      </c>
    </row>
    <row r="908" spans="2:65" s="12" customFormat="1">
      <c r="B908" s="149"/>
      <c r="D908" s="145" t="s">
        <v>177</v>
      </c>
      <c r="E908" s="150" t="s">
        <v>19</v>
      </c>
      <c r="F908" s="151" t="s">
        <v>1233</v>
      </c>
      <c r="H908" s="152">
        <v>6</v>
      </c>
      <c r="I908" s="153"/>
      <c r="L908" s="149"/>
      <c r="M908" s="154"/>
      <c r="T908" s="155"/>
      <c r="AT908" s="150" t="s">
        <v>177</v>
      </c>
      <c r="AU908" s="150" t="s">
        <v>84</v>
      </c>
      <c r="AV908" s="12" t="s">
        <v>84</v>
      </c>
      <c r="AW908" s="12" t="s">
        <v>35</v>
      </c>
      <c r="AX908" s="12" t="s">
        <v>74</v>
      </c>
      <c r="AY908" s="150" t="s">
        <v>169</v>
      </c>
    </row>
    <row r="909" spans="2:65" s="13" customFormat="1">
      <c r="B909" s="156"/>
      <c r="D909" s="145" t="s">
        <v>177</v>
      </c>
      <c r="E909" s="157" t="s">
        <v>19</v>
      </c>
      <c r="F909" s="158" t="s">
        <v>179</v>
      </c>
      <c r="H909" s="159">
        <v>6</v>
      </c>
      <c r="I909" s="160"/>
      <c r="L909" s="156"/>
      <c r="M909" s="161"/>
      <c r="T909" s="162"/>
      <c r="AT909" s="157" t="s">
        <v>177</v>
      </c>
      <c r="AU909" s="157" t="s">
        <v>84</v>
      </c>
      <c r="AV909" s="13" t="s">
        <v>175</v>
      </c>
      <c r="AW909" s="13" t="s">
        <v>35</v>
      </c>
      <c r="AX909" s="13" t="s">
        <v>82</v>
      </c>
      <c r="AY909" s="157" t="s">
        <v>169</v>
      </c>
    </row>
    <row r="910" spans="2:65" s="1" customFormat="1" ht="21.75" customHeight="1">
      <c r="B910" s="31"/>
      <c r="C910" s="131" t="s">
        <v>838</v>
      </c>
      <c r="D910" s="131" t="s">
        <v>171</v>
      </c>
      <c r="E910" s="132" t="s">
        <v>1234</v>
      </c>
      <c r="F910" s="133" t="s">
        <v>1235</v>
      </c>
      <c r="G910" s="134" t="s">
        <v>196</v>
      </c>
      <c r="H910" s="135">
        <v>3.6</v>
      </c>
      <c r="I910" s="136"/>
      <c r="J910" s="137">
        <f>ROUND(I910*H910,2)</f>
        <v>0</v>
      </c>
      <c r="K910" s="138"/>
      <c r="L910" s="31"/>
      <c r="M910" s="139" t="s">
        <v>19</v>
      </c>
      <c r="N910" s="140" t="s">
        <v>45</v>
      </c>
      <c r="P910" s="141">
        <f>O910*H910</f>
        <v>0</v>
      </c>
      <c r="Q910" s="141">
        <v>0</v>
      </c>
      <c r="R910" s="141">
        <f>Q910*H910</f>
        <v>0</v>
      </c>
      <c r="S910" s="141">
        <v>0</v>
      </c>
      <c r="T910" s="142">
        <f>S910*H910</f>
        <v>0</v>
      </c>
      <c r="AR910" s="143" t="s">
        <v>234</v>
      </c>
      <c r="AT910" s="143" t="s">
        <v>171</v>
      </c>
      <c r="AU910" s="143" t="s">
        <v>84</v>
      </c>
      <c r="AY910" s="16" t="s">
        <v>169</v>
      </c>
      <c r="BE910" s="144">
        <f>IF(N910="základní",J910,0)</f>
        <v>0</v>
      </c>
      <c r="BF910" s="144">
        <f>IF(N910="snížená",J910,0)</f>
        <v>0</v>
      </c>
      <c r="BG910" s="144">
        <f>IF(N910="zákl. přenesená",J910,0)</f>
        <v>0</v>
      </c>
      <c r="BH910" s="144">
        <f>IF(N910="sníž. přenesená",J910,0)</f>
        <v>0</v>
      </c>
      <c r="BI910" s="144">
        <f>IF(N910="nulová",J910,0)</f>
        <v>0</v>
      </c>
      <c r="BJ910" s="16" t="s">
        <v>82</v>
      </c>
      <c r="BK910" s="144">
        <f>ROUND(I910*H910,2)</f>
        <v>0</v>
      </c>
      <c r="BL910" s="16" t="s">
        <v>234</v>
      </c>
      <c r="BM910" s="143" t="s">
        <v>1236</v>
      </c>
    </row>
    <row r="911" spans="2:65" s="1" customFormat="1">
      <c r="B911" s="31"/>
      <c r="D911" s="145" t="s">
        <v>176</v>
      </c>
      <c r="F911" s="146" t="s">
        <v>1235</v>
      </c>
      <c r="I911" s="147"/>
      <c r="L911" s="31"/>
      <c r="M911" s="148"/>
      <c r="T911" s="52"/>
      <c r="AT911" s="16" t="s">
        <v>176</v>
      </c>
      <c r="AU911" s="16" t="s">
        <v>84</v>
      </c>
    </row>
    <row r="912" spans="2:65" s="12" customFormat="1">
      <c r="B912" s="149"/>
      <c r="D912" s="145" t="s">
        <v>177</v>
      </c>
      <c r="E912" s="150" t="s">
        <v>19</v>
      </c>
      <c r="F912" s="151" t="s">
        <v>1237</v>
      </c>
      <c r="H912" s="152">
        <v>3.6</v>
      </c>
      <c r="I912" s="153"/>
      <c r="L912" s="149"/>
      <c r="M912" s="154"/>
      <c r="T912" s="155"/>
      <c r="AT912" s="150" t="s">
        <v>177</v>
      </c>
      <c r="AU912" s="150" t="s">
        <v>84</v>
      </c>
      <c r="AV912" s="12" t="s">
        <v>84</v>
      </c>
      <c r="AW912" s="12" t="s">
        <v>35</v>
      </c>
      <c r="AX912" s="12" t="s">
        <v>74</v>
      </c>
      <c r="AY912" s="150" t="s">
        <v>169</v>
      </c>
    </row>
    <row r="913" spans="2:65" s="13" customFormat="1">
      <c r="B913" s="156"/>
      <c r="D913" s="145" t="s">
        <v>177</v>
      </c>
      <c r="E913" s="157" t="s">
        <v>19</v>
      </c>
      <c r="F913" s="158" t="s">
        <v>179</v>
      </c>
      <c r="H913" s="159">
        <v>3.6</v>
      </c>
      <c r="I913" s="160"/>
      <c r="L913" s="156"/>
      <c r="M913" s="161"/>
      <c r="T913" s="162"/>
      <c r="AT913" s="157" t="s">
        <v>177</v>
      </c>
      <c r="AU913" s="157" t="s">
        <v>84</v>
      </c>
      <c r="AV913" s="13" t="s">
        <v>175</v>
      </c>
      <c r="AW913" s="13" t="s">
        <v>35</v>
      </c>
      <c r="AX913" s="13" t="s">
        <v>82</v>
      </c>
      <c r="AY913" s="157" t="s">
        <v>169</v>
      </c>
    </row>
    <row r="914" spans="2:65" s="1" customFormat="1" ht="16.5" customHeight="1">
      <c r="B914" s="31"/>
      <c r="C914" s="131" t="s">
        <v>1238</v>
      </c>
      <c r="D914" s="131" t="s">
        <v>171</v>
      </c>
      <c r="E914" s="132" t="s">
        <v>1239</v>
      </c>
      <c r="F914" s="133" t="s">
        <v>1240</v>
      </c>
      <c r="G914" s="134" t="s">
        <v>196</v>
      </c>
      <c r="H914" s="135">
        <v>15.6</v>
      </c>
      <c r="I914" s="136"/>
      <c r="J914" s="137">
        <f>ROUND(I914*H914,2)</f>
        <v>0</v>
      </c>
      <c r="K914" s="138"/>
      <c r="L914" s="31"/>
      <c r="M914" s="139" t="s">
        <v>19</v>
      </c>
      <c r="N914" s="140" t="s">
        <v>45</v>
      </c>
      <c r="P914" s="141">
        <f>O914*H914</f>
        <v>0</v>
      </c>
      <c r="Q914" s="141">
        <v>0</v>
      </c>
      <c r="R914" s="141">
        <f>Q914*H914</f>
        <v>0</v>
      </c>
      <c r="S914" s="141">
        <v>0</v>
      </c>
      <c r="T914" s="142">
        <f>S914*H914</f>
        <v>0</v>
      </c>
      <c r="AR914" s="143" t="s">
        <v>234</v>
      </c>
      <c r="AT914" s="143" t="s">
        <v>171</v>
      </c>
      <c r="AU914" s="143" t="s">
        <v>84</v>
      </c>
      <c r="AY914" s="16" t="s">
        <v>169</v>
      </c>
      <c r="BE914" s="144">
        <f>IF(N914="základní",J914,0)</f>
        <v>0</v>
      </c>
      <c r="BF914" s="144">
        <f>IF(N914="snížená",J914,0)</f>
        <v>0</v>
      </c>
      <c r="BG914" s="144">
        <f>IF(N914="zákl. přenesená",J914,0)</f>
        <v>0</v>
      </c>
      <c r="BH914" s="144">
        <f>IF(N914="sníž. přenesená",J914,0)</f>
        <v>0</v>
      </c>
      <c r="BI914" s="144">
        <f>IF(N914="nulová",J914,0)</f>
        <v>0</v>
      </c>
      <c r="BJ914" s="16" t="s">
        <v>82</v>
      </c>
      <c r="BK914" s="144">
        <f>ROUND(I914*H914,2)</f>
        <v>0</v>
      </c>
      <c r="BL914" s="16" t="s">
        <v>234</v>
      </c>
      <c r="BM914" s="143" t="s">
        <v>1241</v>
      </c>
    </row>
    <row r="915" spans="2:65" s="1" customFormat="1">
      <c r="B915" s="31"/>
      <c r="D915" s="145" t="s">
        <v>176</v>
      </c>
      <c r="F915" s="146" t="s">
        <v>1240</v>
      </c>
      <c r="I915" s="147"/>
      <c r="L915" s="31"/>
      <c r="M915" s="148"/>
      <c r="T915" s="52"/>
      <c r="AT915" s="16" t="s">
        <v>176</v>
      </c>
      <c r="AU915" s="16" t="s">
        <v>84</v>
      </c>
    </row>
    <row r="916" spans="2:65" s="12" customFormat="1">
      <c r="B916" s="149"/>
      <c r="D916" s="145" t="s">
        <v>177</v>
      </c>
      <c r="E916" s="150" t="s">
        <v>19</v>
      </c>
      <c r="F916" s="151" t="s">
        <v>1242</v>
      </c>
      <c r="H916" s="152">
        <v>7</v>
      </c>
      <c r="I916" s="153"/>
      <c r="L916" s="149"/>
      <c r="M916" s="154"/>
      <c r="T916" s="155"/>
      <c r="AT916" s="150" t="s">
        <v>177</v>
      </c>
      <c r="AU916" s="150" t="s">
        <v>84</v>
      </c>
      <c r="AV916" s="12" t="s">
        <v>84</v>
      </c>
      <c r="AW916" s="12" t="s">
        <v>35</v>
      </c>
      <c r="AX916" s="12" t="s">
        <v>74</v>
      </c>
      <c r="AY916" s="150" t="s">
        <v>169</v>
      </c>
    </row>
    <row r="917" spans="2:65" s="12" customFormat="1">
      <c r="B917" s="149"/>
      <c r="D917" s="145" t="s">
        <v>177</v>
      </c>
      <c r="E917" s="150" t="s">
        <v>19</v>
      </c>
      <c r="F917" s="151" t="s">
        <v>1243</v>
      </c>
      <c r="H917" s="152">
        <v>8.6</v>
      </c>
      <c r="I917" s="153"/>
      <c r="L917" s="149"/>
      <c r="M917" s="154"/>
      <c r="T917" s="155"/>
      <c r="AT917" s="150" t="s">
        <v>177</v>
      </c>
      <c r="AU917" s="150" t="s">
        <v>84</v>
      </c>
      <c r="AV917" s="12" t="s">
        <v>84</v>
      </c>
      <c r="AW917" s="12" t="s">
        <v>35</v>
      </c>
      <c r="AX917" s="12" t="s">
        <v>74</v>
      </c>
      <c r="AY917" s="150" t="s">
        <v>169</v>
      </c>
    </row>
    <row r="918" spans="2:65" s="13" customFormat="1">
      <c r="B918" s="156"/>
      <c r="D918" s="145" t="s">
        <v>177</v>
      </c>
      <c r="E918" s="157" t="s">
        <v>19</v>
      </c>
      <c r="F918" s="158" t="s">
        <v>179</v>
      </c>
      <c r="H918" s="159">
        <v>15.6</v>
      </c>
      <c r="I918" s="160"/>
      <c r="L918" s="156"/>
      <c r="M918" s="161"/>
      <c r="T918" s="162"/>
      <c r="AT918" s="157" t="s">
        <v>177</v>
      </c>
      <c r="AU918" s="157" t="s">
        <v>84</v>
      </c>
      <c r="AV918" s="13" t="s">
        <v>175</v>
      </c>
      <c r="AW918" s="13" t="s">
        <v>35</v>
      </c>
      <c r="AX918" s="13" t="s">
        <v>82</v>
      </c>
      <c r="AY918" s="157" t="s">
        <v>169</v>
      </c>
    </row>
    <row r="919" spans="2:65" s="1" customFormat="1" ht="16.5" customHeight="1">
      <c r="B919" s="31"/>
      <c r="C919" s="172" t="s">
        <v>843</v>
      </c>
      <c r="D919" s="172" t="s">
        <v>303</v>
      </c>
      <c r="E919" s="174" t="s">
        <v>1244</v>
      </c>
      <c r="F919" s="175" t="s">
        <v>1245</v>
      </c>
      <c r="G919" s="176" t="s">
        <v>196</v>
      </c>
      <c r="H919" s="177">
        <v>12.2</v>
      </c>
      <c r="I919" s="178"/>
      <c r="J919" s="179">
        <f>ROUND(I919*H919,2)</f>
        <v>0</v>
      </c>
      <c r="K919" s="180"/>
      <c r="L919" s="181"/>
      <c r="M919" s="182" t="s">
        <v>19</v>
      </c>
      <c r="N919" s="183" t="s">
        <v>45</v>
      </c>
      <c r="P919" s="141">
        <f>O919*H919</f>
        <v>0</v>
      </c>
      <c r="Q919" s="141">
        <v>0</v>
      </c>
      <c r="R919" s="141">
        <f>Q919*H919</f>
        <v>0</v>
      </c>
      <c r="S919" s="141">
        <v>0</v>
      </c>
      <c r="T919" s="142">
        <f>S919*H919</f>
        <v>0</v>
      </c>
      <c r="AR919" s="143" t="s">
        <v>274</v>
      </c>
      <c r="AT919" s="143" t="s">
        <v>303</v>
      </c>
      <c r="AU919" s="143" t="s">
        <v>84</v>
      </c>
      <c r="AY919" s="16" t="s">
        <v>169</v>
      </c>
      <c r="BE919" s="144">
        <f>IF(N919="základní",J919,0)</f>
        <v>0</v>
      </c>
      <c r="BF919" s="144">
        <f>IF(N919="snížená",J919,0)</f>
        <v>0</v>
      </c>
      <c r="BG919" s="144">
        <f>IF(N919="zákl. přenesená",J919,0)</f>
        <v>0</v>
      </c>
      <c r="BH919" s="144">
        <f>IF(N919="sníž. přenesená",J919,0)</f>
        <v>0</v>
      </c>
      <c r="BI919" s="144">
        <f>IF(N919="nulová",J919,0)</f>
        <v>0</v>
      </c>
      <c r="BJ919" s="16" t="s">
        <v>82</v>
      </c>
      <c r="BK919" s="144">
        <f>ROUND(I919*H919,2)</f>
        <v>0</v>
      </c>
      <c r="BL919" s="16" t="s">
        <v>234</v>
      </c>
      <c r="BM919" s="143" t="s">
        <v>1246</v>
      </c>
    </row>
    <row r="920" spans="2:65" s="1" customFormat="1">
      <c r="B920" s="31"/>
      <c r="D920" s="145" t="s">
        <v>176</v>
      </c>
      <c r="F920" s="146" t="s">
        <v>1245</v>
      </c>
      <c r="I920" s="147"/>
      <c r="L920" s="31"/>
      <c r="M920" s="148"/>
      <c r="T920" s="52"/>
      <c r="AT920" s="16" t="s">
        <v>176</v>
      </c>
      <c r="AU920" s="16" t="s">
        <v>84</v>
      </c>
    </row>
    <row r="921" spans="2:65" s="12" customFormat="1">
      <c r="B921" s="149"/>
      <c r="D921" s="145" t="s">
        <v>177</v>
      </c>
      <c r="E921" s="150" t="s">
        <v>19</v>
      </c>
      <c r="F921" s="151" t="s">
        <v>1247</v>
      </c>
      <c r="H921" s="152">
        <v>12.2</v>
      </c>
      <c r="I921" s="153"/>
      <c r="L921" s="149"/>
      <c r="M921" s="154"/>
      <c r="T921" s="155"/>
      <c r="AT921" s="150" t="s">
        <v>177</v>
      </c>
      <c r="AU921" s="150" t="s">
        <v>84</v>
      </c>
      <c r="AV921" s="12" t="s">
        <v>84</v>
      </c>
      <c r="AW921" s="12" t="s">
        <v>35</v>
      </c>
      <c r="AX921" s="12" t="s">
        <v>74</v>
      </c>
      <c r="AY921" s="150" t="s">
        <v>169</v>
      </c>
    </row>
    <row r="922" spans="2:65" s="13" customFormat="1">
      <c r="B922" s="156"/>
      <c r="D922" s="145" t="s">
        <v>177</v>
      </c>
      <c r="E922" s="157" t="s">
        <v>19</v>
      </c>
      <c r="F922" s="158" t="s">
        <v>179</v>
      </c>
      <c r="H922" s="159">
        <v>12.2</v>
      </c>
      <c r="I922" s="160"/>
      <c r="L922" s="156"/>
      <c r="M922" s="161"/>
      <c r="T922" s="162"/>
      <c r="AT922" s="157" t="s">
        <v>177</v>
      </c>
      <c r="AU922" s="157" t="s">
        <v>84</v>
      </c>
      <c r="AV922" s="13" t="s">
        <v>175</v>
      </c>
      <c r="AW922" s="13" t="s">
        <v>35</v>
      </c>
      <c r="AX922" s="13" t="s">
        <v>82</v>
      </c>
      <c r="AY922" s="157" t="s">
        <v>169</v>
      </c>
    </row>
    <row r="923" spans="2:65" s="1" customFormat="1" ht="16.5" customHeight="1">
      <c r="B923" s="31"/>
      <c r="C923" s="172" t="s">
        <v>1248</v>
      </c>
      <c r="D923" s="172" t="s">
        <v>303</v>
      </c>
      <c r="E923" s="174" t="s">
        <v>1249</v>
      </c>
      <c r="F923" s="175" t="s">
        <v>1250</v>
      </c>
      <c r="G923" s="176" t="s">
        <v>196</v>
      </c>
      <c r="H923" s="177">
        <v>7</v>
      </c>
      <c r="I923" s="178"/>
      <c r="J923" s="179">
        <f>ROUND(I923*H923,2)</f>
        <v>0</v>
      </c>
      <c r="K923" s="180"/>
      <c r="L923" s="181"/>
      <c r="M923" s="182" t="s">
        <v>19</v>
      </c>
      <c r="N923" s="183" t="s">
        <v>45</v>
      </c>
      <c r="P923" s="141">
        <f>O923*H923</f>
        <v>0</v>
      </c>
      <c r="Q923" s="141">
        <v>0</v>
      </c>
      <c r="R923" s="141">
        <f>Q923*H923</f>
        <v>0</v>
      </c>
      <c r="S923" s="141">
        <v>0</v>
      </c>
      <c r="T923" s="142">
        <f>S923*H923</f>
        <v>0</v>
      </c>
      <c r="AR923" s="143" t="s">
        <v>274</v>
      </c>
      <c r="AT923" s="143" t="s">
        <v>303</v>
      </c>
      <c r="AU923" s="143" t="s">
        <v>84</v>
      </c>
      <c r="AY923" s="16" t="s">
        <v>169</v>
      </c>
      <c r="BE923" s="144">
        <f>IF(N923="základní",J923,0)</f>
        <v>0</v>
      </c>
      <c r="BF923" s="144">
        <f>IF(N923="snížená",J923,0)</f>
        <v>0</v>
      </c>
      <c r="BG923" s="144">
        <f>IF(N923="zákl. přenesená",J923,0)</f>
        <v>0</v>
      </c>
      <c r="BH923" s="144">
        <f>IF(N923="sníž. přenesená",J923,0)</f>
        <v>0</v>
      </c>
      <c r="BI923" s="144">
        <f>IF(N923="nulová",J923,0)</f>
        <v>0</v>
      </c>
      <c r="BJ923" s="16" t="s">
        <v>82</v>
      </c>
      <c r="BK923" s="144">
        <f>ROUND(I923*H923,2)</f>
        <v>0</v>
      </c>
      <c r="BL923" s="16" t="s">
        <v>234</v>
      </c>
      <c r="BM923" s="143" t="s">
        <v>1251</v>
      </c>
    </row>
    <row r="924" spans="2:65" s="1" customFormat="1">
      <c r="B924" s="31"/>
      <c r="D924" s="145" t="s">
        <v>176</v>
      </c>
      <c r="F924" s="146" t="s">
        <v>1250</v>
      </c>
      <c r="I924" s="147"/>
      <c r="L924" s="31"/>
      <c r="M924" s="148"/>
      <c r="T924" s="52"/>
      <c r="AT924" s="16" t="s">
        <v>176</v>
      </c>
      <c r="AU924" s="16" t="s">
        <v>84</v>
      </c>
    </row>
    <row r="925" spans="2:65" s="1" customFormat="1" ht="16.5" customHeight="1">
      <c r="B925" s="31"/>
      <c r="C925" s="131" t="s">
        <v>848</v>
      </c>
      <c r="D925" s="131" t="s">
        <v>171</v>
      </c>
      <c r="E925" s="132" t="s">
        <v>409</v>
      </c>
      <c r="F925" s="133" t="s">
        <v>410</v>
      </c>
      <c r="G925" s="134" t="s">
        <v>331</v>
      </c>
      <c r="H925" s="184"/>
      <c r="I925" s="136"/>
      <c r="J925" s="137">
        <f>ROUND(I925*H925,2)</f>
        <v>0</v>
      </c>
      <c r="K925" s="138"/>
      <c r="L925" s="31"/>
      <c r="M925" s="139" t="s">
        <v>19</v>
      </c>
      <c r="N925" s="140" t="s">
        <v>45</v>
      </c>
      <c r="P925" s="141">
        <f>O925*H925</f>
        <v>0</v>
      </c>
      <c r="Q925" s="141">
        <v>0</v>
      </c>
      <c r="R925" s="141">
        <f>Q925*H925</f>
        <v>0</v>
      </c>
      <c r="S925" s="141">
        <v>0</v>
      </c>
      <c r="T925" s="142">
        <f>S925*H925</f>
        <v>0</v>
      </c>
      <c r="AR925" s="143" t="s">
        <v>234</v>
      </c>
      <c r="AT925" s="143" t="s">
        <v>171</v>
      </c>
      <c r="AU925" s="143" t="s">
        <v>84</v>
      </c>
      <c r="AY925" s="16" t="s">
        <v>169</v>
      </c>
      <c r="BE925" s="144">
        <f>IF(N925="základní",J925,0)</f>
        <v>0</v>
      </c>
      <c r="BF925" s="144">
        <f>IF(N925="snížená",J925,0)</f>
        <v>0</v>
      </c>
      <c r="BG925" s="144">
        <f>IF(N925="zákl. přenesená",J925,0)</f>
        <v>0</v>
      </c>
      <c r="BH925" s="144">
        <f>IF(N925="sníž. přenesená",J925,0)</f>
        <v>0</v>
      </c>
      <c r="BI925" s="144">
        <f>IF(N925="nulová",J925,0)</f>
        <v>0</v>
      </c>
      <c r="BJ925" s="16" t="s">
        <v>82</v>
      </c>
      <c r="BK925" s="144">
        <f>ROUND(I925*H925,2)</f>
        <v>0</v>
      </c>
      <c r="BL925" s="16" t="s">
        <v>234</v>
      </c>
      <c r="BM925" s="143" t="s">
        <v>1252</v>
      </c>
    </row>
    <row r="926" spans="2:65" s="1" customFormat="1">
      <c r="B926" s="31"/>
      <c r="D926" s="145" t="s">
        <v>176</v>
      </c>
      <c r="F926" s="146" t="s">
        <v>410</v>
      </c>
      <c r="I926" s="147"/>
      <c r="L926" s="31"/>
      <c r="M926" s="148"/>
      <c r="T926" s="52"/>
      <c r="AT926" s="16" t="s">
        <v>176</v>
      </c>
      <c r="AU926" s="16" t="s">
        <v>84</v>
      </c>
    </row>
    <row r="927" spans="2:65" s="11" customFormat="1" ht="22.7" customHeight="1">
      <c r="B927" s="119"/>
      <c r="D927" s="120" t="s">
        <v>73</v>
      </c>
      <c r="E927" s="129" t="s">
        <v>1253</v>
      </c>
      <c r="F927" s="129" t="s">
        <v>1254</v>
      </c>
      <c r="I927" s="122"/>
      <c r="J927" s="130">
        <f>BK927</f>
        <v>0</v>
      </c>
      <c r="L927" s="119"/>
      <c r="M927" s="124"/>
      <c r="P927" s="125">
        <f>SUM(P928:P989)</f>
        <v>0</v>
      </c>
      <c r="R927" s="125">
        <f>SUM(R928:R989)</f>
        <v>2.375E-2</v>
      </c>
      <c r="T927" s="126">
        <f>SUM(T928:T989)</f>
        <v>0</v>
      </c>
      <c r="AR927" s="120" t="s">
        <v>84</v>
      </c>
      <c r="AT927" s="127" t="s">
        <v>73</v>
      </c>
      <c r="AU927" s="127" t="s">
        <v>82</v>
      </c>
      <c r="AY927" s="120" t="s">
        <v>169</v>
      </c>
      <c r="BK927" s="128">
        <f>SUM(BK928:BK989)</f>
        <v>0</v>
      </c>
    </row>
    <row r="928" spans="2:65" s="1" customFormat="1" ht="16.5" customHeight="1">
      <c r="B928" s="31"/>
      <c r="C928" s="131" t="s">
        <v>1255</v>
      </c>
      <c r="D928" s="131" t="s">
        <v>171</v>
      </c>
      <c r="E928" s="132" t="s">
        <v>1256</v>
      </c>
      <c r="F928" s="133" t="s">
        <v>1257</v>
      </c>
      <c r="G928" s="134" t="s">
        <v>253</v>
      </c>
      <c r="H928" s="135">
        <v>1.98</v>
      </c>
      <c r="I928" s="136"/>
      <c r="J928" s="137">
        <f>ROUND(I928*H928,2)</f>
        <v>0</v>
      </c>
      <c r="K928" s="138"/>
      <c r="L928" s="31"/>
      <c r="M928" s="139" t="s">
        <v>19</v>
      </c>
      <c r="N928" s="140" t="s">
        <v>45</v>
      </c>
      <c r="P928" s="141">
        <f>O928*H928</f>
        <v>0</v>
      </c>
      <c r="Q928" s="141">
        <v>0</v>
      </c>
      <c r="R928" s="141">
        <f>Q928*H928</f>
        <v>0</v>
      </c>
      <c r="S928" s="141">
        <v>0</v>
      </c>
      <c r="T928" s="142">
        <f>S928*H928</f>
        <v>0</v>
      </c>
      <c r="AR928" s="143" t="s">
        <v>234</v>
      </c>
      <c r="AT928" s="143" t="s">
        <v>171</v>
      </c>
      <c r="AU928" s="143" t="s">
        <v>84</v>
      </c>
      <c r="AY928" s="16" t="s">
        <v>169</v>
      </c>
      <c r="BE928" s="144">
        <f>IF(N928="základní",J928,0)</f>
        <v>0</v>
      </c>
      <c r="BF928" s="144">
        <f>IF(N928="snížená",J928,0)</f>
        <v>0</v>
      </c>
      <c r="BG928" s="144">
        <f>IF(N928="zákl. přenesená",J928,0)</f>
        <v>0</v>
      </c>
      <c r="BH928" s="144">
        <f>IF(N928="sníž. přenesená",J928,0)</f>
        <v>0</v>
      </c>
      <c r="BI928" s="144">
        <f>IF(N928="nulová",J928,0)</f>
        <v>0</v>
      </c>
      <c r="BJ928" s="16" t="s">
        <v>82</v>
      </c>
      <c r="BK928" s="144">
        <f>ROUND(I928*H928,2)</f>
        <v>0</v>
      </c>
      <c r="BL928" s="16" t="s">
        <v>234</v>
      </c>
      <c r="BM928" s="143" t="s">
        <v>1258</v>
      </c>
    </row>
    <row r="929" spans="2:65" s="1" customFormat="1">
      <c r="B929" s="31"/>
      <c r="D929" s="145" t="s">
        <v>176</v>
      </c>
      <c r="F929" s="146" t="s">
        <v>1257</v>
      </c>
      <c r="I929" s="147"/>
      <c r="L929" s="31"/>
      <c r="M929" s="148"/>
      <c r="T929" s="52"/>
      <c r="AT929" s="16" t="s">
        <v>176</v>
      </c>
      <c r="AU929" s="16" t="s">
        <v>84</v>
      </c>
    </row>
    <row r="930" spans="2:65" s="12" customFormat="1">
      <c r="B930" s="149"/>
      <c r="D930" s="145" t="s">
        <v>177</v>
      </c>
      <c r="E930" s="150" t="s">
        <v>19</v>
      </c>
      <c r="F930" s="151" t="s">
        <v>1259</v>
      </c>
      <c r="H930" s="152">
        <v>1.98</v>
      </c>
      <c r="I930" s="153"/>
      <c r="L930" s="149"/>
      <c r="M930" s="154"/>
      <c r="T930" s="155"/>
      <c r="AT930" s="150" t="s">
        <v>177</v>
      </c>
      <c r="AU930" s="150" t="s">
        <v>84</v>
      </c>
      <c r="AV930" s="12" t="s">
        <v>84</v>
      </c>
      <c r="AW930" s="12" t="s">
        <v>35</v>
      </c>
      <c r="AX930" s="12" t="s">
        <v>74</v>
      </c>
      <c r="AY930" s="150" t="s">
        <v>169</v>
      </c>
    </row>
    <row r="931" spans="2:65" s="13" customFormat="1">
      <c r="B931" s="156"/>
      <c r="D931" s="145" t="s">
        <v>177</v>
      </c>
      <c r="E931" s="157" t="s">
        <v>19</v>
      </c>
      <c r="F931" s="158" t="s">
        <v>179</v>
      </c>
      <c r="H931" s="159">
        <v>1.98</v>
      </c>
      <c r="I931" s="160"/>
      <c r="L931" s="156"/>
      <c r="M931" s="161"/>
      <c r="T931" s="162"/>
      <c r="AT931" s="157" t="s">
        <v>177</v>
      </c>
      <c r="AU931" s="157" t="s">
        <v>84</v>
      </c>
      <c r="AV931" s="13" t="s">
        <v>175</v>
      </c>
      <c r="AW931" s="13" t="s">
        <v>35</v>
      </c>
      <c r="AX931" s="13" t="s">
        <v>82</v>
      </c>
      <c r="AY931" s="157" t="s">
        <v>169</v>
      </c>
    </row>
    <row r="932" spans="2:65" s="1" customFormat="1" ht="16.5" customHeight="1">
      <c r="B932" s="31"/>
      <c r="C932" s="131" t="s">
        <v>854</v>
      </c>
      <c r="D932" s="131" t="s">
        <v>171</v>
      </c>
      <c r="E932" s="132" t="s">
        <v>1260</v>
      </c>
      <c r="F932" s="133" t="s">
        <v>1261</v>
      </c>
      <c r="G932" s="134" t="s">
        <v>196</v>
      </c>
      <c r="H932" s="135">
        <v>5.8</v>
      </c>
      <c r="I932" s="136"/>
      <c r="J932" s="137">
        <f>ROUND(I932*H932,2)</f>
        <v>0</v>
      </c>
      <c r="K932" s="138"/>
      <c r="L932" s="31"/>
      <c r="M932" s="139" t="s">
        <v>19</v>
      </c>
      <c r="N932" s="140" t="s">
        <v>45</v>
      </c>
      <c r="P932" s="141">
        <f>O932*H932</f>
        <v>0</v>
      </c>
      <c r="Q932" s="141">
        <v>0</v>
      </c>
      <c r="R932" s="141">
        <f>Q932*H932</f>
        <v>0</v>
      </c>
      <c r="S932" s="141">
        <v>0</v>
      </c>
      <c r="T932" s="142">
        <f>S932*H932</f>
        <v>0</v>
      </c>
      <c r="AR932" s="143" t="s">
        <v>234</v>
      </c>
      <c r="AT932" s="143" t="s">
        <v>171</v>
      </c>
      <c r="AU932" s="143" t="s">
        <v>84</v>
      </c>
      <c r="AY932" s="16" t="s">
        <v>169</v>
      </c>
      <c r="BE932" s="144">
        <f>IF(N932="základní",J932,0)</f>
        <v>0</v>
      </c>
      <c r="BF932" s="144">
        <f>IF(N932="snížená",J932,0)</f>
        <v>0</v>
      </c>
      <c r="BG932" s="144">
        <f>IF(N932="zákl. přenesená",J932,0)</f>
        <v>0</v>
      </c>
      <c r="BH932" s="144">
        <f>IF(N932="sníž. přenesená",J932,0)</f>
        <v>0</v>
      </c>
      <c r="BI932" s="144">
        <f>IF(N932="nulová",J932,0)</f>
        <v>0</v>
      </c>
      <c r="BJ932" s="16" t="s">
        <v>82</v>
      </c>
      <c r="BK932" s="144">
        <f>ROUND(I932*H932,2)</f>
        <v>0</v>
      </c>
      <c r="BL932" s="16" t="s">
        <v>234</v>
      </c>
      <c r="BM932" s="143" t="s">
        <v>1262</v>
      </c>
    </row>
    <row r="933" spans="2:65" s="1" customFormat="1">
      <c r="B933" s="31"/>
      <c r="D933" s="145" t="s">
        <v>176</v>
      </c>
      <c r="F933" s="146" t="s">
        <v>1261</v>
      </c>
      <c r="I933" s="147"/>
      <c r="L933" s="31"/>
      <c r="M933" s="148"/>
      <c r="T933" s="52"/>
      <c r="AT933" s="16" t="s">
        <v>176</v>
      </c>
      <c r="AU933" s="16" t="s">
        <v>84</v>
      </c>
    </row>
    <row r="934" spans="2:65" s="12" customFormat="1">
      <c r="B934" s="149"/>
      <c r="D934" s="145" t="s">
        <v>177</v>
      </c>
      <c r="E934" s="150" t="s">
        <v>19</v>
      </c>
      <c r="F934" s="151" t="s">
        <v>1263</v>
      </c>
      <c r="H934" s="152">
        <v>5.8</v>
      </c>
      <c r="I934" s="153"/>
      <c r="L934" s="149"/>
      <c r="M934" s="154"/>
      <c r="T934" s="155"/>
      <c r="AT934" s="150" t="s">
        <v>177</v>
      </c>
      <c r="AU934" s="150" t="s">
        <v>84</v>
      </c>
      <c r="AV934" s="12" t="s">
        <v>84</v>
      </c>
      <c r="AW934" s="12" t="s">
        <v>35</v>
      </c>
      <c r="AX934" s="12" t="s">
        <v>74</v>
      </c>
      <c r="AY934" s="150" t="s">
        <v>169</v>
      </c>
    </row>
    <row r="935" spans="2:65" s="13" customFormat="1">
      <c r="B935" s="156"/>
      <c r="D935" s="145" t="s">
        <v>177</v>
      </c>
      <c r="E935" s="157" t="s">
        <v>19</v>
      </c>
      <c r="F935" s="158" t="s">
        <v>179</v>
      </c>
      <c r="H935" s="159">
        <v>5.8</v>
      </c>
      <c r="I935" s="160"/>
      <c r="L935" s="156"/>
      <c r="M935" s="161"/>
      <c r="T935" s="162"/>
      <c r="AT935" s="157" t="s">
        <v>177</v>
      </c>
      <c r="AU935" s="157" t="s">
        <v>84</v>
      </c>
      <c r="AV935" s="13" t="s">
        <v>175</v>
      </c>
      <c r="AW935" s="13" t="s">
        <v>35</v>
      </c>
      <c r="AX935" s="13" t="s">
        <v>82</v>
      </c>
      <c r="AY935" s="157" t="s">
        <v>169</v>
      </c>
    </row>
    <row r="936" spans="2:65" s="1" customFormat="1" ht="16.5" customHeight="1">
      <c r="B936" s="31"/>
      <c r="C936" s="172" t="s">
        <v>1264</v>
      </c>
      <c r="D936" s="172" t="s">
        <v>303</v>
      </c>
      <c r="E936" s="174" t="s">
        <v>1265</v>
      </c>
      <c r="F936" s="175" t="s">
        <v>1266</v>
      </c>
      <c r="G936" s="176" t="s">
        <v>253</v>
      </c>
      <c r="H936" s="177">
        <v>2.1779999999999999</v>
      </c>
      <c r="I936" s="178"/>
      <c r="J936" s="179">
        <f>ROUND(I936*H936,2)</f>
        <v>0</v>
      </c>
      <c r="K936" s="180"/>
      <c r="L936" s="181"/>
      <c r="M936" s="182" t="s">
        <v>19</v>
      </c>
      <c r="N936" s="183" t="s">
        <v>45</v>
      </c>
      <c r="P936" s="141">
        <f>O936*H936</f>
        <v>0</v>
      </c>
      <c r="Q936" s="141">
        <v>0</v>
      </c>
      <c r="R936" s="141">
        <f>Q936*H936</f>
        <v>0</v>
      </c>
      <c r="S936" s="141">
        <v>0</v>
      </c>
      <c r="T936" s="142">
        <f>S936*H936</f>
        <v>0</v>
      </c>
      <c r="AR936" s="143" t="s">
        <v>274</v>
      </c>
      <c r="AT936" s="143" t="s">
        <v>303</v>
      </c>
      <c r="AU936" s="143" t="s">
        <v>84</v>
      </c>
      <c r="AY936" s="16" t="s">
        <v>169</v>
      </c>
      <c r="BE936" s="144">
        <f>IF(N936="základní",J936,0)</f>
        <v>0</v>
      </c>
      <c r="BF936" s="144">
        <f>IF(N936="snížená",J936,0)</f>
        <v>0</v>
      </c>
      <c r="BG936" s="144">
        <f>IF(N936="zákl. přenesená",J936,0)</f>
        <v>0</v>
      </c>
      <c r="BH936" s="144">
        <f>IF(N936="sníž. přenesená",J936,0)</f>
        <v>0</v>
      </c>
      <c r="BI936" s="144">
        <f>IF(N936="nulová",J936,0)</f>
        <v>0</v>
      </c>
      <c r="BJ936" s="16" t="s">
        <v>82</v>
      </c>
      <c r="BK936" s="144">
        <f>ROUND(I936*H936,2)</f>
        <v>0</v>
      </c>
      <c r="BL936" s="16" t="s">
        <v>234</v>
      </c>
      <c r="BM936" s="143" t="s">
        <v>1267</v>
      </c>
    </row>
    <row r="937" spans="2:65" s="1" customFormat="1">
      <c r="B937" s="31"/>
      <c r="D937" s="145" t="s">
        <v>176</v>
      </c>
      <c r="F937" s="146" t="s">
        <v>1266</v>
      </c>
      <c r="I937" s="147"/>
      <c r="L937" s="31"/>
      <c r="M937" s="148"/>
      <c r="T937" s="52"/>
      <c r="AT937" s="16" t="s">
        <v>176</v>
      </c>
      <c r="AU937" s="16" t="s">
        <v>84</v>
      </c>
    </row>
    <row r="938" spans="2:65" s="12" customFormat="1">
      <c r="B938" s="149"/>
      <c r="D938" s="145" t="s">
        <v>177</v>
      </c>
      <c r="E938" s="150" t="s">
        <v>19</v>
      </c>
      <c r="F938" s="151" t="s">
        <v>1268</v>
      </c>
      <c r="H938" s="152">
        <v>2.1779999999999999</v>
      </c>
      <c r="I938" s="153"/>
      <c r="L938" s="149"/>
      <c r="M938" s="154"/>
      <c r="T938" s="155"/>
      <c r="AT938" s="150" t="s">
        <v>177</v>
      </c>
      <c r="AU938" s="150" t="s">
        <v>84</v>
      </c>
      <c r="AV938" s="12" t="s">
        <v>84</v>
      </c>
      <c r="AW938" s="12" t="s">
        <v>35</v>
      </c>
      <c r="AX938" s="12" t="s">
        <v>74</v>
      </c>
      <c r="AY938" s="150" t="s">
        <v>169</v>
      </c>
    </row>
    <row r="939" spans="2:65" s="13" customFormat="1">
      <c r="B939" s="156"/>
      <c r="D939" s="145" t="s">
        <v>177</v>
      </c>
      <c r="E939" s="157" t="s">
        <v>19</v>
      </c>
      <c r="F939" s="158" t="s">
        <v>179</v>
      </c>
      <c r="H939" s="159">
        <v>2.1779999999999999</v>
      </c>
      <c r="I939" s="160"/>
      <c r="L939" s="156"/>
      <c r="M939" s="161"/>
      <c r="T939" s="162"/>
      <c r="AT939" s="157" t="s">
        <v>177</v>
      </c>
      <c r="AU939" s="157" t="s">
        <v>84</v>
      </c>
      <c r="AV939" s="13" t="s">
        <v>175</v>
      </c>
      <c r="AW939" s="13" t="s">
        <v>35</v>
      </c>
      <c r="AX939" s="13" t="s">
        <v>82</v>
      </c>
      <c r="AY939" s="157" t="s">
        <v>169</v>
      </c>
    </row>
    <row r="940" spans="2:65" s="1" customFormat="1" ht="16.5" customHeight="1">
      <c r="B940" s="31"/>
      <c r="C940" s="172" t="s">
        <v>858</v>
      </c>
      <c r="D940" s="172" t="s">
        <v>303</v>
      </c>
      <c r="E940" s="174" t="s">
        <v>1269</v>
      </c>
      <c r="F940" s="175" t="s">
        <v>1270</v>
      </c>
      <c r="G940" s="176" t="s">
        <v>196</v>
      </c>
      <c r="H940" s="177">
        <v>6.38</v>
      </c>
      <c r="I940" s="178"/>
      <c r="J940" s="179">
        <f>ROUND(I940*H940,2)</f>
        <v>0</v>
      </c>
      <c r="K940" s="180"/>
      <c r="L940" s="181"/>
      <c r="M940" s="182" t="s">
        <v>19</v>
      </c>
      <c r="N940" s="183" t="s">
        <v>45</v>
      </c>
      <c r="P940" s="141">
        <f>O940*H940</f>
        <v>0</v>
      </c>
      <c r="Q940" s="141">
        <v>0</v>
      </c>
      <c r="R940" s="141">
        <f>Q940*H940</f>
        <v>0</v>
      </c>
      <c r="S940" s="141">
        <v>0</v>
      </c>
      <c r="T940" s="142">
        <f>S940*H940</f>
        <v>0</v>
      </c>
      <c r="AR940" s="143" t="s">
        <v>274</v>
      </c>
      <c r="AT940" s="143" t="s">
        <v>303</v>
      </c>
      <c r="AU940" s="143" t="s">
        <v>84</v>
      </c>
      <c r="AY940" s="16" t="s">
        <v>169</v>
      </c>
      <c r="BE940" s="144">
        <f>IF(N940="základní",J940,0)</f>
        <v>0</v>
      </c>
      <c r="BF940" s="144">
        <f>IF(N940="snížená",J940,0)</f>
        <v>0</v>
      </c>
      <c r="BG940" s="144">
        <f>IF(N940="zákl. přenesená",J940,0)</f>
        <v>0</v>
      </c>
      <c r="BH940" s="144">
        <f>IF(N940="sníž. přenesená",J940,0)</f>
        <v>0</v>
      </c>
      <c r="BI940" s="144">
        <f>IF(N940="nulová",J940,0)</f>
        <v>0</v>
      </c>
      <c r="BJ940" s="16" t="s">
        <v>82</v>
      </c>
      <c r="BK940" s="144">
        <f>ROUND(I940*H940,2)</f>
        <v>0</v>
      </c>
      <c r="BL940" s="16" t="s">
        <v>234</v>
      </c>
      <c r="BM940" s="143" t="s">
        <v>1271</v>
      </c>
    </row>
    <row r="941" spans="2:65" s="1" customFormat="1">
      <c r="B941" s="31"/>
      <c r="D941" s="145" t="s">
        <v>176</v>
      </c>
      <c r="F941" s="146" t="s">
        <v>1270</v>
      </c>
      <c r="I941" s="147"/>
      <c r="L941" s="31"/>
      <c r="M941" s="148"/>
      <c r="T941" s="52"/>
      <c r="AT941" s="16" t="s">
        <v>176</v>
      </c>
      <c r="AU941" s="16" t="s">
        <v>84</v>
      </c>
    </row>
    <row r="942" spans="2:65" s="12" customFormat="1">
      <c r="B942" s="149"/>
      <c r="D942" s="145" t="s">
        <v>177</v>
      </c>
      <c r="E942" s="150" t="s">
        <v>19</v>
      </c>
      <c r="F942" s="151" t="s">
        <v>1272</v>
      </c>
      <c r="H942" s="152">
        <v>6.38</v>
      </c>
      <c r="I942" s="153"/>
      <c r="L942" s="149"/>
      <c r="M942" s="154"/>
      <c r="T942" s="155"/>
      <c r="AT942" s="150" t="s">
        <v>177</v>
      </c>
      <c r="AU942" s="150" t="s">
        <v>84</v>
      </c>
      <c r="AV942" s="12" t="s">
        <v>84</v>
      </c>
      <c r="AW942" s="12" t="s">
        <v>35</v>
      </c>
      <c r="AX942" s="12" t="s">
        <v>74</v>
      </c>
      <c r="AY942" s="150" t="s">
        <v>169</v>
      </c>
    </row>
    <row r="943" spans="2:65" s="13" customFormat="1">
      <c r="B943" s="156"/>
      <c r="D943" s="145" t="s">
        <v>177</v>
      </c>
      <c r="E943" s="157" t="s">
        <v>19</v>
      </c>
      <c r="F943" s="158" t="s">
        <v>179</v>
      </c>
      <c r="H943" s="159">
        <v>6.38</v>
      </c>
      <c r="I943" s="160"/>
      <c r="L943" s="156"/>
      <c r="M943" s="161"/>
      <c r="T943" s="162"/>
      <c r="AT943" s="157" t="s">
        <v>177</v>
      </c>
      <c r="AU943" s="157" t="s">
        <v>84</v>
      </c>
      <c r="AV943" s="13" t="s">
        <v>175</v>
      </c>
      <c r="AW943" s="13" t="s">
        <v>35</v>
      </c>
      <c r="AX943" s="13" t="s">
        <v>82</v>
      </c>
      <c r="AY943" s="157" t="s">
        <v>169</v>
      </c>
    </row>
    <row r="944" spans="2:65" s="1" customFormat="1" ht="16.5" customHeight="1">
      <c r="B944" s="31"/>
      <c r="C944" s="131" t="s">
        <v>1273</v>
      </c>
      <c r="D944" s="131" t="s">
        <v>171</v>
      </c>
      <c r="E944" s="132" t="s">
        <v>1274</v>
      </c>
      <c r="F944" s="133" t="s">
        <v>1275</v>
      </c>
      <c r="G944" s="134" t="s">
        <v>1276</v>
      </c>
      <c r="H944" s="135">
        <v>89.21</v>
      </c>
      <c r="I944" s="136"/>
      <c r="J944" s="137">
        <f>ROUND(I944*H944,2)</f>
        <v>0</v>
      </c>
      <c r="K944" s="138"/>
      <c r="L944" s="31"/>
      <c r="M944" s="139" t="s">
        <v>19</v>
      </c>
      <c r="N944" s="140" t="s">
        <v>45</v>
      </c>
      <c r="P944" s="141">
        <f>O944*H944</f>
        <v>0</v>
      </c>
      <c r="Q944" s="141">
        <v>0</v>
      </c>
      <c r="R944" s="141">
        <f>Q944*H944</f>
        <v>0</v>
      </c>
      <c r="S944" s="141">
        <v>0</v>
      </c>
      <c r="T944" s="142">
        <f>S944*H944</f>
        <v>0</v>
      </c>
      <c r="AR944" s="143" t="s">
        <v>234</v>
      </c>
      <c r="AT944" s="143" t="s">
        <v>171</v>
      </c>
      <c r="AU944" s="143" t="s">
        <v>84</v>
      </c>
      <c r="AY944" s="16" t="s">
        <v>169</v>
      </c>
      <c r="BE944" s="144">
        <f>IF(N944="základní",J944,0)</f>
        <v>0</v>
      </c>
      <c r="BF944" s="144">
        <f>IF(N944="snížená",J944,0)</f>
        <v>0</v>
      </c>
      <c r="BG944" s="144">
        <f>IF(N944="zákl. přenesená",J944,0)</f>
        <v>0</v>
      </c>
      <c r="BH944" s="144">
        <f>IF(N944="sníž. přenesená",J944,0)</f>
        <v>0</v>
      </c>
      <c r="BI944" s="144">
        <f>IF(N944="nulová",J944,0)</f>
        <v>0</v>
      </c>
      <c r="BJ944" s="16" t="s">
        <v>82</v>
      </c>
      <c r="BK944" s="144">
        <f>ROUND(I944*H944,2)</f>
        <v>0</v>
      </c>
      <c r="BL944" s="16" t="s">
        <v>234</v>
      </c>
      <c r="BM944" s="143" t="s">
        <v>1277</v>
      </c>
    </row>
    <row r="945" spans="2:65" s="1" customFormat="1">
      <c r="B945" s="31"/>
      <c r="D945" s="145" t="s">
        <v>176</v>
      </c>
      <c r="F945" s="146" t="s">
        <v>1275</v>
      </c>
      <c r="I945" s="147"/>
      <c r="L945" s="31"/>
      <c r="M945" s="148"/>
      <c r="T945" s="52"/>
      <c r="AT945" s="16" t="s">
        <v>176</v>
      </c>
      <c r="AU945" s="16" t="s">
        <v>84</v>
      </c>
    </row>
    <row r="946" spans="2:65" s="12" customFormat="1">
      <c r="B946" s="149"/>
      <c r="D946" s="145" t="s">
        <v>177</v>
      </c>
      <c r="E946" s="150" t="s">
        <v>19</v>
      </c>
      <c r="F946" s="151" t="s">
        <v>1278</v>
      </c>
      <c r="H946" s="152">
        <v>89.21</v>
      </c>
      <c r="I946" s="153"/>
      <c r="L946" s="149"/>
      <c r="M946" s="154"/>
      <c r="T946" s="155"/>
      <c r="AT946" s="150" t="s">
        <v>177</v>
      </c>
      <c r="AU946" s="150" t="s">
        <v>84</v>
      </c>
      <c r="AV946" s="12" t="s">
        <v>84</v>
      </c>
      <c r="AW946" s="12" t="s">
        <v>35</v>
      </c>
      <c r="AX946" s="12" t="s">
        <v>74</v>
      </c>
      <c r="AY946" s="150" t="s">
        <v>169</v>
      </c>
    </row>
    <row r="947" spans="2:65" s="13" customFormat="1">
      <c r="B947" s="156"/>
      <c r="D947" s="145" t="s">
        <v>177</v>
      </c>
      <c r="E947" s="157" t="s">
        <v>19</v>
      </c>
      <c r="F947" s="158" t="s">
        <v>179</v>
      </c>
      <c r="H947" s="159">
        <v>89.21</v>
      </c>
      <c r="I947" s="160"/>
      <c r="L947" s="156"/>
      <c r="M947" s="161"/>
      <c r="T947" s="162"/>
      <c r="AT947" s="157" t="s">
        <v>177</v>
      </c>
      <c r="AU947" s="157" t="s">
        <v>84</v>
      </c>
      <c r="AV947" s="13" t="s">
        <v>175</v>
      </c>
      <c r="AW947" s="13" t="s">
        <v>35</v>
      </c>
      <c r="AX947" s="13" t="s">
        <v>82</v>
      </c>
      <c r="AY947" s="157" t="s">
        <v>169</v>
      </c>
    </row>
    <row r="948" spans="2:65" s="1" customFormat="1" ht="16.5" customHeight="1">
      <c r="B948" s="31"/>
      <c r="C948" s="172" t="s">
        <v>863</v>
      </c>
      <c r="D948" s="172" t="s">
        <v>303</v>
      </c>
      <c r="E948" s="174" t="s">
        <v>1279</v>
      </c>
      <c r="F948" s="175" t="s">
        <v>1280</v>
      </c>
      <c r="G948" s="176" t="s">
        <v>1276</v>
      </c>
      <c r="H948" s="177">
        <v>89.21</v>
      </c>
      <c r="I948" s="178"/>
      <c r="J948" s="179">
        <f>ROUND(I948*H948,2)</f>
        <v>0</v>
      </c>
      <c r="K948" s="180"/>
      <c r="L948" s="181"/>
      <c r="M948" s="182" t="s">
        <v>19</v>
      </c>
      <c r="N948" s="183" t="s">
        <v>45</v>
      </c>
      <c r="P948" s="141">
        <f>O948*H948</f>
        <v>0</v>
      </c>
      <c r="Q948" s="141">
        <v>0</v>
      </c>
      <c r="R948" s="141">
        <f>Q948*H948</f>
        <v>0</v>
      </c>
      <c r="S948" s="141">
        <v>0</v>
      </c>
      <c r="T948" s="142">
        <f>S948*H948</f>
        <v>0</v>
      </c>
      <c r="AR948" s="143" t="s">
        <v>274</v>
      </c>
      <c r="AT948" s="143" t="s">
        <v>303</v>
      </c>
      <c r="AU948" s="143" t="s">
        <v>84</v>
      </c>
      <c r="AY948" s="16" t="s">
        <v>169</v>
      </c>
      <c r="BE948" s="144">
        <f>IF(N948="základní",J948,0)</f>
        <v>0</v>
      </c>
      <c r="BF948" s="144">
        <f>IF(N948="snížená",J948,0)</f>
        <v>0</v>
      </c>
      <c r="BG948" s="144">
        <f>IF(N948="zákl. přenesená",J948,0)</f>
        <v>0</v>
      </c>
      <c r="BH948" s="144">
        <f>IF(N948="sníž. přenesená",J948,0)</f>
        <v>0</v>
      </c>
      <c r="BI948" s="144">
        <f>IF(N948="nulová",J948,0)</f>
        <v>0</v>
      </c>
      <c r="BJ948" s="16" t="s">
        <v>82</v>
      </c>
      <c r="BK948" s="144">
        <f>ROUND(I948*H948,2)</f>
        <v>0</v>
      </c>
      <c r="BL948" s="16" t="s">
        <v>234</v>
      </c>
      <c r="BM948" s="143" t="s">
        <v>1281</v>
      </c>
    </row>
    <row r="949" spans="2:65" s="1" customFormat="1">
      <c r="B949" s="31"/>
      <c r="D949" s="145" t="s">
        <v>176</v>
      </c>
      <c r="F949" s="146" t="s">
        <v>1280</v>
      </c>
      <c r="I949" s="147"/>
      <c r="L949" s="31"/>
      <c r="M949" s="148"/>
      <c r="T949" s="52"/>
      <c r="AT949" s="16" t="s">
        <v>176</v>
      </c>
      <c r="AU949" s="16" t="s">
        <v>84</v>
      </c>
    </row>
    <row r="950" spans="2:65" s="12" customFormat="1">
      <c r="B950" s="149"/>
      <c r="D950" s="145" t="s">
        <v>177</v>
      </c>
      <c r="E950" s="150" t="s">
        <v>19</v>
      </c>
      <c r="F950" s="151" t="s">
        <v>1282</v>
      </c>
      <c r="H950" s="152">
        <v>89.21</v>
      </c>
      <c r="I950" s="153"/>
      <c r="L950" s="149"/>
      <c r="M950" s="154"/>
      <c r="T950" s="155"/>
      <c r="AT950" s="150" t="s">
        <v>177</v>
      </c>
      <c r="AU950" s="150" t="s">
        <v>84</v>
      </c>
      <c r="AV950" s="12" t="s">
        <v>84</v>
      </c>
      <c r="AW950" s="12" t="s">
        <v>35</v>
      </c>
      <c r="AX950" s="12" t="s">
        <v>74</v>
      </c>
      <c r="AY950" s="150" t="s">
        <v>169</v>
      </c>
    </row>
    <row r="951" spans="2:65" s="13" customFormat="1">
      <c r="B951" s="156"/>
      <c r="D951" s="145" t="s">
        <v>177</v>
      </c>
      <c r="E951" s="157" t="s">
        <v>19</v>
      </c>
      <c r="F951" s="158" t="s">
        <v>179</v>
      </c>
      <c r="H951" s="159">
        <v>89.21</v>
      </c>
      <c r="I951" s="160"/>
      <c r="L951" s="156"/>
      <c r="M951" s="161"/>
      <c r="T951" s="162"/>
      <c r="AT951" s="157" t="s">
        <v>177</v>
      </c>
      <c r="AU951" s="157" t="s">
        <v>84</v>
      </c>
      <c r="AV951" s="13" t="s">
        <v>175</v>
      </c>
      <c r="AW951" s="13" t="s">
        <v>35</v>
      </c>
      <c r="AX951" s="13" t="s">
        <v>82</v>
      </c>
      <c r="AY951" s="157" t="s">
        <v>169</v>
      </c>
    </row>
    <row r="952" spans="2:65" s="1" customFormat="1" ht="16.5" customHeight="1">
      <c r="B952" s="31"/>
      <c r="C952" s="131" t="s">
        <v>1283</v>
      </c>
      <c r="D952" s="131" t="s">
        <v>171</v>
      </c>
      <c r="E952" s="132" t="s">
        <v>1284</v>
      </c>
      <c r="F952" s="133" t="s">
        <v>1285</v>
      </c>
      <c r="G952" s="134" t="s">
        <v>196</v>
      </c>
      <c r="H952" s="135">
        <v>3.6</v>
      </c>
      <c r="I952" s="136"/>
      <c r="J952" s="137">
        <f>ROUND(I952*H952,2)</f>
        <v>0</v>
      </c>
      <c r="K952" s="138"/>
      <c r="L952" s="31"/>
      <c r="M952" s="139" t="s">
        <v>19</v>
      </c>
      <c r="N952" s="140" t="s">
        <v>45</v>
      </c>
      <c r="P952" s="141">
        <f>O952*H952</f>
        <v>0</v>
      </c>
      <c r="Q952" s="141">
        <v>0</v>
      </c>
      <c r="R952" s="141">
        <f>Q952*H952</f>
        <v>0</v>
      </c>
      <c r="S952" s="141">
        <v>0</v>
      </c>
      <c r="T952" s="142">
        <f>S952*H952</f>
        <v>0</v>
      </c>
      <c r="AR952" s="143" t="s">
        <v>234</v>
      </c>
      <c r="AT952" s="143" t="s">
        <v>171</v>
      </c>
      <c r="AU952" s="143" t="s">
        <v>84</v>
      </c>
      <c r="AY952" s="16" t="s">
        <v>169</v>
      </c>
      <c r="BE952" s="144">
        <f>IF(N952="základní",J952,0)</f>
        <v>0</v>
      </c>
      <c r="BF952" s="144">
        <f>IF(N952="snížená",J952,0)</f>
        <v>0</v>
      </c>
      <c r="BG952" s="144">
        <f>IF(N952="zákl. přenesená",J952,0)</f>
        <v>0</v>
      </c>
      <c r="BH952" s="144">
        <f>IF(N952="sníž. přenesená",J952,0)</f>
        <v>0</v>
      </c>
      <c r="BI952" s="144">
        <f>IF(N952="nulová",J952,0)</f>
        <v>0</v>
      </c>
      <c r="BJ952" s="16" t="s">
        <v>82</v>
      </c>
      <c r="BK952" s="144">
        <f>ROUND(I952*H952,2)</f>
        <v>0</v>
      </c>
      <c r="BL952" s="16" t="s">
        <v>234</v>
      </c>
      <c r="BM952" s="143" t="s">
        <v>1286</v>
      </c>
    </row>
    <row r="953" spans="2:65" s="1" customFormat="1">
      <c r="B953" s="31"/>
      <c r="D953" s="145" t="s">
        <v>176</v>
      </c>
      <c r="F953" s="146" t="s">
        <v>1285</v>
      </c>
      <c r="I953" s="147"/>
      <c r="L953" s="31"/>
      <c r="M953" s="148"/>
      <c r="T953" s="52"/>
      <c r="AT953" s="16" t="s">
        <v>176</v>
      </c>
      <c r="AU953" s="16" t="s">
        <v>84</v>
      </c>
    </row>
    <row r="954" spans="2:65" s="12" customFormat="1">
      <c r="B954" s="149"/>
      <c r="D954" s="145" t="s">
        <v>177</v>
      </c>
      <c r="E954" s="150" t="s">
        <v>19</v>
      </c>
      <c r="F954" s="151" t="s">
        <v>1237</v>
      </c>
      <c r="H954" s="152">
        <v>3.6</v>
      </c>
      <c r="I954" s="153"/>
      <c r="L954" s="149"/>
      <c r="M954" s="154"/>
      <c r="T954" s="155"/>
      <c r="AT954" s="150" t="s">
        <v>177</v>
      </c>
      <c r="AU954" s="150" t="s">
        <v>84</v>
      </c>
      <c r="AV954" s="12" t="s">
        <v>84</v>
      </c>
      <c r="AW954" s="12" t="s">
        <v>35</v>
      </c>
      <c r="AX954" s="12" t="s">
        <v>74</v>
      </c>
      <c r="AY954" s="150" t="s">
        <v>169</v>
      </c>
    </row>
    <row r="955" spans="2:65" s="13" customFormat="1">
      <c r="B955" s="156"/>
      <c r="D955" s="145" t="s">
        <v>177</v>
      </c>
      <c r="E955" s="157" t="s">
        <v>19</v>
      </c>
      <c r="F955" s="158" t="s">
        <v>179</v>
      </c>
      <c r="H955" s="159">
        <v>3.6</v>
      </c>
      <c r="I955" s="160"/>
      <c r="L955" s="156"/>
      <c r="M955" s="161"/>
      <c r="T955" s="162"/>
      <c r="AT955" s="157" t="s">
        <v>177</v>
      </c>
      <c r="AU955" s="157" t="s">
        <v>84</v>
      </c>
      <c r="AV955" s="13" t="s">
        <v>175</v>
      </c>
      <c r="AW955" s="13" t="s">
        <v>35</v>
      </c>
      <c r="AX955" s="13" t="s">
        <v>82</v>
      </c>
      <c r="AY955" s="157" t="s">
        <v>169</v>
      </c>
    </row>
    <row r="956" spans="2:65" s="1" customFormat="1" ht="21.75" customHeight="1">
      <c r="B956" s="31"/>
      <c r="C956" s="172" t="s">
        <v>866</v>
      </c>
      <c r="D956" s="172" t="s">
        <v>303</v>
      </c>
      <c r="E956" s="174" t="s">
        <v>1287</v>
      </c>
      <c r="F956" s="175" t="s">
        <v>1288</v>
      </c>
      <c r="G956" s="176" t="s">
        <v>196</v>
      </c>
      <c r="H956" s="177">
        <v>3.6</v>
      </c>
      <c r="I956" s="178"/>
      <c r="J956" s="179">
        <f>ROUND(I956*H956,2)</f>
        <v>0</v>
      </c>
      <c r="K956" s="180"/>
      <c r="L956" s="181"/>
      <c r="M956" s="182" t="s">
        <v>19</v>
      </c>
      <c r="N956" s="183" t="s">
        <v>45</v>
      </c>
      <c r="P956" s="141">
        <f>O956*H956</f>
        <v>0</v>
      </c>
      <c r="Q956" s="141">
        <v>0</v>
      </c>
      <c r="R956" s="141">
        <f>Q956*H956</f>
        <v>0</v>
      </c>
      <c r="S956" s="141">
        <v>0</v>
      </c>
      <c r="T956" s="142">
        <f>S956*H956</f>
        <v>0</v>
      </c>
      <c r="AR956" s="143" t="s">
        <v>274</v>
      </c>
      <c r="AT956" s="143" t="s">
        <v>303</v>
      </c>
      <c r="AU956" s="143" t="s">
        <v>84</v>
      </c>
      <c r="AY956" s="16" t="s">
        <v>169</v>
      </c>
      <c r="BE956" s="144">
        <f>IF(N956="základní",J956,0)</f>
        <v>0</v>
      </c>
      <c r="BF956" s="144">
        <f>IF(N956="snížená",J956,0)</f>
        <v>0</v>
      </c>
      <c r="BG956" s="144">
        <f>IF(N956="zákl. přenesená",J956,0)</f>
        <v>0</v>
      </c>
      <c r="BH956" s="144">
        <f>IF(N956="sníž. přenesená",J956,0)</f>
        <v>0</v>
      </c>
      <c r="BI956" s="144">
        <f>IF(N956="nulová",J956,0)</f>
        <v>0</v>
      </c>
      <c r="BJ956" s="16" t="s">
        <v>82</v>
      </c>
      <c r="BK956" s="144">
        <f>ROUND(I956*H956,2)</f>
        <v>0</v>
      </c>
      <c r="BL956" s="16" t="s">
        <v>234</v>
      </c>
      <c r="BM956" s="143" t="s">
        <v>1289</v>
      </c>
    </row>
    <row r="957" spans="2:65" s="1" customFormat="1">
      <c r="B957" s="31"/>
      <c r="D957" s="145" t="s">
        <v>176</v>
      </c>
      <c r="F957" s="146" t="s">
        <v>1288</v>
      </c>
      <c r="I957" s="147"/>
      <c r="L957" s="31"/>
      <c r="M957" s="148"/>
      <c r="T957" s="52"/>
      <c r="AT957" s="16" t="s">
        <v>176</v>
      </c>
      <c r="AU957" s="16" t="s">
        <v>84</v>
      </c>
    </row>
    <row r="958" spans="2:65" s="12" customFormat="1">
      <c r="B958" s="149"/>
      <c r="D958" s="145" t="s">
        <v>177</v>
      </c>
      <c r="E958" s="150" t="s">
        <v>19</v>
      </c>
      <c r="F958" s="151" t="s">
        <v>1237</v>
      </c>
      <c r="H958" s="152">
        <v>3.6</v>
      </c>
      <c r="I958" s="153"/>
      <c r="L958" s="149"/>
      <c r="M958" s="154"/>
      <c r="T958" s="155"/>
      <c r="AT958" s="150" t="s">
        <v>177</v>
      </c>
      <c r="AU958" s="150" t="s">
        <v>84</v>
      </c>
      <c r="AV958" s="12" t="s">
        <v>84</v>
      </c>
      <c r="AW958" s="12" t="s">
        <v>35</v>
      </c>
      <c r="AX958" s="12" t="s">
        <v>74</v>
      </c>
      <c r="AY958" s="150" t="s">
        <v>169</v>
      </c>
    </row>
    <row r="959" spans="2:65" s="13" customFormat="1">
      <c r="B959" s="156"/>
      <c r="D959" s="145" t="s">
        <v>177</v>
      </c>
      <c r="E959" s="157" t="s">
        <v>19</v>
      </c>
      <c r="F959" s="158" t="s">
        <v>179</v>
      </c>
      <c r="H959" s="159">
        <v>3.6</v>
      </c>
      <c r="I959" s="160"/>
      <c r="L959" s="156"/>
      <c r="M959" s="161"/>
      <c r="T959" s="162"/>
      <c r="AT959" s="157" t="s">
        <v>177</v>
      </c>
      <c r="AU959" s="157" t="s">
        <v>84</v>
      </c>
      <c r="AV959" s="13" t="s">
        <v>175</v>
      </c>
      <c r="AW959" s="13" t="s">
        <v>35</v>
      </c>
      <c r="AX959" s="13" t="s">
        <v>82</v>
      </c>
      <c r="AY959" s="157" t="s">
        <v>169</v>
      </c>
    </row>
    <row r="960" spans="2:65" s="1" customFormat="1" ht="16.5" customHeight="1">
      <c r="B960" s="31"/>
      <c r="C960" s="131" t="s">
        <v>1290</v>
      </c>
      <c r="D960" s="131" t="s">
        <v>171</v>
      </c>
      <c r="E960" s="132" t="s">
        <v>1291</v>
      </c>
      <c r="F960" s="133" t="s">
        <v>1292</v>
      </c>
      <c r="G960" s="134" t="s">
        <v>196</v>
      </c>
      <c r="H960" s="135">
        <v>8.6</v>
      </c>
      <c r="I960" s="136"/>
      <c r="J960" s="137">
        <f>ROUND(I960*H960,2)</f>
        <v>0</v>
      </c>
      <c r="K960" s="138"/>
      <c r="L960" s="31"/>
      <c r="M960" s="139" t="s">
        <v>19</v>
      </c>
      <c r="N960" s="140" t="s">
        <v>45</v>
      </c>
      <c r="P960" s="141">
        <f>O960*H960</f>
        <v>0</v>
      </c>
      <c r="Q960" s="141">
        <v>0</v>
      </c>
      <c r="R960" s="141">
        <f>Q960*H960</f>
        <v>0</v>
      </c>
      <c r="S960" s="141">
        <v>0</v>
      </c>
      <c r="T960" s="142">
        <f>S960*H960</f>
        <v>0</v>
      </c>
      <c r="AR960" s="143" t="s">
        <v>234</v>
      </c>
      <c r="AT960" s="143" t="s">
        <v>171</v>
      </c>
      <c r="AU960" s="143" t="s">
        <v>84</v>
      </c>
      <c r="AY960" s="16" t="s">
        <v>169</v>
      </c>
      <c r="BE960" s="144">
        <f>IF(N960="základní",J960,0)</f>
        <v>0</v>
      </c>
      <c r="BF960" s="144">
        <f>IF(N960="snížená",J960,0)</f>
        <v>0</v>
      </c>
      <c r="BG960" s="144">
        <f>IF(N960="zákl. přenesená",J960,0)</f>
        <v>0</v>
      </c>
      <c r="BH960" s="144">
        <f>IF(N960="sníž. přenesená",J960,0)</f>
        <v>0</v>
      </c>
      <c r="BI960" s="144">
        <f>IF(N960="nulová",J960,0)</f>
        <v>0</v>
      </c>
      <c r="BJ960" s="16" t="s">
        <v>82</v>
      </c>
      <c r="BK960" s="144">
        <f>ROUND(I960*H960,2)</f>
        <v>0</v>
      </c>
      <c r="BL960" s="16" t="s">
        <v>234</v>
      </c>
      <c r="BM960" s="143" t="s">
        <v>1293</v>
      </c>
    </row>
    <row r="961" spans="2:65" s="1" customFormat="1">
      <c r="B961" s="31"/>
      <c r="D961" s="145" t="s">
        <v>176</v>
      </c>
      <c r="F961" s="146" t="s">
        <v>1292</v>
      </c>
      <c r="I961" s="147"/>
      <c r="L961" s="31"/>
      <c r="M961" s="148"/>
      <c r="T961" s="52"/>
      <c r="AT961" s="16" t="s">
        <v>176</v>
      </c>
      <c r="AU961" s="16" t="s">
        <v>84</v>
      </c>
    </row>
    <row r="962" spans="2:65" s="12" customFormat="1">
      <c r="B962" s="149"/>
      <c r="D962" s="145" t="s">
        <v>177</v>
      </c>
      <c r="E962" s="150" t="s">
        <v>19</v>
      </c>
      <c r="F962" s="151" t="s">
        <v>1243</v>
      </c>
      <c r="H962" s="152">
        <v>8.6</v>
      </c>
      <c r="I962" s="153"/>
      <c r="L962" s="149"/>
      <c r="M962" s="154"/>
      <c r="T962" s="155"/>
      <c r="AT962" s="150" t="s">
        <v>177</v>
      </c>
      <c r="AU962" s="150" t="s">
        <v>84</v>
      </c>
      <c r="AV962" s="12" t="s">
        <v>84</v>
      </c>
      <c r="AW962" s="12" t="s">
        <v>35</v>
      </c>
      <c r="AX962" s="12" t="s">
        <v>74</v>
      </c>
      <c r="AY962" s="150" t="s">
        <v>169</v>
      </c>
    </row>
    <row r="963" spans="2:65" s="13" customFormat="1">
      <c r="B963" s="156"/>
      <c r="D963" s="145" t="s">
        <v>177</v>
      </c>
      <c r="E963" s="157" t="s">
        <v>19</v>
      </c>
      <c r="F963" s="158" t="s">
        <v>179</v>
      </c>
      <c r="H963" s="159">
        <v>8.6</v>
      </c>
      <c r="I963" s="160"/>
      <c r="L963" s="156"/>
      <c r="M963" s="161"/>
      <c r="T963" s="162"/>
      <c r="AT963" s="157" t="s">
        <v>177</v>
      </c>
      <c r="AU963" s="157" t="s">
        <v>84</v>
      </c>
      <c r="AV963" s="13" t="s">
        <v>175</v>
      </c>
      <c r="AW963" s="13" t="s">
        <v>35</v>
      </c>
      <c r="AX963" s="13" t="s">
        <v>82</v>
      </c>
      <c r="AY963" s="157" t="s">
        <v>169</v>
      </c>
    </row>
    <row r="964" spans="2:65" s="1" customFormat="1" ht="16.5" customHeight="1">
      <c r="B964" s="31"/>
      <c r="C964" s="131" t="s">
        <v>870</v>
      </c>
      <c r="D964" s="131" t="s">
        <v>171</v>
      </c>
      <c r="E964" s="132" t="s">
        <v>1294</v>
      </c>
      <c r="F964" s="133" t="s">
        <v>1295</v>
      </c>
      <c r="G964" s="134" t="s">
        <v>174</v>
      </c>
      <c r="H964" s="135">
        <v>2</v>
      </c>
      <c r="I964" s="136"/>
      <c r="J964" s="137">
        <f>ROUND(I964*H964,2)</f>
        <v>0</v>
      </c>
      <c r="K964" s="138"/>
      <c r="L964" s="31"/>
      <c r="M964" s="139" t="s">
        <v>19</v>
      </c>
      <c r="N964" s="140" t="s">
        <v>45</v>
      </c>
      <c r="P964" s="141">
        <f>O964*H964</f>
        <v>0</v>
      </c>
      <c r="Q964" s="141">
        <v>0</v>
      </c>
      <c r="R964" s="141">
        <f>Q964*H964</f>
        <v>0</v>
      </c>
      <c r="S964" s="141">
        <v>0</v>
      </c>
      <c r="T964" s="142">
        <f>S964*H964</f>
        <v>0</v>
      </c>
      <c r="AR964" s="143" t="s">
        <v>234</v>
      </c>
      <c r="AT964" s="143" t="s">
        <v>171</v>
      </c>
      <c r="AU964" s="143" t="s">
        <v>84</v>
      </c>
      <c r="AY964" s="16" t="s">
        <v>169</v>
      </c>
      <c r="BE964" s="144">
        <f>IF(N964="základní",J964,0)</f>
        <v>0</v>
      </c>
      <c r="BF964" s="144">
        <f>IF(N964="snížená",J964,0)</f>
        <v>0</v>
      </c>
      <c r="BG964" s="144">
        <f>IF(N964="zákl. přenesená",J964,0)</f>
        <v>0</v>
      </c>
      <c r="BH964" s="144">
        <f>IF(N964="sníž. přenesená",J964,0)</f>
        <v>0</v>
      </c>
      <c r="BI964" s="144">
        <f>IF(N964="nulová",J964,0)</f>
        <v>0</v>
      </c>
      <c r="BJ964" s="16" t="s">
        <v>82</v>
      </c>
      <c r="BK964" s="144">
        <f>ROUND(I964*H964,2)</f>
        <v>0</v>
      </c>
      <c r="BL964" s="16" t="s">
        <v>234</v>
      </c>
      <c r="BM964" s="143" t="s">
        <v>1296</v>
      </c>
    </row>
    <row r="965" spans="2:65" s="1" customFormat="1">
      <c r="B965" s="31"/>
      <c r="D965" s="145" t="s">
        <v>176</v>
      </c>
      <c r="F965" s="146" t="s">
        <v>1295</v>
      </c>
      <c r="I965" s="147"/>
      <c r="L965" s="31"/>
      <c r="M965" s="148"/>
      <c r="T965" s="52"/>
      <c r="AT965" s="16" t="s">
        <v>176</v>
      </c>
      <c r="AU965" s="16" t="s">
        <v>84</v>
      </c>
    </row>
    <row r="966" spans="2:65" s="12" customFormat="1">
      <c r="B966" s="149"/>
      <c r="D966" s="145" t="s">
        <v>177</v>
      </c>
      <c r="E966" s="150" t="s">
        <v>19</v>
      </c>
      <c r="F966" s="151" t="s">
        <v>1297</v>
      </c>
      <c r="H966" s="152">
        <v>2</v>
      </c>
      <c r="I966" s="153"/>
      <c r="L966" s="149"/>
      <c r="M966" s="154"/>
      <c r="T966" s="155"/>
      <c r="AT966" s="150" t="s">
        <v>177</v>
      </c>
      <c r="AU966" s="150" t="s">
        <v>84</v>
      </c>
      <c r="AV966" s="12" t="s">
        <v>84</v>
      </c>
      <c r="AW966" s="12" t="s">
        <v>35</v>
      </c>
      <c r="AX966" s="12" t="s">
        <v>74</v>
      </c>
      <c r="AY966" s="150" t="s">
        <v>169</v>
      </c>
    </row>
    <row r="967" spans="2:65" s="13" customFormat="1">
      <c r="B967" s="156"/>
      <c r="D967" s="145" t="s">
        <v>177</v>
      </c>
      <c r="E967" s="157" t="s">
        <v>19</v>
      </c>
      <c r="F967" s="158" t="s">
        <v>179</v>
      </c>
      <c r="H967" s="159">
        <v>2</v>
      </c>
      <c r="I967" s="160"/>
      <c r="L967" s="156"/>
      <c r="M967" s="161"/>
      <c r="T967" s="162"/>
      <c r="AT967" s="157" t="s">
        <v>177</v>
      </c>
      <c r="AU967" s="157" t="s">
        <v>84</v>
      </c>
      <c r="AV967" s="13" t="s">
        <v>175</v>
      </c>
      <c r="AW967" s="13" t="s">
        <v>35</v>
      </c>
      <c r="AX967" s="13" t="s">
        <v>82</v>
      </c>
      <c r="AY967" s="157" t="s">
        <v>169</v>
      </c>
    </row>
    <row r="968" spans="2:65" s="1" customFormat="1" ht="16.5" customHeight="1">
      <c r="B968" s="31"/>
      <c r="C968" s="172" t="s">
        <v>1298</v>
      </c>
      <c r="D968" s="172" t="s">
        <v>303</v>
      </c>
      <c r="E968" s="174" t="s">
        <v>1299</v>
      </c>
      <c r="F968" s="175" t="s">
        <v>1300</v>
      </c>
      <c r="G968" s="176" t="s">
        <v>196</v>
      </c>
      <c r="H968" s="177">
        <v>8.6</v>
      </c>
      <c r="I968" s="178"/>
      <c r="J968" s="179">
        <f>ROUND(I968*H968,2)</f>
        <v>0</v>
      </c>
      <c r="K968" s="180"/>
      <c r="L968" s="181"/>
      <c r="M968" s="182" t="s">
        <v>19</v>
      </c>
      <c r="N968" s="183" t="s">
        <v>45</v>
      </c>
      <c r="P968" s="141">
        <f>O968*H968</f>
        <v>0</v>
      </c>
      <c r="Q968" s="141">
        <v>0</v>
      </c>
      <c r="R968" s="141">
        <f>Q968*H968</f>
        <v>0</v>
      </c>
      <c r="S968" s="141">
        <v>0</v>
      </c>
      <c r="T968" s="142">
        <f>S968*H968</f>
        <v>0</v>
      </c>
      <c r="AR968" s="143" t="s">
        <v>274</v>
      </c>
      <c r="AT968" s="143" t="s">
        <v>303</v>
      </c>
      <c r="AU968" s="143" t="s">
        <v>84</v>
      </c>
      <c r="AY968" s="16" t="s">
        <v>169</v>
      </c>
      <c r="BE968" s="144">
        <f>IF(N968="základní",J968,0)</f>
        <v>0</v>
      </c>
      <c r="BF968" s="144">
        <f>IF(N968="snížená",J968,0)</f>
        <v>0</v>
      </c>
      <c r="BG968" s="144">
        <f>IF(N968="zákl. přenesená",J968,0)</f>
        <v>0</v>
      </c>
      <c r="BH968" s="144">
        <f>IF(N968="sníž. přenesená",J968,0)</f>
        <v>0</v>
      </c>
      <c r="BI968" s="144">
        <f>IF(N968="nulová",J968,0)</f>
        <v>0</v>
      </c>
      <c r="BJ968" s="16" t="s">
        <v>82</v>
      </c>
      <c r="BK968" s="144">
        <f>ROUND(I968*H968,2)</f>
        <v>0</v>
      </c>
      <c r="BL968" s="16" t="s">
        <v>234</v>
      </c>
      <c r="BM968" s="143" t="s">
        <v>1301</v>
      </c>
    </row>
    <row r="969" spans="2:65" s="1" customFormat="1">
      <c r="B969" s="31"/>
      <c r="D969" s="145" t="s">
        <v>176</v>
      </c>
      <c r="F969" s="146" t="s">
        <v>1300</v>
      </c>
      <c r="I969" s="147"/>
      <c r="L969" s="31"/>
      <c r="M969" s="148"/>
      <c r="T969" s="52"/>
      <c r="AT969" s="16" t="s">
        <v>176</v>
      </c>
      <c r="AU969" s="16" t="s">
        <v>84</v>
      </c>
    </row>
    <row r="970" spans="2:65" s="12" customFormat="1">
      <c r="B970" s="149"/>
      <c r="D970" s="145" t="s">
        <v>177</v>
      </c>
      <c r="E970" s="150" t="s">
        <v>19</v>
      </c>
      <c r="F970" s="151" t="s">
        <v>1243</v>
      </c>
      <c r="H970" s="152">
        <v>8.6</v>
      </c>
      <c r="I970" s="153"/>
      <c r="L970" s="149"/>
      <c r="M970" s="154"/>
      <c r="T970" s="155"/>
      <c r="AT970" s="150" t="s">
        <v>177</v>
      </c>
      <c r="AU970" s="150" t="s">
        <v>84</v>
      </c>
      <c r="AV970" s="12" t="s">
        <v>84</v>
      </c>
      <c r="AW970" s="12" t="s">
        <v>35</v>
      </c>
      <c r="AX970" s="12" t="s">
        <v>74</v>
      </c>
      <c r="AY970" s="150" t="s">
        <v>169</v>
      </c>
    </row>
    <row r="971" spans="2:65" s="13" customFormat="1">
      <c r="B971" s="156"/>
      <c r="D971" s="145" t="s">
        <v>177</v>
      </c>
      <c r="E971" s="157" t="s">
        <v>19</v>
      </c>
      <c r="F971" s="158" t="s">
        <v>179</v>
      </c>
      <c r="H971" s="159">
        <v>8.6</v>
      </c>
      <c r="I971" s="160"/>
      <c r="L971" s="156"/>
      <c r="M971" s="161"/>
      <c r="T971" s="162"/>
      <c r="AT971" s="157" t="s">
        <v>177</v>
      </c>
      <c r="AU971" s="157" t="s">
        <v>84</v>
      </c>
      <c r="AV971" s="13" t="s">
        <v>175</v>
      </c>
      <c r="AW971" s="13" t="s">
        <v>35</v>
      </c>
      <c r="AX971" s="13" t="s">
        <v>82</v>
      </c>
      <c r="AY971" s="157" t="s">
        <v>169</v>
      </c>
    </row>
    <row r="972" spans="2:65" s="1" customFormat="1" ht="16.5" customHeight="1">
      <c r="B972" s="31"/>
      <c r="C972" s="131" t="s">
        <v>873</v>
      </c>
      <c r="D972" s="131" t="s">
        <v>171</v>
      </c>
      <c r="E972" s="132" t="s">
        <v>1302</v>
      </c>
      <c r="F972" s="133" t="s">
        <v>1303</v>
      </c>
      <c r="G972" s="134" t="s">
        <v>174</v>
      </c>
      <c r="H972" s="135">
        <v>2</v>
      </c>
      <c r="I972" s="136"/>
      <c r="J972" s="137">
        <f>ROUND(I972*H972,2)</f>
        <v>0</v>
      </c>
      <c r="K972" s="138"/>
      <c r="L972" s="31"/>
      <c r="M972" s="139" t="s">
        <v>19</v>
      </c>
      <c r="N972" s="140" t="s">
        <v>45</v>
      </c>
      <c r="P972" s="141">
        <f>O972*H972</f>
        <v>0</v>
      </c>
      <c r="Q972" s="141">
        <v>0</v>
      </c>
      <c r="R972" s="141">
        <f>Q972*H972</f>
        <v>0</v>
      </c>
      <c r="S972" s="141">
        <v>0</v>
      </c>
      <c r="T972" s="142">
        <f>S972*H972</f>
        <v>0</v>
      </c>
      <c r="AR972" s="143" t="s">
        <v>234</v>
      </c>
      <c r="AT972" s="143" t="s">
        <v>171</v>
      </c>
      <c r="AU972" s="143" t="s">
        <v>84</v>
      </c>
      <c r="AY972" s="16" t="s">
        <v>169</v>
      </c>
      <c r="BE972" s="144">
        <f>IF(N972="základní",J972,0)</f>
        <v>0</v>
      </c>
      <c r="BF972" s="144">
        <f>IF(N972="snížená",J972,0)</f>
        <v>0</v>
      </c>
      <c r="BG972" s="144">
        <f>IF(N972="zákl. přenesená",J972,0)</f>
        <v>0</v>
      </c>
      <c r="BH972" s="144">
        <f>IF(N972="sníž. přenesená",J972,0)</f>
        <v>0</v>
      </c>
      <c r="BI972" s="144">
        <f>IF(N972="nulová",J972,0)</f>
        <v>0</v>
      </c>
      <c r="BJ972" s="16" t="s">
        <v>82</v>
      </c>
      <c r="BK972" s="144">
        <f>ROUND(I972*H972,2)</f>
        <v>0</v>
      </c>
      <c r="BL972" s="16" t="s">
        <v>234</v>
      </c>
      <c r="BM972" s="143" t="s">
        <v>1304</v>
      </c>
    </row>
    <row r="973" spans="2:65" s="1" customFormat="1">
      <c r="B973" s="31"/>
      <c r="D973" s="145" t="s">
        <v>176</v>
      </c>
      <c r="F973" s="146" t="s">
        <v>1303</v>
      </c>
      <c r="I973" s="147"/>
      <c r="L973" s="31"/>
      <c r="M973" s="148"/>
      <c r="T973" s="52"/>
      <c r="AT973" s="16" t="s">
        <v>176</v>
      </c>
      <c r="AU973" s="16" t="s">
        <v>84</v>
      </c>
    </row>
    <row r="974" spans="2:65" s="12" customFormat="1">
      <c r="B974" s="149"/>
      <c r="D974" s="145" t="s">
        <v>177</v>
      </c>
      <c r="E974" s="150" t="s">
        <v>19</v>
      </c>
      <c r="F974" s="151" t="s">
        <v>1305</v>
      </c>
      <c r="H974" s="152">
        <v>2</v>
      </c>
      <c r="I974" s="153"/>
      <c r="L974" s="149"/>
      <c r="M974" s="154"/>
      <c r="T974" s="155"/>
      <c r="AT974" s="150" t="s">
        <v>177</v>
      </c>
      <c r="AU974" s="150" t="s">
        <v>84</v>
      </c>
      <c r="AV974" s="12" t="s">
        <v>84</v>
      </c>
      <c r="AW974" s="12" t="s">
        <v>35</v>
      </c>
      <c r="AX974" s="12" t="s">
        <v>74</v>
      </c>
      <c r="AY974" s="150" t="s">
        <v>169</v>
      </c>
    </row>
    <row r="975" spans="2:65" s="13" customFormat="1">
      <c r="B975" s="156"/>
      <c r="D975" s="145" t="s">
        <v>177</v>
      </c>
      <c r="E975" s="157" t="s">
        <v>19</v>
      </c>
      <c r="F975" s="158" t="s">
        <v>179</v>
      </c>
      <c r="H975" s="159">
        <v>2</v>
      </c>
      <c r="I975" s="160"/>
      <c r="L975" s="156"/>
      <c r="M975" s="161"/>
      <c r="T975" s="162"/>
      <c r="AT975" s="157" t="s">
        <v>177</v>
      </c>
      <c r="AU975" s="157" t="s">
        <v>84</v>
      </c>
      <c r="AV975" s="13" t="s">
        <v>175</v>
      </c>
      <c r="AW975" s="13" t="s">
        <v>35</v>
      </c>
      <c r="AX975" s="13" t="s">
        <v>82</v>
      </c>
      <c r="AY975" s="157" t="s">
        <v>169</v>
      </c>
    </row>
    <row r="976" spans="2:65" s="1" customFormat="1" ht="16.5" customHeight="1">
      <c r="B976" s="31"/>
      <c r="C976" s="172" t="s">
        <v>1306</v>
      </c>
      <c r="D976" s="172" t="s">
        <v>303</v>
      </c>
      <c r="E976" s="174" t="s">
        <v>1307</v>
      </c>
      <c r="F976" s="175" t="s">
        <v>1308</v>
      </c>
      <c r="G976" s="176" t="s">
        <v>174</v>
      </c>
      <c r="H976" s="177">
        <v>2</v>
      </c>
      <c r="I976" s="178"/>
      <c r="J976" s="179">
        <f>ROUND(I976*H976,2)</f>
        <v>0</v>
      </c>
      <c r="K976" s="180"/>
      <c r="L976" s="181"/>
      <c r="M976" s="182" t="s">
        <v>19</v>
      </c>
      <c r="N976" s="183" t="s">
        <v>45</v>
      </c>
      <c r="P976" s="141">
        <f>O976*H976</f>
        <v>0</v>
      </c>
      <c r="Q976" s="141">
        <v>0</v>
      </c>
      <c r="R976" s="141">
        <f>Q976*H976</f>
        <v>0</v>
      </c>
      <c r="S976" s="141">
        <v>0</v>
      </c>
      <c r="T976" s="142">
        <f>S976*H976</f>
        <v>0</v>
      </c>
      <c r="AR976" s="143" t="s">
        <v>274</v>
      </c>
      <c r="AT976" s="143" t="s">
        <v>303</v>
      </c>
      <c r="AU976" s="143" t="s">
        <v>84</v>
      </c>
      <c r="AY976" s="16" t="s">
        <v>169</v>
      </c>
      <c r="BE976" s="144">
        <f>IF(N976="základní",J976,0)</f>
        <v>0</v>
      </c>
      <c r="BF976" s="144">
        <f>IF(N976="snížená",J976,0)</f>
        <v>0</v>
      </c>
      <c r="BG976" s="144">
        <f>IF(N976="zákl. přenesená",J976,0)</f>
        <v>0</v>
      </c>
      <c r="BH976" s="144">
        <f>IF(N976="sníž. přenesená",J976,0)</f>
        <v>0</v>
      </c>
      <c r="BI976" s="144">
        <f>IF(N976="nulová",J976,0)</f>
        <v>0</v>
      </c>
      <c r="BJ976" s="16" t="s">
        <v>82</v>
      </c>
      <c r="BK976" s="144">
        <f>ROUND(I976*H976,2)</f>
        <v>0</v>
      </c>
      <c r="BL976" s="16" t="s">
        <v>234</v>
      </c>
      <c r="BM976" s="143" t="s">
        <v>1309</v>
      </c>
    </row>
    <row r="977" spans="2:65" s="1" customFormat="1">
      <c r="B977" s="31"/>
      <c r="D977" s="145" t="s">
        <v>176</v>
      </c>
      <c r="F977" s="146" t="s">
        <v>1308</v>
      </c>
      <c r="I977" s="147"/>
      <c r="L977" s="31"/>
      <c r="M977" s="148"/>
      <c r="T977" s="52"/>
      <c r="AT977" s="16" t="s">
        <v>176</v>
      </c>
      <c r="AU977" s="16" t="s">
        <v>84</v>
      </c>
    </row>
    <row r="978" spans="2:65" s="12" customFormat="1">
      <c r="B978" s="149"/>
      <c r="D978" s="145" t="s">
        <v>177</v>
      </c>
      <c r="E978" s="150" t="s">
        <v>19</v>
      </c>
      <c r="F978" s="151" t="s">
        <v>1305</v>
      </c>
      <c r="H978" s="152">
        <v>2</v>
      </c>
      <c r="I978" s="153"/>
      <c r="L978" s="149"/>
      <c r="M978" s="154"/>
      <c r="T978" s="155"/>
      <c r="AT978" s="150" t="s">
        <v>177</v>
      </c>
      <c r="AU978" s="150" t="s">
        <v>84</v>
      </c>
      <c r="AV978" s="12" t="s">
        <v>84</v>
      </c>
      <c r="AW978" s="12" t="s">
        <v>35</v>
      </c>
      <c r="AX978" s="12" t="s">
        <v>74</v>
      </c>
      <c r="AY978" s="150" t="s">
        <v>169</v>
      </c>
    </row>
    <row r="979" spans="2:65" s="13" customFormat="1">
      <c r="B979" s="156"/>
      <c r="D979" s="145" t="s">
        <v>177</v>
      </c>
      <c r="E979" s="157" t="s">
        <v>19</v>
      </c>
      <c r="F979" s="158" t="s">
        <v>179</v>
      </c>
      <c r="H979" s="159">
        <v>2</v>
      </c>
      <c r="I979" s="160"/>
      <c r="L979" s="156"/>
      <c r="M979" s="161"/>
      <c r="T979" s="162"/>
      <c r="AT979" s="157" t="s">
        <v>177</v>
      </c>
      <c r="AU979" s="157" t="s">
        <v>84</v>
      </c>
      <c r="AV979" s="13" t="s">
        <v>175</v>
      </c>
      <c r="AW979" s="13" t="s">
        <v>35</v>
      </c>
      <c r="AX979" s="13" t="s">
        <v>82</v>
      </c>
      <c r="AY979" s="157" t="s">
        <v>169</v>
      </c>
    </row>
    <row r="980" spans="2:65" s="1" customFormat="1" ht="16.5" customHeight="1">
      <c r="B980" s="31"/>
      <c r="C980" s="131" t="s">
        <v>1310</v>
      </c>
      <c r="D980" s="163" t="s">
        <v>171</v>
      </c>
      <c r="E980" s="132" t="s">
        <v>1311</v>
      </c>
      <c r="F980" s="133" t="s">
        <v>1312</v>
      </c>
      <c r="G980" s="134" t="s">
        <v>1276</v>
      </c>
      <c r="H980" s="135">
        <v>475</v>
      </c>
      <c r="I980" s="136"/>
      <c r="J980" s="137">
        <f>ROUND(I980*H980,2)</f>
        <v>0</v>
      </c>
      <c r="K980" s="138"/>
      <c r="L980" s="31"/>
      <c r="M980" s="139" t="s">
        <v>19</v>
      </c>
      <c r="N980" s="140" t="s">
        <v>45</v>
      </c>
      <c r="P980" s="141">
        <f>O980*H980</f>
        <v>0</v>
      </c>
      <c r="Q980" s="141">
        <v>5.0000000000000002E-5</v>
      </c>
      <c r="R980" s="141">
        <f>Q980*H980</f>
        <v>2.375E-2</v>
      </c>
      <c r="S980" s="141">
        <v>0</v>
      </c>
      <c r="T980" s="142">
        <f>S980*H980</f>
        <v>0</v>
      </c>
      <c r="AR980" s="143" t="s">
        <v>234</v>
      </c>
      <c r="AT980" s="143" t="s">
        <v>171</v>
      </c>
      <c r="AU980" s="143" t="s">
        <v>84</v>
      </c>
      <c r="AY980" s="16" t="s">
        <v>169</v>
      </c>
      <c r="BE980" s="144">
        <f>IF(N980="základní",J980,0)</f>
        <v>0</v>
      </c>
      <c r="BF980" s="144">
        <f>IF(N980="snížená",J980,0)</f>
        <v>0</v>
      </c>
      <c r="BG980" s="144">
        <f>IF(N980="zákl. přenesená",J980,0)</f>
        <v>0</v>
      </c>
      <c r="BH980" s="144">
        <f>IF(N980="sníž. přenesená",J980,0)</f>
        <v>0</v>
      </c>
      <c r="BI980" s="144">
        <f>IF(N980="nulová",J980,0)</f>
        <v>0</v>
      </c>
      <c r="BJ980" s="16" t="s">
        <v>82</v>
      </c>
      <c r="BK980" s="144">
        <f>ROUND(I980*H980,2)</f>
        <v>0</v>
      </c>
      <c r="BL980" s="16" t="s">
        <v>234</v>
      </c>
      <c r="BM980" s="143" t="s">
        <v>1313</v>
      </c>
    </row>
    <row r="981" spans="2:65" s="1" customFormat="1">
      <c r="B981" s="31"/>
      <c r="D981" s="145" t="s">
        <v>176</v>
      </c>
      <c r="F981" s="146" t="s">
        <v>1314</v>
      </c>
      <c r="I981" s="147"/>
      <c r="L981" s="31"/>
      <c r="M981" s="148"/>
      <c r="T981" s="52"/>
      <c r="AT981" s="16" t="s">
        <v>176</v>
      </c>
      <c r="AU981" s="16" t="s">
        <v>84</v>
      </c>
    </row>
    <row r="982" spans="2:65" s="1" customFormat="1">
      <c r="B982" s="31"/>
      <c r="D982" s="164" t="s">
        <v>216</v>
      </c>
      <c r="F982" s="165" t="s">
        <v>1315</v>
      </c>
      <c r="I982" s="147"/>
      <c r="L982" s="31"/>
      <c r="M982" s="148"/>
      <c r="T982" s="52"/>
      <c r="AT982" s="16" t="s">
        <v>216</v>
      </c>
      <c r="AU982" s="16" t="s">
        <v>84</v>
      </c>
    </row>
    <row r="983" spans="2:65" s="14" customFormat="1">
      <c r="B983" s="166"/>
      <c r="D983" s="145" t="s">
        <v>177</v>
      </c>
      <c r="E983" s="167" t="s">
        <v>19</v>
      </c>
      <c r="F983" s="168" t="s">
        <v>1316</v>
      </c>
      <c r="H983" s="167" t="s">
        <v>19</v>
      </c>
      <c r="I983" s="169"/>
      <c r="L983" s="166"/>
      <c r="M983" s="170"/>
      <c r="T983" s="171"/>
      <c r="AT983" s="167" t="s">
        <v>177</v>
      </c>
      <c r="AU983" s="167" t="s">
        <v>84</v>
      </c>
      <c r="AV983" s="14" t="s">
        <v>82</v>
      </c>
      <c r="AW983" s="14" t="s">
        <v>35</v>
      </c>
      <c r="AX983" s="14" t="s">
        <v>74</v>
      </c>
      <c r="AY983" s="167" t="s">
        <v>169</v>
      </c>
    </row>
    <row r="984" spans="2:65" s="12" customFormat="1">
      <c r="B984" s="149"/>
      <c r="D984" s="145" t="s">
        <v>177</v>
      </c>
      <c r="E984" s="150" t="s">
        <v>19</v>
      </c>
      <c r="F984" s="151" t="s">
        <v>1317</v>
      </c>
      <c r="H984" s="152">
        <v>475</v>
      </c>
      <c r="I984" s="153"/>
      <c r="L984" s="149"/>
      <c r="M984" s="154"/>
      <c r="T984" s="155"/>
      <c r="AT984" s="150" t="s">
        <v>177</v>
      </c>
      <c r="AU984" s="150" t="s">
        <v>84</v>
      </c>
      <c r="AV984" s="12" t="s">
        <v>84</v>
      </c>
      <c r="AW984" s="12" t="s">
        <v>35</v>
      </c>
      <c r="AX984" s="12" t="s">
        <v>74</v>
      </c>
      <c r="AY984" s="150" t="s">
        <v>169</v>
      </c>
    </row>
    <row r="985" spans="2:65" s="13" customFormat="1">
      <c r="B985" s="156"/>
      <c r="D985" s="145" t="s">
        <v>177</v>
      </c>
      <c r="E985" s="157" t="s">
        <v>19</v>
      </c>
      <c r="F985" s="158" t="s">
        <v>179</v>
      </c>
      <c r="H985" s="159">
        <v>475</v>
      </c>
      <c r="I985" s="160"/>
      <c r="L985" s="156"/>
      <c r="M985" s="161"/>
      <c r="T985" s="162"/>
      <c r="AT985" s="157" t="s">
        <v>177</v>
      </c>
      <c r="AU985" s="157" t="s">
        <v>84</v>
      </c>
      <c r="AV985" s="13" t="s">
        <v>175</v>
      </c>
      <c r="AW985" s="13" t="s">
        <v>35</v>
      </c>
      <c r="AX985" s="13" t="s">
        <v>82</v>
      </c>
      <c r="AY985" s="157" t="s">
        <v>169</v>
      </c>
    </row>
    <row r="986" spans="2:65" s="1" customFormat="1" ht="16.5" customHeight="1">
      <c r="B986" s="31"/>
      <c r="C986" s="172" t="s">
        <v>953</v>
      </c>
      <c r="D986" s="173" t="s">
        <v>303</v>
      </c>
      <c r="E986" s="174" t="s">
        <v>1318</v>
      </c>
      <c r="F986" s="175" t="s">
        <v>1319</v>
      </c>
      <c r="G986" s="176" t="s">
        <v>19</v>
      </c>
      <c r="H986" s="177">
        <v>475</v>
      </c>
      <c r="I986" s="178"/>
      <c r="J986" s="179">
        <f>ROUND(I986*H986,2)</f>
        <v>0</v>
      </c>
      <c r="K986" s="180"/>
      <c r="L986" s="181"/>
      <c r="M986" s="182" t="s">
        <v>19</v>
      </c>
      <c r="N986" s="183" t="s">
        <v>45</v>
      </c>
      <c r="P986" s="141">
        <f>O986*H986</f>
        <v>0</v>
      </c>
      <c r="Q986" s="141">
        <v>0</v>
      </c>
      <c r="R986" s="141">
        <f>Q986*H986</f>
        <v>0</v>
      </c>
      <c r="S986" s="141">
        <v>0</v>
      </c>
      <c r="T986" s="142">
        <f>S986*H986</f>
        <v>0</v>
      </c>
      <c r="AR986" s="143" t="s">
        <v>274</v>
      </c>
      <c r="AT986" s="143" t="s">
        <v>303</v>
      </c>
      <c r="AU986" s="143" t="s">
        <v>84</v>
      </c>
      <c r="AY986" s="16" t="s">
        <v>169</v>
      </c>
      <c r="BE986" s="144">
        <f>IF(N986="základní",J986,0)</f>
        <v>0</v>
      </c>
      <c r="BF986" s="144">
        <f>IF(N986="snížená",J986,0)</f>
        <v>0</v>
      </c>
      <c r="BG986" s="144">
        <f>IF(N986="zákl. přenesená",J986,0)</f>
        <v>0</v>
      </c>
      <c r="BH986" s="144">
        <f>IF(N986="sníž. přenesená",J986,0)</f>
        <v>0</v>
      </c>
      <c r="BI986" s="144">
        <f>IF(N986="nulová",J986,0)</f>
        <v>0</v>
      </c>
      <c r="BJ986" s="16" t="s">
        <v>82</v>
      </c>
      <c r="BK986" s="144">
        <f>ROUND(I986*H986,2)</f>
        <v>0</v>
      </c>
      <c r="BL986" s="16" t="s">
        <v>234</v>
      </c>
      <c r="BM986" s="143" t="s">
        <v>1320</v>
      </c>
    </row>
    <row r="987" spans="2:65" s="1" customFormat="1">
      <c r="B987" s="31"/>
      <c r="D987" s="145" t="s">
        <v>176</v>
      </c>
      <c r="F987" s="146" t="s">
        <v>1319</v>
      </c>
      <c r="I987" s="147"/>
      <c r="L987" s="31"/>
      <c r="M987" s="148"/>
      <c r="T987" s="52"/>
      <c r="AT987" s="16" t="s">
        <v>176</v>
      </c>
      <c r="AU987" s="16" t="s">
        <v>84</v>
      </c>
    </row>
    <row r="988" spans="2:65" s="1" customFormat="1" ht="16.5" customHeight="1">
      <c r="B988" s="31"/>
      <c r="C988" s="131" t="s">
        <v>877</v>
      </c>
      <c r="D988" s="131" t="s">
        <v>171</v>
      </c>
      <c r="E988" s="132" t="s">
        <v>1321</v>
      </c>
      <c r="F988" s="133" t="s">
        <v>1322</v>
      </c>
      <c r="G988" s="134" t="s">
        <v>331</v>
      </c>
      <c r="H988" s="184"/>
      <c r="I988" s="136"/>
      <c r="J988" s="137">
        <f>ROUND(I988*H988,2)</f>
        <v>0</v>
      </c>
      <c r="K988" s="138"/>
      <c r="L988" s="31"/>
      <c r="M988" s="139" t="s">
        <v>19</v>
      </c>
      <c r="N988" s="140" t="s">
        <v>45</v>
      </c>
      <c r="P988" s="141">
        <f>O988*H988</f>
        <v>0</v>
      </c>
      <c r="Q988" s="141">
        <v>0</v>
      </c>
      <c r="R988" s="141">
        <f>Q988*H988</f>
        <v>0</v>
      </c>
      <c r="S988" s="141">
        <v>0</v>
      </c>
      <c r="T988" s="142">
        <f>S988*H988</f>
        <v>0</v>
      </c>
      <c r="AR988" s="143" t="s">
        <v>234</v>
      </c>
      <c r="AT988" s="143" t="s">
        <v>171</v>
      </c>
      <c r="AU988" s="143" t="s">
        <v>84</v>
      </c>
      <c r="AY988" s="16" t="s">
        <v>169</v>
      </c>
      <c r="BE988" s="144">
        <f>IF(N988="základní",J988,0)</f>
        <v>0</v>
      </c>
      <c r="BF988" s="144">
        <f>IF(N988="snížená",J988,0)</f>
        <v>0</v>
      </c>
      <c r="BG988" s="144">
        <f>IF(N988="zákl. přenesená",J988,0)</f>
        <v>0</v>
      </c>
      <c r="BH988" s="144">
        <f>IF(N988="sníž. přenesená",J988,0)</f>
        <v>0</v>
      </c>
      <c r="BI988" s="144">
        <f>IF(N988="nulová",J988,0)</f>
        <v>0</v>
      </c>
      <c r="BJ988" s="16" t="s">
        <v>82</v>
      </c>
      <c r="BK988" s="144">
        <f>ROUND(I988*H988,2)</f>
        <v>0</v>
      </c>
      <c r="BL988" s="16" t="s">
        <v>234</v>
      </c>
      <c r="BM988" s="143" t="s">
        <v>1323</v>
      </c>
    </row>
    <row r="989" spans="2:65" s="1" customFormat="1">
      <c r="B989" s="31"/>
      <c r="D989" s="145" t="s">
        <v>176</v>
      </c>
      <c r="F989" s="146" t="s">
        <v>1322</v>
      </c>
      <c r="I989" s="147"/>
      <c r="L989" s="31"/>
      <c r="M989" s="148"/>
      <c r="T989" s="52"/>
      <c r="AT989" s="16" t="s">
        <v>176</v>
      </c>
      <c r="AU989" s="16" t="s">
        <v>84</v>
      </c>
    </row>
    <row r="990" spans="2:65" s="11" customFormat="1" ht="22.7" customHeight="1">
      <c r="B990" s="119"/>
      <c r="D990" s="120" t="s">
        <v>73</v>
      </c>
      <c r="E990" s="129" t="s">
        <v>1324</v>
      </c>
      <c r="F990" s="129" t="s">
        <v>1325</v>
      </c>
      <c r="I990" s="122"/>
      <c r="J990" s="130">
        <f>BK990</f>
        <v>0</v>
      </c>
      <c r="L990" s="119"/>
      <c r="M990" s="124"/>
      <c r="P990" s="125">
        <f>SUM(P991:P1063)</f>
        <v>0</v>
      </c>
      <c r="R990" s="125">
        <f>SUM(R991:R1063)</f>
        <v>0</v>
      </c>
      <c r="T990" s="126">
        <f>SUM(T991:T1063)</f>
        <v>0</v>
      </c>
      <c r="AR990" s="120" t="s">
        <v>84</v>
      </c>
      <c r="AT990" s="127" t="s">
        <v>73</v>
      </c>
      <c r="AU990" s="127" t="s">
        <v>82</v>
      </c>
      <c r="AY990" s="120" t="s">
        <v>169</v>
      </c>
      <c r="BK990" s="128">
        <f>SUM(BK991:BK1063)</f>
        <v>0</v>
      </c>
    </row>
    <row r="991" spans="2:65" s="1" customFormat="1" ht="16.5" customHeight="1">
      <c r="B991" s="31"/>
      <c r="C991" s="131" t="s">
        <v>1326</v>
      </c>
      <c r="D991" s="131" t="s">
        <v>171</v>
      </c>
      <c r="E991" s="132" t="s">
        <v>1327</v>
      </c>
      <c r="F991" s="133" t="s">
        <v>1328</v>
      </c>
      <c r="G991" s="134" t="s">
        <v>253</v>
      </c>
      <c r="H991" s="135">
        <v>40.634999999999998</v>
      </c>
      <c r="I991" s="136"/>
      <c r="J991" s="137">
        <f>ROUND(I991*H991,2)</f>
        <v>0</v>
      </c>
      <c r="K991" s="138"/>
      <c r="L991" s="31"/>
      <c r="M991" s="139" t="s">
        <v>19</v>
      </c>
      <c r="N991" s="140" t="s">
        <v>45</v>
      </c>
      <c r="P991" s="141">
        <f>O991*H991</f>
        <v>0</v>
      </c>
      <c r="Q991" s="141">
        <v>0</v>
      </c>
      <c r="R991" s="141">
        <f>Q991*H991</f>
        <v>0</v>
      </c>
      <c r="S991" s="141">
        <v>0</v>
      </c>
      <c r="T991" s="142">
        <f>S991*H991</f>
        <v>0</v>
      </c>
      <c r="AR991" s="143" t="s">
        <v>234</v>
      </c>
      <c r="AT991" s="143" t="s">
        <v>171</v>
      </c>
      <c r="AU991" s="143" t="s">
        <v>84</v>
      </c>
      <c r="AY991" s="16" t="s">
        <v>169</v>
      </c>
      <c r="BE991" s="144">
        <f>IF(N991="základní",J991,0)</f>
        <v>0</v>
      </c>
      <c r="BF991" s="144">
        <f>IF(N991="snížená",J991,0)</f>
        <v>0</v>
      </c>
      <c r="BG991" s="144">
        <f>IF(N991="zákl. přenesená",J991,0)</f>
        <v>0</v>
      </c>
      <c r="BH991" s="144">
        <f>IF(N991="sníž. přenesená",J991,0)</f>
        <v>0</v>
      </c>
      <c r="BI991" s="144">
        <f>IF(N991="nulová",J991,0)</f>
        <v>0</v>
      </c>
      <c r="BJ991" s="16" t="s">
        <v>82</v>
      </c>
      <c r="BK991" s="144">
        <f>ROUND(I991*H991,2)</f>
        <v>0</v>
      </c>
      <c r="BL991" s="16" t="s">
        <v>234</v>
      </c>
      <c r="BM991" s="143" t="s">
        <v>1329</v>
      </c>
    </row>
    <row r="992" spans="2:65" s="1" customFormat="1">
      <c r="B992" s="31"/>
      <c r="D992" s="145" t="s">
        <v>176</v>
      </c>
      <c r="F992" s="146" t="s">
        <v>1328</v>
      </c>
      <c r="I992" s="147"/>
      <c r="L992" s="31"/>
      <c r="M992" s="148"/>
      <c r="T992" s="52"/>
      <c r="AT992" s="16" t="s">
        <v>176</v>
      </c>
      <c r="AU992" s="16" t="s">
        <v>84</v>
      </c>
    </row>
    <row r="993" spans="2:65" s="14" customFormat="1">
      <c r="B993" s="166"/>
      <c r="D993" s="145" t="s">
        <v>177</v>
      </c>
      <c r="E993" s="167" t="s">
        <v>19</v>
      </c>
      <c r="F993" s="168" t="s">
        <v>620</v>
      </c>
      <c r="H993" s="167" t="s">
        <v>19</v>
      </c>
      <c r="I993" s="169"/>
      <c r="L993" s="166"/>
      <c r="M993" s="170"/>
      <c r="T993" s="171"/>
      <c r="AT993" s="167" t="s">
        <v>177</v>
      </c>
      <c r="AU993" s="167" t="s">
        <v>84</v>
      </c>
      <c r="AV993" s="14" t="s">
        <v>82</v>
      </c>
      <c r="AW993" s="14" t="s">
        <v>35</v>
      </c>
      <c r="AX993" s="14" t="s">
        <v>74</v>
      </c>
      <c r="AY993" s="167" t="s">
        <v>169</v>
      </c>
    </row>
    <row r="994" spans="2:65" s="12" customFormat="1">
      <c r="B994" s="149"/>
      <c r="D994" s="145" t="s">
        <v>177</v>
      </c>
      <c r="E994" s="150" t="s">
        <v>19</v>
      </c>
      <c r="F994" s="151" t="s">
        <v>656</v>
      </c>
      <c r="H994" s="152">
        <v>25.675000000000001</v>
      </c>
      <c r="I994" s="153"/>
      <c r="L994" s="149"/>
      <c r="M994" s="154"/>
      <c r="T994" s="155"/>
      <c r="AT994" s="150" t="s">
        <v>177</v>
      </c>
      <c r="AU994" s="150" t="s">
        <v>84</v>
      </c>
      <c r="AV994" s="12" t="s">
        <v>84</v>
      </c>
      <c r="AW994" s="12" t="s">
        <v>35</v>
      </c>
      <c r="AX994" s="12" t="s">
        <v>74</v>
      </c>
      <c r="AY994" s="150" t="s">
        <v>169</v>
      </c>
    </row>
    <row r="995" spans="2:65" s="12" customFormat="1">
      <c r="B995" s="149"/>
      <c r="D995" s="145" t="s">
        <v>177</v>
      </c>
      <c r="E995" s="150" t="s">
        <v>19</v>
      </c>
      <c r="F995" s="151" t="s">
        <v>1330</v>
      </c>
      <c r="H995" s="152">
        <v>7.5</v>
      </c>
      <c r="I995" s="153"/>
      <c r="L995" s="149"/>
      <c r="M995" s="154"/>
      <c r="T995" s="155"/>
      <c r="AT995" s="150" t="s">
        <v>177</v>
      </c>
      <c r="AU995" s="150" t="s">
        <v>84</v>
      </c>
      <c r="AV995" s="12" t="s">
        <v>84</v>
      </c>
      <c r="AW995" s="12" t="s">
        <v>35</v>
      </c>
      <c r="AX995" s="12" t="s">
        <v>74</v>
      </c>
      <c r="AY995" s="150" t="s">
        <v>169</v>
      </c>
    </row>
    <row r="996" spans="2:65" s="12" customFormat="1">
      <c r="B996" s="149"/>
      <c r="D996" s="145" t="s">
        <v>177</v>
      </c>
      <c r="E996" s="150" t="s">
        <v>19</v>
      </c>
      <c r="F996" s="151" t="s">
        <v>660</v>
      </c>
      <c r="H996" s="152">
        <v>2.34</v>
      </c>
      <c r="I996" s="153"/>
      <c r="L996" s="149"/>
      <c r="M996" s="154"/>
      <c r="T996" s="155"/>
      <c r="AT996" s="150" t="s">
        <v>177</v>
      </c>
      <c r="AU996" s="150" t="s">
        <v>84</v>
      </c>
      <c r="AV996" s="12" t="s">
        <v>84</v>
      </c>
      <c r="AW996" s="12" t="s">
        <v>35</v>
      </c>
      <c r="AX996" s="12" t="s">
        <v>74</v>
      </c>
      <c r="AY996" s="150" t="s">
        <v>169</v>
      </c>
    </row>
    <row r="997" spans="2:65" s="12" customFormat="1">
      <c r="B997" s="149"/>
      <c r="D997" s="145" t="s">
        <v>177</v>
      </c>
      <c r="E997" s="150" t="s">
        <v>19</v>
      </c>
      <c r="F997" s="151" t="s">
        <v>1331</v>
      </c>
      <c r="H997" s="152">
        <v>5.12</v>
      </c>
      <c r="I997" s="153"/>
      <c r="L997" s="149"/>
      <c r="M997" s="154"/>
      <c r="T997" s="155"/>
      <c r="AT997" s="150" t="s">
        <v>177</v>
      </c>
      <c r="AU997" s="150" t="s">
        <v>84</v>
      </c>
      <c r="AV997" s="12" t="s">
        <v>84</v>
      </c>
      <c r="AW997" s="12" t="s">
        <v>35</v>
      </c>
      <c r="AX997" s="12" t="s">
        <v>74</v>
      </c>
      <c r="AY997" s="150" t="s">
        <v>169</v>
      </c>
    </row>
    <row r="998" spans="2:65" s="13" customFormat="1">
      <c r="B998" s="156"/>
      <c r="D998" s="145" t="s">
        <v>177</v>
      </c>
      <c r="E998" s="157" t="s">
        <v>19</v>
      </c>
      <c r="F998" s="158" t="s">
        <v>179</v>
      </c>
      <c r="H998" s="159">
        <v>40.634999999999998</v>
      </c>
      <c r="I998" s="160"/>
      <c r="L998" s="156"/>
      <c r="M998" s="161"/>
      <c r="T998" s="162"/>
      <c r="AT998" s="157" t="s">
        <v>177</v>
      </c>
      <c r="AU998" s="157" t="s">
        <v>84</v>
      </c>
      <c r="AV998" s="13" t="s">
        <v>175</v>
      </c>
      <c r="AW998" s="13" t="s">
        <v>35</v>
      </c>
      <c r="AX998" s="13" t="s">
        <v>82</v>
      </c>
      <c r="AY998" s="157" t="s">
        <v>169</v>
      </c>
    </row>
    <row r="999" spans="2:65" s="1" customFormat="1" ht="16.5" customHeight="1">
      <c r="B999" s="31"/>
      <c r="C999" s="131" t="s">
        <v>880</v>
      </c>
      <c r="D999" s="131" t="s">
        <v>171</v>
      </c>
      <c r="E999" s="132" t="s">
        <v>1332</v>
      </c>
      <c r="F999" s="133" t="s">
        <v>1333</v>
      </c>
      <c r="G999" s="134" t="s">
        <v>196</v>
      </c>
      <c r="H999" s="135">
        <v>33</v>
      </c>
      <c r="I999" s="136"/>
      <c r="J999" s="137">
        <f>ROUND(I999*H999,2)</f>
        <v>0</v>
      </c>
      <c r="K999" s="138"/>
      <c r="L999" s="31"/>
      <c r="M999" s="139" t="s">
        <v>19</v>
      </c>
      <c r="N999" s="140" t="s">
        <v>45</v>
      </c>
      <c r="P999" s="141">
        <f>O999*H999</f>
        <v>0</v>
      </c>
      <c r="Q999" s="141">
        <v>0</v>
      </c>
      <c r="R999" s="141">
        <f>Q999*H999</f>
        <v>0</v>
      </c>
      <c r="S999" s="141">
        <v>0</v>
      </c>
      <c r="T999" s="142">
        <f>S999*H999</f>
        <v>0</v>
      </c>
      <c r="AR999" s="143" t="s">
        <v>234</v>
      </c>
      <c r="AT999" s="143" t="s">
        <v>171</v>
      </c>
      <c r="AU999" s="143" t="s">
        <v>84</v>
      </c>
      <c r="AY999" s="16" t="s">
        <v>169</v>
      </c>
      <c r="BE999" s="144">
        <f>IF(N999="základní",J999,0)</f>
        <v>0</v>
      </c>
      <c r="BF999" s="144">
        <f>IF(N999="snížená",J999,0)</f>
        <v>0</v>
      </c>
      <c r="BG999" s="144">
        <f>IF(N999="zákl. přenesená",J999,0)</f>
        <v>0</v>
      </c>
      <c r="BH999" s="144">
        <f>IF(N999="sníž. přenesená",J999,0)</f>
        <v>0</v>
      </c>
      <c r="BI999" s="144">
        <f>IF(N999="nulová",J999,0)</f>
        <v>0</v>
      </c>
      <c r="BJ999" s="16" t="s">
        <v>82</v>
      </c>
      <c r="BK999" s="144">
        <f>ROUND(I999*H999,2)</f>
        <v>0</v>
      </c>
      <c r="BL999" s="16" t="s">
        <v>234</v>
      </c>
      <c r="BM999" s="143" t="s">
        <v>1334</v>
      </c>
    </row>
    <row r="1000" spans="2:65" s="1" customFormat="1">
      <c r="B1000" s="31"/>
      <c r="D1000" s="145" t="s">
        <v>176</v>
      </c>
      <c r="F1000" s="146" t="s">
        <v>1333</v>
      </c>
      <c r="I1000" s="147"/>
      <c r="L1000" s="31"/>
      <c r="M1000" s="148"/>
      <c r="T1000" s="52"/>
      <c r="AT1000" s="16" t="s">
        <v>176</v>
      </c>
      <c r="AU1000" s="16" t="s">
        <v>84</v>
      </c>
    </row>
    <row r="1001" spans="2:65" s="12" customFormat="1">
      <c r="B1001" s="149"/>
      <c r="D1001" s="145" t="s">
        <v>177</v>
      </c>
      <c r="E1001" s="150" t="s">
        <v>19</v>
      </c>
      <c r="F1001" s="151" t="s">
        <v>1335</v>
      </c>
      <c r="H1001" s="152">
        <v>33</v>
      </c>
      <c r="I1001" s="153"/>
      <c r="L1001" s="149"/>
      <c r="M1001" s="154"/>
      <c r="T1001" s="155"/>
      <c r="AT1001" s="150" t="s">
        <v>177</v>
      </c>
      <c r="AU1001" s="150" t="s">
        <v>84</v>
      </c>
      <c r="AV1001" s="12" t="s">
        <v>84</v>
      </c>
      <c r="AW1001" s="12" t="s">
        <v>35</v>
      </c>
      <c r="AX1001" s="12" t="s">
        <v>74</v>
      </c>
      <c r="AY1001" s="150" t="s">
        <v>169</v>
      </c>
    </row>
    <row r="1002" spans="2:65" s="13" customFormat="1">
      <c r="B1002" s="156"/>
      <c r="D1002" s="145" t="s">
        <v>177</v>
      </c>
      <c r="E1002" s="157" t="s">
        <v>19</v>
      </c>
      <c r="F1002" s="158" t="s">
        <v>179</v>
      </c>
      <c r="H1002" s="159">
        <v>33</v>
      </c>
      <c r="I1002" s="160"/>
      <c r="L1002" s="156"/>
      <c r="M1002" s="161"/>
      <c r="T1002" s="162"/>
      <c r="AT1002" s="157" t="s">
        <v>177</v>
      </c>
      <c r="AU1002" s="157" t="s">
        <v>84</v>
      </c>
      <c r="AV1002" s="13" t="s">
        <v>175</v>
      </c>
      <c r="AW1002" s="13" t="s">
        <v>35</v>
      </c>
      <c r="AX1002" s="13" t="s">
        <v>82</v>
      </c>
      <c r="AY1002" s="157" t="s">
        <v>169</v>
      </c>
    </row>
    <row r="1003" spans="2:65" s="1" customFormat="1" ht="16.5" customHeight="1">
      <c r="B1003" s="31"/>
      <c r="C1003" s="131" t="s">
        <v>1336</v>
      </c>
      <c r="D1003" s="131" t="s">
        <v>171</v>
      </c>
      <c r="E1003" s="132" t="s">
        <v>1337</v>
      </c>
      <c r="F1003" s="133" t="s">
        <v>1338</v>
      </c>
      <c r="G1003" s="134" t="s">
        <v>253</v>
      </c>
      <c r="H1003" s="135">
        <v>40.634999999999998</v>
      </c>
      <c r="I1003" s="136"/>
      <c r="J1003" s="137">
        <f>ROUND(I1003*H1003,2)</f>
        <v>0</v>
      </c>
      <c r="K1003" s="138"/>
      <c r="L1003" s="31"/>
      <c r="M1003" s="139" t="s">
        <v>19</v>
      </c>
      <c r="N1003" s="140" t="s">
        <v>45</v>
      </c>
      <c r="P1003" s="141">
        <f>O1003*H1003</f>
        <v>0</v>
      </c>
      <c r="Q1003" s="141">
        <v>0</v>
      </c>
      <c r="R1003" s="141">
        <f>Q1003*H1003</f>
        <v>0</v>
      </c>
      <c r="S1003" s="141">
        <v>0</v>
      </c>
      <c r="T1003" s="142">
        <f>S1003*H1003</f>
        <v>0</v>
      </c>
      <c r="AR1003" s="143" t="s">
        <v>234</v>
      </c>
      <c r="AT1003" s="143" t="s">
        <v>171</v>
      </c>
      <c r="AU1003" s="143" t="s">
        <v>84</v>
      </c>
      <c r="AY1003" s="16" t="s">
        <v>169</v>
      </c>
      <c r="BE1003" s="144">
        <f>IF(N1003="základní",J1003,0)</f>
        <v>0</v>
      </c>
      <c r="BF1003" s="144">
        <f>IF(N1003="snížená",J1003,0)</f>
        <v>0</v>
      </c>
      <c r="BG1003" s="144">
        <f>IF(N1003="zákl. přenesená",J1003,0)</f>
        <v>0</v>
      </c>
      <c r="BH1003" s="144">
        <f>IF(N1003="sníž. přenesená",J1003,0)</f>
        <v>0</v>
      </c>
      <c r="BI1003" s="144">
        <f>IF(N1003="nulová",J1003,0)</f>
        <v>0</v>
      </c>
      <c r="BJ1003" s="16" t="s">
        <v>82</v>
      </c>
      <c r="BK1003" s="144">
        <f>ROUND(I1003*H1003,2)</f>
        <v>0</v>
      </c>
      <c r="BL1003" s="16" t="s">
        <v>234</v>
      </c>
      <c r="BM1003" s="143" t="s">
        <v>1339</v>
      </c>
    </row>
    <row r="1004" spans="2:65" s="1" customFormat="1">
      <c r="B1004" s="31"/>
      <c r="D1004" s="145" t="s">
        <v>176</v>
      </c>
      <c r="F1004" s="146" t="s">
        <v>1338</v>
      </c>
      <c r="I1004" s="147"/>
      <c r="L1004" s="31"/>
      <c r="M1004" s="148"/>
      <c r="T1004" s="52"/>
      <c r="AT1004" s="16" t="s">
        <v>176</v>
      </c>
      <c r="AU1004" s="16" t="s">
        <v>84</v>
      </c>
    </row>
    <row r="1005" spans="2:65" s="1" customFormat="1" ht="16.5" customHeight="1">
      <c r="B1005" s="31"/>
      <c r="C1005" s="131" t="s">
        <v>885</v>
      </c>
      <c r="D1005" s="131" t="s">
        <v>171</v>
      </c>
      <c r="E1005" s="132" t="s">
        <v>1340</v>
      </c>
      <c r="F1005" s="133" t="s">
        <v>1341</v>
      </c>
      <c r="G1005" s="134" t="s">
        <v>253</v>
      </c>
      <c r="H1005" s="135">
        <v>28.46</v>
      </c>
      <c r="I1005" s="136"/>
      <c r="J1005" s="137">
        <f>ROUND(I1005*H1005,2)</f>
        <v>0</v>
      </c>
      <c r="K1005" s="138"/>
      <c r="L1005" s="31"/>
      <c r="M1005" s="139" t="s">
        <v>19</v>
      </c>
      <c r="N1005" s="140" t="s">
        <v>45</v>
      </c>
      <c r="P1005" s="141">
        <f>O1005*H1005</f>
        <v>0</v>
      </c>
      <c r="Q1005" s="141">
        <v>0</v>
      </c>
      <c r="R1005" s="141">
        <f>Q1005*H1005</f>
        <v>0</v>
      </c>
      <c r="S1005" s="141">
        <v>0</v>
      </c>
      <c r="T1005" s="142">
        <f>S1005*H1005</f>
        <v>0</v>
      </c>
      <c r="AR1005" s="143" t="s">
        <v>234</v>
      </c>
      <c r="AT1005" s="143" t="s">
        <v>171</v>
      </c>
      <c r="AU1005" s="143" t="s">
        <v>84</v>
      </c>
      <c r="AY1005" s="16" t="s">
        <v>169</v>
      </c>
      <c r="BE1005" s="144">
        <f>IF(N1005="základní",J1005,0)</f>
        <v>0</v>
      </c>
      <c r="BF1005" s="144">
        <f>IF(N1005="snížená",J1005,0)</f>
        <v>0</v>
      </c>
      <c r="BG1005" s="144">
        <f>IF(N1005="zákl. přenesená",J1005,0)</f>
        <v>0</v>
      </c>
      <c r="BH1005" s="144">
        <f>IF(N1005="sníž. přenesená",J1005,0)</f>
        <v>0</v>
      </c>
      <c r="BI1005" s="144">
        <f>IF(N1005="nulová",J1005,0)</f>
        <v>0</v>
      </c>
      <c r="BJ1005" s="16" t="s">
        <v>82</v>
      </c>
      <c r="BK1005" s="144">
        <f>ROUND(I1005*H1005,2)</f>
        <v>0</v>
      </c>
      <c r="BL1005" s="16" t="s">
        <v>234</v>
      </c>
      <c r="BM1005" s="143" t="s">
        <v>1342</v>
      </c>
    </row>
    <row r="1006" spans="2:65" s="1" customFormat="1">
      <c r="B1006" s="31"/>
      <c r="D1006" s="145" t="s">
        <v>176</v>
      </c>
      <c r="F1006" s="146" t="s">
        <v>1341</v>
      </c>
      <c r="I1006" s="147"/>
      <c r="L1006" s="31"/>
      <c r="M1006" s="148"/>
      <c r="T1006" s="52"/>
      <c r="AT1006" s="16" t="s">
        <v>176</v>
      </c>
      <c r="AU1006" s="16" t="s">
        <v>84</v>
      </c>
    </row>
    <row r="1007" spans="2:65" s="12" customFormat="1">
      <c r="B1007" s="149"/>
      <c r="D1007" s="145" t="s">
        <v>177</v>
      </c>
      <c r="E1007" s="150" t="s">
        <v>19</v>
      </c>
      <c r="F1007" s="151" t="s">
        <v>1330</v>
      </c>
      <c r="H1007" s="152">
        <v>7.5</v>
      </c>
      <c r="I1007" s="153"/>
      <c r="L1007" s="149"/>
      <c r="M1007" s="154"/>
      <c r="T1007" s="155"/>
      <c r="AT1007" s="150" t="s">
        <v>177</v>
      </c>
      <c r="AU1007" s="150" t="s">
        <v>84</v>
      </c>
      <c r="AV1007" s="12" t="s">
        <v>84</v>
      </c>
      <c r="AW1007" s="12" t="s">
        <v>35</v>
      </c>
      <c r="AX1007" s="12" t="s">
        <v>74</v>
      </c>
      <c r="AY1007" s="150" t="s">
        <v>169</v>
      </c>
    </row>
    <row r="1008" spans="2:65" s="12" customFormat="1">
      <c r="B1008" s="149"/>
      <c r="D1008" s="145" t="s">
        <v>177</v>
      </c>
      <c r="E1008" s="150" t="s">
        <v>19</v>
      </c>
      <c r="F1008" s="151" t="s">
        <v>1343</v>
      </c>
      <c r="H1008" s="152">
        <v>20.96</v>
      </c>
      <c r="I1008" s="153"/>
      <c r="L1008" s="149"/>
      <c r="M1008" s="154"/>
      <c r="T1008" s="155"/>
      <c r="AT1008" s="150" t="s">
        <v>177</v>
      </c>
      <c r="AU1008" s="150" t="s">
        <v>84</v>
      </c>
      <c r="AV1008" s="12" t="s">
        <v>84</v>
      </c>
      <c r="AW1008" s="12" t="s">
        <v>35</v>
      </c>
      <c r="AX1008" s="12" t="s">
        <v>74</v>
      </c>
      <c r="AY1008" s="150" t="s">
        <v>169</v>
      </c>
    </row>
    <row r="1009" spans="2:65" s="13" customFormat="1">
      <c r="B1009" s="156"/>
      <c r="D1009" s="145" t="s">
        <v>177</v>
      </c>
      <c r="E1009" s="157" t="s">
        <v>19</v>
      </c>
      <c r="F1009" s="158" t="s">
        <v>179</v>
      </c>
      <c r="H1009" s="159">
        <v>28.46</v>
      </c>
      <c r="I1009" s="160"/>
      <c r="L1009" s="156"/>
      <c r="M1009" s="161"/>
      <c r="T1009" s="162"/>
      <c r="AT1009" s="157" t="s">
        <v>177</v>
      </c>
      <c r="AU1009" s="157" t="s">
        <v>84</v>
      </c>
      <c r="AV1009" s="13" t="s">
        <v>175</v>
      </c>
      <c r="AW1009" s="13" t="s">
        <v>35</v>
      </c>
      <c r="AX1009" s="13" t="s">
        <v>82</v>
      </c>
      <c r="AY1009" s="157" t="s">
        <v>169</v>
      </c>
    </row>
    <row r="1010" spans="2:65" s="1" customFormat="1" ht="16.5" customHeight="1">
      <c r="B1010" s="31"/>
      <c r="C1010" s="131" t="s">
        <v>1344</v>
      </c>
      <c r="D1010" s="131" t="s">
        <v>171</v>
      </c>
      <c r="E1010" s="132" t="s">
        <v>1345</v>
      </c>
      <c r="F1010" s="133" t="s">
        <v>1346</v>
      </c>
      <c r="G1010" s="134" t="s">
        <v>253</v>
      </c>
      <c r="H1010" s="135">
        <v>40.634999999999998</v>
      </c>
      <c r="I1010" s="136"/>
      <c r="J1010" s="137">
        <f>ROUND(I1010*H1010,2)</f>
        <v>0</v>
      </c>
      <c r="K1010" s="138"/>
      <c r="L1010" s="31"/>
      <c r="M1010" s="139" t="s">
        <v>19</v>
      </c>
      <c r="N1010" s="140" t="s">
        <v>45</v>
      </c>
      <c r="P1010" s="141">
        <f>O1010*H1010</f>
        <v>0</v>
      </c>
      <c r="Q1010" s="141">
        <v>0</v>
      </c>
      <c r="R1010" s="141">
        <f>Q1010*H1010</f>
        <v>0</v>
      </c>
      <c r="S1010" s="141">
        <v>0</v>
      </c>
      <c r="T1010" s="142">
        <f>S1010*H1010</f>
        <v>0</v>
      </c>
      <c r="AR1010" s="143" t="s">
        <v>234</v>
      </c>
      <c r="AT1010" s="143" t="s">
        <v>171</v>
      </c>
      <c r="AU1010" s="143" t="s">
        <v>84</v>
      </c>
      <c r="AY1010" s="16" t="s">
        <v>169</v>
      </c>
      <c r="BE1010" s="144">
        <f>IF(N1010="základní",J1010,0)</f>
        <v>0</v>
      </c>
      <c r="BF1010" s="144">
        <f>IF(N1010="snížená",J1010,0)</f>
        <v>0</v>
      </c>
      <c r="BG1010" s="144">
        <f>IF(N1010="zákl. přenesená",J1010,0)</f>
        <v>0</v>
      </c>
      <c r="BH1010" s="144">
        <f>IF(N1010="sníž. přenesená",J1010,0)</f>
        <v>0</v>
      </c>
      <c r="BI1010" s="144">
        <f>IF(N1010="nulová",J1010,0)</f>
        <v>0</v>
      </c>
      <c r="BJ1010" s="16" t="s">
        <v>82</v>
      </c>
      <c r="BK1010" s="144">
        <f>ROUND(I1010*H1010,2)</f>
        <v>0</v>
      </c>
      <c r="BL1010" s="16" t="s">
        <v>234</v>
      </c>
      <c r="BM1010" s="143" t="s">
        <v>1347</v>
      </c>
    </row>
    <row r="1011" spans="2:65" s="1" customFormat="1">
      <c r="B1011" s="31"/>
      <c r="D1011" s="145" t="s">
        <v>176</v>
      </c>
      <c r="F1011" s="146" t="s">
        <v>1346</v>
      </c>
      <c r="I1011" s="147"/>
      <c r="L1011" s="31"/>
      <c r="M1011" s="148"/>
      <c r="T1011" s="52"/>
      <c r="AT1011" s="16" t="s">
        <v>176</v>
      </c>
      <c r="AU1011" s="16" t="s">
        <v>84</v>
      </c>
    </row>
    <row r="1012" spans="2:65" s="12" customFormat="1">
      <c r="B1012" s="149"/>
      <c r="D1012" s="145" t="s">
        <v>177</v>
      </c>
      <c r="E1012" s="150" t="s">
        <v>19</v>
      </c>
      <c r="F1012" s="151" t="s">
        <v>1348</v>
      </c>
      <c r="H1012" s="152">
        <v>25.675000000000001</v>
      </c>
      <c r="I1012" s="153"/>
      <c r="L1012" s="149"/>
      <c r="M1012" s="154"/>
      <c r="T1012" s="155"/>
      <c r="AT1012" s="150" t="s">
        <v>177</v>
      </c>
      <c r="AU1012" s="150" t="s">
        <v>84</v>
      </c>
      <c r="AV1012" s="12" t="s">
        <v>84</v>
      </c>
      <c r="AW1012" s="12" t="s">
        <v>35</v>
      </c>
      <c r="AX1012" s="12" t="s">
        <v>74</v>
      </c>
      <c r="AY1012" s="150" t="s">
        <v>169</v>
      </c>
    </row>
    <row r="1013" spans="2:65" s="12" customFormat="1">
      <c r="B1013" s="149"/>
      <c r="D1013" s="145" t="s">
        <v>177</v>
      </c>
      <c r="E1013" s="150" t="s">
        <v>19</v>
      </c>
      <c r="F1013" s="151" t="s">
        <v>1349</v>
      </c>
      <c r="H1013" s="152">
        <v>7.5</v>
      </c>
      <c r="I1013" s="153"/>
      <c r="L1013" s="149"/>
      <c r="M1013" s="154"/>
      <c r="T1013" s="155"/>
      <c r="AT1013" s="150" t="s">
        <v>177</v>
      </c>
      <c r="AU1013" s="150" t="s">
        <v>84</v>
      </c>
      <c r="AV1013" s="12" t="s">
        <v>84</v>
      </c>
      <c r="AW1013" s="12" t="s">
        <v>35</v>
      </c>
      <c r="AX1013" s="12" t="s">
        <v>74</v>
      </c>
      <c r="AY1013" s="150" t="s">
        <v>169</v>
      </c>
    </row>
    <row r="1014" spans="2:65" s="12" customFormat="1">
      <c r="B1014" s="149"/>
      <c r="D1014" s="145" t="s">
        <v>177</v>
      </c>
      <c r="E1014" s="150" t="s">
        <v>19</v>
      </c>
      <c r="F1014" s="151" t="s">
        <v>1350</v>
      </c>
      <c r="H1014" s="152">
        <v>2.34</v>
      </c>
      <c r="I1014" s="153"/>
      <c r="L1014" s="149"/>
      <c r="M1014" s="154"/>
      <c r="T1014" s="155"/>
      <c r="AT1014" s="150" t="s">
        <v>177</v>
      </c>
      <c r="AU1014" s="150" t="s">
        <v>84</v>
      </c>
      <c r="AV1014" s="12" t="s">
        <v>84</v>
      </c>
      <c r="AW1014" s="12" t="s">
        <v>35</v>
      </c>
      <c r="AX1014" s="12" t="s">
        <v>74</v>
      </c>
      <c r="AY1014" s="150" t="s">
        <v>169</v>
      </c>
    </row>
    <row r="1015" spans="2:65" s="12" customFormat="1">
      <c r="B1015" s="149"/>
      <c r="D1015" s="145" t="s">
        <v>177</v>
      </c>
      <c r="E1015" s="150" t="s">
        <v>19</v>
      </c>
      <c r="F1015" s="151" t="s">
        <v>1351</v>
      </c>
      <c r="H1015" s="152">
        <v>5.12</v>
      </c>
      <c r="I1015" s="153"/>
      <c r="L1015" s="149"/>
      <c r="M1015" s="154"/>
      <c r="T1015" s="155"/>
      <c r="AT1015" s="150" t="s">
        <v>177</v>
      </c>
      <c r="AU1015" s="150" t="s">
        <v>84</v>
      </c>
      <c r="AV1015" s="12" t="s">
        <v>84</v>
      </c>
      <c r="AW1015" s="12" t="s">
        <v>35</v>
      </c>
      <c r="AX1015" s="12" t="s">
        <v>74</v>
      </c>
      <c r="AY1015" s="150" t="s">
        <v>169</v>
      </c>
    </row>
    <row r="1016" spans="2:65" s="13" customFormat="1">
      <c r="B1016" s="156"/>
      <c r="D1016" s="145" t="s">
        <v>177</v>
      </c>
      <c r="E1016" s="157" t="s">
        <v>19</v>
      </c>
      <c r="F1016" s="158" t="s">
        <v>179</v>
      </c>
      <c r="H1016" s="159">
        <v>40.634999999999998</v>
      </c>
      <c r="I1016" s="160"/>
      <c r="L1016" s="156"/>
      <c r="M1016" s="161"/>
      <c r="T1016" s="162"/>
      <c r="AT1016" s="157" t="s">
        <v>177</v>
      </c>
      <c r="AU1016" s="157" t="s">
        <v>84</v>
      </c>
      <c r="AV1016" s="13" t="s">
        <v>175</v>
      </c>
      <c r="AW1016" s="13" t="s">
        <v>35</v>
      </c>
      <c r="AX1016" s="13" t="s">
        <v>82</v>
      </c>
      <c r="AY1016" s="157" t="s">
        <v>169</v>
      </c>
    </row>
    <row r="1017" spans="2:65" s="1" customFormat="1" ht="16.5" customHeight="1">
      <c r="B1017" s="31"/>
      <c r="C1017" s="131" t="s">
        <v>888</v>
      </c>
      <c r="D1017" s="131" t="s">
        <v>171</v>
      </c>
      <c r="E1017" s="132" t="s">
        <v>1352</v>
      </c>
      <c r="F1017" s="133" t="s">
        <v>1353</v>
      </c>
      <c r="G1017" s="134" t="s">
        <v>253</v>
      </c>
      <c r="H1017" s="135">
        <v>2.34</v>
      </c>
      <c r="I1017" s="136"/>
      <c r="J1017" s="137">
        <f>ROUND(I1017*H1017,2)</f>
        <v>0</v>
      </c>
      <c r="K1017" s="138"/>
      <c r="L1017" s="31"/>
      <c r="M1017" s="139" t="s">
        <v>19</v>
      </c>
      <c r="N1017" s="140" t="s">
        <v>45</v>
      </c>
      <c r="P1017" s="141">
        <f>O1017*H1017</f>
        <v>0</v>
      </c>
      <c r="Q1017" s="141">
        <v>0</v>
      </c>
      <c r="R1017" s="141">
        <f>Q1017*H1017</f>
        <v>0</v>
      </c>
      <c r="S1017" s="141">
        <v>0</v>
      </c>
      <c r="T1017" s="142">
        <f>S1017*H1017</f>
        <v>0</v>
      </c>
      <c r="AR1017" s="143" t="s">
        <v>234</v>
      </c>
      <c r="AT1017" s="143" t="s">
        <v>171</v>
      </c>
      <c r="AU1017" s="143" t="s">
        <v>84</v>
      </c>
      <c r="AY1017" s="16" t="s">
        <v>169</v>
      </c>
      <c r="BE1017" s="144">
        <f>IF(N1017="základní",J1017,0)</f>
        <v>0</v>
      </c>
      <c r="BF1017" s="144">
        <f>IF(N1017="snížená",J1017,0)</f>
        <v>0</v>
      </c>
      <c r="BG1017" s="144">
        <f>IF(N1017="zákl. přenesená",J1017,0)</f>
        <v>0</v>
      </c>
      <c r="BH1017" s="144">
        <f>IF(N1017="sníž. přenesená",J1017,0)</f>
        <v>0</v>
      </c>
      <c r="BI1017" s="144">
        <f>IF(N1017="nulová",J1017,0)</f>
        <v>0</v>
      </c>
      <c r="BJ1017" s="16" t="s">
        <v>82</v>
      </c>
      <c r="BK1017" s="144">
        <f>ROUND(I1017*H1017,2)</f>
        <v>0</v>
      </c>
      <c r="BL1017" s="16" t="s">
        <v>234</v>
      </c>
      <c r="BM1017" s="143" t="s">
        <v>1354</v>
      </c>
    </row>
    <row r="1018" spans="2:65" s="1" customFormat="1">
      <c r="B1018" s="31"/>
      <c r="D1018" s="145" t="s">
        <v>176</v>
      </c>
      <c r="F1018" s="146" t="s">
        <v>1353</v>
      </c>
      <c r="I1018" s="147"/>
      <c r="L1018" s="31"/>
      <c r="M1018" s="148"/>
      <c r="T1018" s="52"/>
      <c r="AT1018" s="16" t="s">
        <v>176</v>
      </c>
      <c r="AU1018" s="16" t="s">
        <v>84</v>
      </c>
    </row>
    <row r="1019" spans="2:65" s="12" customFormat="1">
      <c r="B1019" s="149"/>
      <c r="D1019" s="145" t="s">
        <v>177</v>
      </c>
      <c r="E1019" s="150" t="s">
        <v>19</v>
      </c>
      <c r="F1019" s="151" t="s">
        <v>1350</v>
      </c>
      <c r="H1019" s="152">
        <v>2.34</v>
      </c>
      <c r="I1019" s="153"/>
      <c r="L1019" s="149"/>
      <c r="M1019" s="154"/>
      <c r="T1019" s="155"/>
      <c r="AT1019" s="150" t="s">
        <v>177</v>
      </c>
      <c r="AU1019" s="150" t="s">
        <v>84</v>
      </c>
      <c r="AV1019" s="12" t="s">
        <v>84</v>
      </c>
      <c r="AW1019" s="12" t="s">
        <v>35</v>
      </c>
      <c r="AX1019" s="12" t="s">
        <v>74</v>
      </c>
      <c r="AY1019" s="150" t="s">
        <v>169</v>
      </c>
    </row>
    <row r="1020" spans="2:65" s="13" customFormat="1">
      <c r="B1020" s="156"/>
      <c r="D1020" s="145" t="s">
        <v>177</v>
      </c>
      <c r="E1020" s="157" t="s">
        <v>19</v>
      </c>
      <c r="F1020" s="158" t="s">
        <v>179</v>
      </c>
      <c r="H1020" s="159">
        <v>2.34</v>
      </c>
      <c r="I1020" s="160"/>
      <c r="L1020" s="156"/>
      <c r="M1020" s="161"/>
      <c r="T1020" s="162"/>
      <c r="AT1020" s="157" t="s">
        <v>177</v>
      </c>
      <c r="AU1020" s="157" t="s">
        <v>84</v>
      </c>
      <c r="AV1020" s="13" t="s">
        <v>175</v>
      </c>
      <c r="AW1020" s="13" t="s">
        <v>35</v>
      </c>
      <c r="AX1020" s="13" t="s">
        <v>82</v>
      </c>
      <c r="AY1020" s="157" t="s">
        <v>169</v>
      </c>
    </row>
    <row r="1021" spans="2:65" s="1" customFormat="1" ht="21.75" customHeight="1">
      <c r="B1021" s="31"/>
      <c r="C1021" s="131" t="s">
        <v>1355</v>
      </c>
      <c r="D1021" s="131" t="s">
        <v>171</v>
      </c>
      <c r="E1021" s="132" t="s">
        <v>1356</v>
      </c>
      <c r="F1021" s="133" t="s">
        <v>1357</v>
      </c>
      <c r="G1021" s="134" t="s">
        <v>253</v>
      </c>
      <c r="H1021" s="135">
        <v>40.634999999999998</v>
      </c>
      <c r="I1021" s="136"/>
      <c r="J1021" s="137">
        <f>ROUND(I1021*H1021,2)</f>
        <v>0</v>
      </c>
      <c r="K1021" s="138"/>
      <c r="L1021" s="31"/>
      <c r="M1021" s="139" t="s">
        <v>19</v>
      </c>
      <c r="N1021" s="140" t="s">
        <v>45</v>
      </c>
      <c r="P1021" s="141">
        <f>O1021*H1021</f>
        <v>0</v>
      </c>
      <c r="Q1021" s="141">
        <v>0</v>
      </c>
      <c r="R1021" s="141">
        <f>Q1021*H1021</f>
        <v>0</v>
      </c>
      <c r="S1021" s="141">
        <v>0</v>
      </c>
      <c r="T1021" s="142">
        <f>S1021*H1021</f>
        <v>0</v>
      </c>
      <c r="AR1021" s="143" t="s">
        <v>234</v>
      </c>
      <c r="AT1021" s="143" t="s">
        <v>171</v>
      </c>
      <c r="AU1021" s="143" t="s">
        <v>84</v>
      </c>
      <c r="AY1021" s="16" t="s">
        <v>169</v>
      </c>
      <c r="BE1021" s="144">
        <f>IF(N1021="základní",J1021,0)</f>
        <v>0</v>
      </c>
      <c r="BF1021" s="144">
        <f>IF(N1021="snížená",J1021,0)</f>
        <v>0</v>
      </c>
      <c r="BG1021" s="144">
        <f>IF(N1021="zákl. přenesená",J1021,0)</f>
        <v>0</v>
      </c>
      <c r="BH1021" s="144">
        <f>IF(N1021="sníž. přenesená",J1021,0)</f>
        <v>0</v>
      </c>
      <c r="BI1021" s="144">
        <f>IF(N1021="nulová",J1021,0)</f>
        <v>0</v>
      </c>
      <c r="BJ1021" s="16" t="s">
        <v>82</v>
      </c>
      <c r="BK1021" s="144">
        <f>ROUND(I1021*H1021,2)</f>
        <v>0</v>
      </c>
      <c r="BL1021" s="16" t="s">
        <v>234</v>
      </c>
      <c r="BM1021" s="143" t="s">
        <v>1358</v>
      </c>
    </row>
    <row r="1022" spans="2:65" s="1" customFormat="1">
      <c r="B1022" s="31"/>
      <c r="D1022" s="145" t="s">
        <v>176</v>
      </c>
      <c r="F1022" s="146" t="s">
        <v>1357</v>
      </c>
      <c r="I1022" s="147"/>
      <c r="L1022" s="31"/>
      <c r="M1022" s="148"/>
      <c r="T1022" s="52"/>
      <c r="AT1022" s="16" t="s">
        <v>176</v>
      </c>
      <c r="AU1022" s="16" t="s">
        <v>84</v>
      </c>
    </row>
    <row r="1023" spans="2:65" s="1" customFormat="1" ht="21.75" customHeight="1">
      <c r="B1023" s="31"/>
      <c r="C1023" s="131" t="s">
        <v>892</v>
      </c>
      <c r="D1023" s="131" t="s">
        <v>171</v>
      </c>
      <c r="E1023" s="132" t="s">
        <v>1359</v>
      </c>
      <c r="F1023" s="133" t="s">
        <v>1360</v>
      </c>
      <c r="G1023" s="134" t="s">
        <v>253</v>
      </c>
      <c r="H1023" s="135">
        <v>40.634999999999998</v>
      </c>
      <c r="I1023" s="136"/>
      <c r="J1023" s="137">
        <f>ROUND(I1023*H1023,2)</f>
        <v>0</v>
      </c>
      <c r="K1023" s="138"/>
      <c r="L1023" s="31"/>
      <c r="M1023" s="139" t="s">
        <v>19</v>
      </c>
      <c r="N1023" s="140" t="s">
        <v>45</v>
      </c>
      <c r="P1023" s="141">
        <f>O1023*H1023</f>
        <v>0</v>
      </c>
      <c r="Q1023" s="141">
        <v>0</v>
      </c>
      <c r="R1023" s="141">
        <f>Q1023*H1023</f>
        <v>0</v>
      </c>
      <c r="S1023" s="141">
        <v>0</v>
      </c>
      <c r="T1023" s="142">
        <f>S1023*H1023</f>
        <v>0</v>
      </c>
      <c r="AR1023" s="143" t="s">
        <v>234</v>
      </c>
      <c r="AT1023" s="143" t="s">
        <v>171</v>
      </c>
      <c r="AU1023" s="143" t="s">
        <v>84</v>
      </c>
      <c r="AY1023" s="16" t="s">
        <v>169</v>
      </c>
      <c r="BE1023" s="144">
        <f>IF(N1023="základní",J1023,0)</f>
        <v>0</v>
      </c>
      <c r="BF1023" s="144">
        <f>IF(N1023="snížená",J1023,0)</f>
        <v>0</v>
      </c>
      <c r="BG1023" s="144">
        <f>IF(N1023="zákl. přenesená",J1023,0)</f>
        <v>0</v>
      </c>
      <c r="BH1023" s="144">
        <f>IF(N1023="sníž. přenesená",J1023,0)</f>
        <v>0</v>
      </c>
      <c r="BI1023" s="144">
        <f>IF(N1023="nulová",J1023,0)</f>
        <v>0</v>
      </c>
      <c r="BJ1023" s="16" t="s">
        <v>82</v>
      </c>
      <c r="BK1023" s="144">
        <f>ROUND(I1023*H1023,2)</f>
        <v>0</v>
      </c>
      <c r="BL1023" s="16" t="s">
        <v>234</v>
      </c>
      <c r="BM1023" s="143" t="s">
        <v>1361</v>
      </c>
    </row>
    <row r="1024" spans="2:65" s="1" customFormat="1">
      <c r="B1024" s="31"/>
      <c r="D1024" s="145" t="s">
        <v>176</v>
      </c>
      <c r="F1024" s="146" t="s">
        <v>1360</v>
      </c>
      <c r="I1024" s="147"/>
      <c r="L1024" s="31"/>
      <c r="M1024" s="148"/>
      <c r="T1024" s="52"/>
      <c r="AT1024" s="16" t="s">
        <v>176</v>
      </c>
      <c r="AU1024" s="16" t="s">
        <v>84</v>
      </c>
    </row>
    <row r="1025" spans="2:65" s="1" customFormat="1" ht="16.5" customHeight="1">
      <c r="B1025" s="31"/>
      <c r="C1025" s="131" t="s">
        <v>1362</v>
      </c>
      <c r="D1025" s="131" t="s">
        <v>171</v>
      </c>
      <c r="E1025" s="132" t="s">
        <v>1363</v>
      </c>
      <c r="F1025" s="133" t="s">
        <v>1364</v>
      </c>
      <c r="G1025" s="134" t="s">
        <v>196</v>
      </c>
      <c r="H1025" s="135">
        <v>42.9</v>
      </c>
      <c r="I1025" s="136"/>
      <c r="J1025" s="137">
        <f>ROUND(I1025*H1025,2)</f>
        <v>0</v>
      </c>
      <c r="K1025" s="138"/>
      <c r="L1025" s="31"/>
      <c r="M1025" s="139" t="s">
        <v>19</v>
      </c>
      <c r="N1025" s="140" t="s">
        <v>45</v>
      </c>
      <c r="P1025" s="141">
        <f>O1025*H1025</f>
        <v>0</v>
      </c>
      <c r="Q1025" s="141">
        <v>0</v>
      </c>
      <c r="R1025" s="141">
        <f>Q1025*H1025</f>
        <v>0</v>
      </c>
      <c r="S1025" s="141">
        <v>0</v>
      </c>
      <c r="T1025" s="142">
        <f>S1025*H1025</f>
        <v>0</v>
      </c>
      <c r="AR1025" s="143" t="s">
        <v>234</v>
      </c>
      <c r="AT1025" s="143" t="s">
        <v>171</v>
      </c>
      <c r="AU1025" s="143" t="s">
        <v>84</v>
      </c>
      <c r="AY1025" s="16" t="s">
        <v>169</v>
      </c>
      <c r="BE1025" s="144">
        <f>IF(N1025="základní",J1025,0)</f>
        <v>0</v>
      </c>
      <c r="BF1025" s="144">
        <f>IF(N1025="snížená",J1025,0)</f>
        <v>0</v>
      </c>
      <c r="BG1025" s="144">
        <f>IF(N1025="zákl. přenesená",J1025,0)</f>
        <v>0</v>
      </c>
      <c r="BH1025" s="144">
        <f>IF(N1025="sníž. přenesená",J1025,0)</f>
        <v>0</v>
      </c>
      <c r="BI1025" s="144">
        <f>IF(N1025="nulová",J1025,0)</f>
        <v>0</v>
      </c>
      <c r="BJ1025" s="16" t="s">
        <v>82</v>
      </c>
      <c r="BK1025" s="144">
        <f>ROUND(I1025*H1025,2)</f>
        <v>0</v>
      </c>
      <c r="BL1025" s="16" t="s">
        <v>234</v>
      </c>
      <c r="BM1025" s="143" t="s">
        <v>1365</v>
      </c>
    </row>
    <row r="1026" spans="2:65" s="1" customFormat="1">
      <c r="B1026" s="31"/>
      <c r="D1026" s="145" t="s">
        <v>176</v>
      </c>
      <c r="F1026" s="146" t="s">
        <v>1364</v>
      </c>
      <c r="I1026" s="147"/>
      <c r="L1026" s="31"/>
      <c r="M1026" s="148"/>
      <c r="T1026" s="52"/>
      <c r="AT1026" s="16" t="s">
        <v>176</v>
      </c>
      <c r="AU1026" s="16" t="s">
        <v>84</v>
      </c>
    </row>
    <row r="1027" spans="2:65" s="14" customFormat="1">
      <c r="B1027" s="166"/>
      <c r="D1027" s="145" t="s">
        <v>177</v>
      </c>
      <c r="E1027" s="167" t="s">
        <v>19</v>
      </c>
      <c r="F1027" s="168" t="s">
        <v>526</v>
      </c>
      <c r="H1027" s="167" t="s">
        <v>19</v>
      </c>
      <c r="I1027" s="169"/>
      <c r="L1027" s="166"/>
      <c r="M1027" s="170"/>
      <c r="T1027" s="171"/>
      <c r="AT1027" s="167" t="s">
        <v>177</v>
      </c>
      <c r="AU1027" s="167" t="s">
        <v>84</v>
      </c>
      <c r="AV1027" s="14" t="s">
        <v>82</v>
      </c>
      <c r="AW1027" s="14" t="s">
        <v>35</v>
      </c>
      <c r="AX1027" s="14" t="s">
        <v>74</v>
      </c>
      <c r="AY1027" s="167" t="s">
        <v>169</v>
      </c>
    </row>
    <row r="1028" spans="2:65" s="12" customFormat="1">
      <c r="B1028" s="149"/>
      <c r="D1028" s="145" t="s">
        <v>177</v>
      </c>
      <c r="E1028" s="150" t="s">
        <v>19</v>
      </c>
      <c r="F1028" s="151" t="s">
        <v>1366</v>
      </c>
      <c r="H1028" s="152">
        <v>17.100000000000001</v>
      </c>
      <c r="I1028" s="153"/>
      <c r="L1028" s="149"/>
      <c r="M1028" s="154"/>
      <c r="T1028" s="155"/>
      <c r="AT1028" s="150" t="s">
        <v>177</v>
      </c>
      <c r="AU1028" s="150" t="s">
        <v>84</v>
      </c>
      <c r="AV1028" s="12" t="s">
        <v>84</v>
      </c>
      <c r="AW1028" s="12" t="s">
        <v>35</v>
      </c>
      <c r="AX1028" s="12" t="s">
        <v>74</v>
      </c>
      <c r="AY1028" s="150" t="s">
        <v>169</v>
      </c>
    </row>
    <row r="1029" spans="2:65" s="12" customFormat="1">
      <c r="B1029" s="149"/>
      <c r="D1029" s="145" t="s">
        <v>177</v>
      </c>
      <c r="E1029" s="150" t="s">
        <v>19</v>
      </c>
      <c r="F1029" s="151" t="s">
        <v>1367</v>
      </c>
      <c r="H1029" s="152">
        <v>5.5</v>
      </c>
      <c r="I1029" s="153"/>
      <c r="L1029" s="149"/>
      <c r="M1029" s="154"/>
      <c r="T1029" s="155"/>
      <c r="AT1029" s="150" t="s">
        <v>177</v>
      </c>
      <c r="AU1029" s="150" t="s">
        <v>84</v>
      </c>
      <c r="AV1029" s="12" t="s">
        <v>84</v>
      </c>
      <c r="AW1029" s="12" t="s">
        <v>35</v>
      </c>
      <c r="AX1029" s="12" t="s">
        <v>74</v>
      </c>
      <c r="AY1029" s="150" t="s">
        <v>169</v>
      </c>
    </row>
    <row r="1030" spans="2:65" s="12" customFormat="1">
      <c r="B1030" s="149"/>
      <c r="D1030" s="145" t="s">
        <v>177</v>
      </c>
      <c r="E1030" s="150" t="s">
        <v>19</v>
      </c>
      <c r="F1030" s="151" t="s">
        <v>1368</v>
      </c>
      <c r="H1030" s="152">
        <v>8.4</v>
      </c>
      <c r="I1030" s="153"/>
      <c r="L1030" s="149"/>
      <c r="M1030" s="154"/>
      <c r="T1030" s="155"/>
      <c r="AT1030" s="150" t="s">
        <v>177</v>
      </c>
      <c r="AU1030" s="150" t="s">
        <v>84</v>
      </c>
      <c r="AV1030" s="12" t="s">
        <v>84</v>
      </c>
      <c r="AW1030" s="12" t="s">
        <v>35</v>
      </c>
      <c r="AX1030" s="12" t="s">
        <v>74</v>
      </c>
      <c r="AY1030" s="150" t="s">
        <v>169</v>
      </c>
    </row>
    <row r="1031" spans="2:65" s="14" customFormat="1">
      <c r="B1031" s="166"/>
      <c r="D1031" s="145" t="s">
        <v>177</v>
      </c>
      <c r="E1031" s="167" t="s">
        <v>19</v>
      </c>
      <c r="F1031" s="168" t="s">
        <v>1369</v>
      </c>
      <c r="H1031" s="167" t="s">
        <v>19</v>
      </c>
      <c r="I1031" s="169"/>
      <c r="L1031" s="166"/>
      <c r="M1031" s="170"/>
      <c r="T1031" s="171"/>
      <c r="AT1031" s="167" t="s">
        <v>177</v>
      </c>
      <c r="AU1031" s="167" t="s">
        <v>84</v>
      </c>
      <c r="AV1031" s="14" t="s">
        <v>82</v>
      </c>
      <c r="AW1031" s="14" t="s">
        <v>35</v>
      </c>
      <c r="AX1031" s="14" t="s">
        <v>74</v>
      </c>
      <c r="AY1031" s="167" t="s">
        <v>169</v>
      </c>
    </row>
    <row r="1032" spans="2:65" s="12" customFormat="1">
      <c r="B1032" s="149"/>
      <c r="D1032" s="145" t="s">
        <v>177</v>
      </c>
      <c r="E1032" s="150" t="s">
        <v>19</v>
      </c>
      <c r="F1032" s="151" t="s">
        <v>1370</v>
      </c>
      <c r="H1032" s="152">
        <v>6.4</v>
      </c>
      <c r="I1032" s="153"/>
      <c r="L1032" s="149"/>
      <c r="M1032" s="154"/>
      <c r="T1032" s="155"/>
      <c r="AT1032" s="150" t="s">
        <v>177</v>
      </c>
      <c r="AU1032" s="150" t="s">
        <v>84</v>
      </c>
      <c r="AV1032" s="12" t="s">
        <v>84</v>
      </c>
      <c r="AW1032" s="12" t="s">
        <v>35</v>
      </c>
      <c r="AX1032" s="12" t="s">
        <v>74</v>
      </c>
      <c r="AY1032" s="150" t="s">
        <v>169</v>
      </c>
    </row>
    <row r="1033" spans="2:65" s="14" customFormat="1">
      <c r="B1033" s="166"/>
      <c r="D1033" s="145" t="s">
        <v>177</v>
      </c>
      <c r="E1033" s="167" t="s">
        <v>19</v>
      </c>
      <c r="F1033" s="168" t="s">
        <v>536</v>
      </c>
      <c r="H1033" s="167" t="s">
        <v>19</v>
      </c>
      <c r="I1033" s="169"/>
      <c r="L1033" s="166"/>
      <c r="M1033" s="170"/>
      <c r="T1033" s="171"/>
      <c r="AT1033" s="167" t="s">
        <v>177</v>
      </c>
      <c r="AU1033" s="167" t="s">
        <v>84</v>
      </c>
      <c r="AV1033" s="14" t="s">
        <v>82</v>
      </c>
      <c r="AW1033" s="14" t="s">
        <v>35</v>
      </c>
      <c r="AX1033" s="14" t="s">
        <v>74</v>
      </c>
      <c r="AY1033" s="167" t="s">
        <v>169</v>
      </c>
    </row>
    <row r="1034" spans="2:65" s="12" customFormat="1">
      <c r="B1034" s="149"/>
      <c r="D1034" s="145" t="s">
        <v>177</v>
      </c>
      <c r="E1034" s="150" t="s">
        <v>19</v>
      </c>
      <c r="F1034" s="151" t="s">
        <v>1367</v>
      </c>
      <c r="H1034" s="152">
        <v>5.5</v>
      </c>
      <c r="I1034" s="153"/>
      <c r="L1034" s="149"/>
      <c r="M1034" s="154"/>
      <c r="T1034" s="155"/>
      <c r="AT1034" s="150" t="s">
        <v>177</v>
      </c>
      <c r="AU1034" s="150" t="s">
        <v>84</v>
      </c>
      <c r="AV1034" s="12" t="s">
        <v>84</v>
      </c>
      <c r="AW1034" s="12" t="s">
        <v>35</v>
      </c>
      <c r="AX1034" s="12" t="s">
        <v>74</v>
      </c>
      <c r="AY1034" s="150" t="s">
        <v>169</v>
      </c>
    </row>
    <row r="1035" spans="2:65" s="13" customFormat="1">
      <c r="B1035" s="156"/>
      <c r="D1035" s="145" t="s">
        <v>177</v>
      </c>
      <c r="E1035" s="157" t="s">
        <v>19</v>
      </c>
      <c r="F1035" s="158" t="s">
        <v>179</v>
      </c>
      <c r="H1035" s="159">
        <v>42.9</v>
      </c>
      <c r="I1035" s="160"/>
      <c r="L1035" s="156"/>
      <c r="M1035" s="161"/>
      <c r="T1035" s="162"/>
      <c r="AT1035" s="157" t="s">
        <v>177</v>
      </c>
      <c r="AU1035" s="157" t="s">
        <v>84</v>
      </c>
      <c r="AV1035" s="13" t="s">
        <v>175</v>
      </c>
      <c r="AW1035" s="13" t="s">
        <v>35</v>
      </c>
      <c r="AX1035" s="13" t="s">
        <v>82</v>
      </c>
      <c r="AY1035" s="157" t="s">
        <v>169</v>
      </c>
    </row>
    <row r="1036" spans="2:65" s="1" customFormat="1" ht="16.5" customHeight="1">
      <c r="B1036" s="31"/>
      <c r="C1036" s="131" t="s">
        <v>896</v>
      </c>
      <c r="D1036" s="131" t="s">
        <v>171</v>
      </c>
      <c r="E1036" s="132" t="s">
        <v>1371</v>
      </c>
      <c r="F1036" s="133" t="s">
        <v>1372</v>
      </c>
      <c r="G1036" s="134" t="s">
        <v>196</v>
      </c>
      <c r="H1036" s="135">
        <v>8</v>
      </c>
      <c r="I1036" s="136"/>
      <c r="J1036" s="137">
        <f>ROUND(I1036*H1036,2)</f>
        <v>0</v>
      </c>
      <c r="K1036" s="138"/>
      <c r="L1036" s="31"/>
      <c r="M1036" s="139" t="s">
        <v>19</v>
      </c>
      <c r="N1036" s="140" t="s">
        <v>45</v>
      </c>
      <c r="P1036" s="141">
        <f>O1036*H1036</f>
        <v>0</v>
      </c>
      <c r="Q1036" s="141">
        <v>0</v>
      </c>
      <c r="R1036" s="141">
        <f>Q1036*H1036</f>
        <v>0</v>
      </c>
      <c r="S1036" s="141">
        <v>0</v>
      </c>
      <c r="T1036" s="142">
        <f>S1036*H1036</f>
        <v>0</v>
      </c>
      <c r="AR1036" s="143" t="s">
        <v>234</v>
      </c>
      <c r="AT1036" s="143" t="s">
        <v>171</v>
      </c>
      <c r="AU1036" s="143" t="s">
        <v>84</v>
      </c>
      <c r="AY1036" s="16" t="s">
        <v>169</v>
      </c>
      <c r="BE1036" s="144">
        <f>IF(N1036="základní",J1036,0)</f>
        <v>0</v>
      </c>
      <c r="BF1036" s="144">
        <f>IF(N1036="snížená",J1036,0)</f>
        <v>0</v>
      </c>
      <c r="BG1036" s="144">
        <f>IF(N1036="zákl. přenesená",J1036,0)</f>
        <v>0</v>
      </c>
      <c r="BH1036" s="144">
        <f>IF(N1036="sníž. přenesená",J1036,0)</f>
        <v>0</v>
      </c>
      <c r="BI1036" s="144">
        <f>IF(N1036="nulová",J1036,0)</f>
        <v>0</v>
      </c>
      <c r="BJ1036" s="16" t="s">
        <v>82</v>
      </c>
      <c r="BK1036" s="144">
        <f>ROUND(I1036*H1036,2)</f>
        <v>0</v>
      </c>
      <c r="BL1036" s="16" t="s">
        <v>234</v>
      </c>
      <c r="BM1036" s="143" t="s">
        <v>1373</v>
      </c>
    </row>
    <row r="1037" spans="2:65" s="1" customFormat="1">
      <c r="B1037" s="31"/>
      <c r="D1037" s="145" t="s">
        <v>176</v>
      </c>
      <c r="F1037" s="146" t="s">
        <v>1372</v>
      </c>
      <c r="I1037" s="147"/>
      <c r="L1037" s="31"/>
      <c r="M1037" s="148"/>
      <c r="T1037" s="52"/>
      <c r="AT1037" s="16" t="s">
        <v>176</v>
      </c>
      <c r="AU1037" s="16" t="s">
        <v>84</v>
      </c>
    </row>
    <row r="1038" spans="2:65" s="12" customFormat="1">
      <c r="B1038" s="149"/>
      <c r="D1038" s="145" t="s">
        <v>177</v>
      </c>
      <c r="E1038" s="150" t="s">
        <v>19</v>
      </c>
      <c r="F1038" s="151" t="s">
        <v>1374</v>
      </c>
      <c r="H1038" s="152">
        <v>8</v>
      </c>
      <c r="I1038" s="153"/>
      <c r="L1038" s="149"/>
      <c r="M1038" s="154"/>
      <c r="T1038" s="155"/>
      <c r="AT1038" s="150" t="s">
        <v>177</v>
      </c>
      <c r="AU1038" s="150" t="s">
        <v>84</v>
      </c>
      <c r="AV1038" s="12" t="s">
        <v>84</v>
      </c>
      <c r="AW1038" s="12" t="s">
        <v>35</v>
      </c>
      <c r="AX1038" s="12" t="s">
        <v>74</v>
      </c>
      <c r="AY1038" s="150" t="s">
        <v>169</v>
      </c>
    </row>
    <row r="1039" spans="2:65" s="13" customFormat="1">
      <c r="B1039" s="156"/>
      <c r="D1039" s="145" t="s">
        <v>177</v>
      </c>
      <c r="E1039" s="157" t="s">
        <v>19</v>
      </c>
      <c r="F1039" s="158" t="s">
        <v>179</v>
      </c>
      <c r="H1039" s="159">
        <v>8</v>
      </c>
      <c r="I1039" s="160"/>
      <c r="L1039" s="156"/>
      <c r="M1039" s="161"/>
      <c r="T1039" s="162"/>
      <c r="AT1039" s="157" t="s">
        <v>177</v>
      </c>
      <c r="AU1039" s="157" t="s">
        <v>84</v>
      </c>
      <c r="AV1039" s="13" t="s">
        <v>175</v>
      </c>
      <c r="AW1039" s="13" t="s">
        <v>35</v>
      </c>
      <c r="AX1039" s="13" t="s">
        <v>82</v>
      </c>
      <c r="AY1039" s="157" t="s">
        <v>169</v>
      </c>
    </row>
    <row r="1040" spans="2:65" s="1" customFormat="1" ht="21.75" customHeight="1">
      <c r="B1040" s="31"/>
      <c r="C1040" s="131" t="s">
        <v>1375</v>
      </c>
      <c r="D1040" s="131" t="s">
        <v>171</v>
      </c>
      <c r="E1040" s="132" t="s">
        <v>1376</v>
      </c>
      <c r="F1040" s="133" t="s">
        <v>1377</v>
      </c>
      <c r="G1040" s="134" t="s">
        <v>196</v>
      </c>
      <c r="H1040" s="135">
        <v>33</v>
      </c>
      <c r="I1040" s="136"/>
      <c r="J1040" s="137">
        <f>ROUND(I1040*H1040,2)</f>
        <v>0</v>
      </c>
      <c r="K1040" s="138"/>
      <c r="L1040" s="31"/>
      <c r="M1040" s="139" t="s">
        <v>19</v>
      </c>
      <c r="N1040" s="140" t="s">
        <v>45</v>
      </c>
      <c r="P1040" s="141">
        <f>O1040*H1040</f>
        <v>0</v>
      </c>
      <c r="Q1040" s="141">
        <v>0</v>
      </c>
      <c r="R1040" s="141">
        <f>Q1040*H1040</f>
        <v>0</v>
      </c>
      <c r="S1040" s="141">
        <v>0</v>
      </c>
      <c r="T1040" s="142">
        <f>S1040*H1040</f>
        <v>0</v>
      </c>
      <c r="AR1040" s="143" t="s">
        <v>234</v>
      </c>
      <c r="AT1040" s="143" t="s">
        <v>171</v>
      </c>
      <c r="AU1040" s="143" t="s">
        <v>84</v>
      </c>
      <c r="AY1040" s="16" t="s">
        <v>169</v>
      </c>
      <c r="BE1040" s="144">
        <f>IF(N1040="základní",J1040,0)</f>
        <v>0</v>
      </c>
      <c r="BF1040" s="144">
        <f>IF(N1040="snížená",J1040,0)</f>
        <v>0</v>
      </c>
      <c r="BG1040" s="144">
        <f>IF(N1040="zákl. přenesená",J1040,0)</f>
        <v>0</v>
      </c>
      <c r="BH1040" s="144">
        <f>IF(N1040="sníž. přenesená",J1040,0)</f>
        <v>0</v>
      </c>
      <c r="BI1040" s="144">
        <f>IF(N1040="nulová",J1040,0)</f>
        <v>0</v>
      </c>
      <c r="BJ1040" s="16" t="s">
        <v>82</v>
      </c>
      <c r="BK1040" s="144">
        <f>ROUND(I1040*H1040,2)</f>
        <v>0</v>
      </c>
      <c r="BL1040" s="16" t="s">
        <v>234</v>
      </c>
      <c r="BM1040" s="143" t="s">
        <v>1378</v>
      </c>
    </row>
    <row r="1041" spans="2:65" s="1" customFormat="1">
      <c r="B1041" s="31"/>
      <c r="D1041" s="145" t="s">
        <v>176</v>
      </c>
      <c r="F1041" s="146" t="s">
        <v>1377</v>
      </c>
      <c r="I1041" s="147"/>
      <c r="L1041" s="31"/>
      <c r="M1041" s="148"/>
      <c r="T1041" s="52"/>
      <c r="AT1041" s="16" t="s">
        <v>176</v>
      </c>
      <c r="AU1041" s="16" t="s">
        <v>84</v>
      </c>
    </row>
    <row r="1042" spans="2:65" s="12" customFormat="1">
      <c r="B1042" s="149"/>
      <c r="D1042" s="145" t="s">
        <v>177</v>
      </c>
      <c r="E1042" s="150" t="s">
        <v>19</v>
      </c>
      <c r="F1042" s="151" t="s">
        <v>1335</v>
      </c>
      <c r="H1042" s="152">
        <v>33</v>
      </c>
      <c r="I1042" s="153"/>
      <c r="L1042" s="149"/>
      <c r="M1042" s="154"/>
      <c r="T1042" s="155"/>
      <c r="AT1042" s="150" t="s">
        <v>177</v>
      </c>
      <c r="AU1042" s="150" t="s">
        <v>84</v>
      </c>
      <c r="AV1042" s="12" t="s">
        <v>84</v>
      </c>
      <c r="AW1042" s="12" t="s">
        <v>35</v>
      </c>
      <c r="AX1042" s="12" t="s">
        <v>74</v>
      </c>
      <c r="AY1042" s="150" t="s">
        <v>169</v>
      </c>
    </row>
    <row r="1043" spans="2:65" s="13" customFormat="1">
      <c r="B1043" s="156"/>
      <c r="D1043" s="145" t="s">
        <v>177</v>
      </c>
      <c r="E1043" s="157" t="s">
        <v>19</v>
      </c>
      <c r="F1043" s="158" t="s">
        <v>179</v>
      </c>
      <c r="H1043" s="159">
        <v>33</v>
      </c>
      <c r="I1043" s="160"/>
      <c r="L1043" s="156"/>
      <c r="M1043" s="161"/>
      <c r="T1043" s="162"/>
      <c r="AT1043" s="157" t="s">
        <v>177</v>
      </c>
      <c r="AU1043" s="157" t="s">
        <v>84</v>
      </c>
      <c r="AV1043" s="13" t="s">
        <v>175</v>
      </c>
      <c r="AW1043" s="13" t="s">
        <v>35</v>
      </c>
      <c r="AX1043" s="13" t="s">
        <v>82</v>
      </c>
      <c r="AY1043" s="157" t="s">
        <v>169</v>
      </c>
    </row>
    <row r="1044" spans="2:65" s="1" customFormat="1" ht="21.75" customHeight="1">
      <c r="B1044" s="31"/>
      <c r="C1044" s="131" t="s">
        <v>900</v>
      </c>
      <c r="D1044" s="131" t="s">
        <v>171</v>
      </c>
      <c r="E1044" s="132" t="s">
        <v>1379</v>
      </c>
      <c r="F1044" s="133" t="s">
        <v>1380</v>
      </c>
      <c r="G1044" s="134" t="s">
        <v>196</v>
      </c>
      <c r="H1044" s="135">
        <v>33</v>
      </c>
      <c r="I1044" s="136"/>
      <c r="J1044" s="137">
        <f>ROUND(I1044*H1044,2)</f>
        <v>0</v>
      </c>
      <c r="K1044" s="138"/>
      <c r="L1044" s="31"/>
      <c r="M1044" s="139" t="s">
        <v>19</v>
      </c>
      <c r="N1044" s="140" t="s">
        <v>45</v>
      </c>
      <c r="P1044" s="141">
        <f>O1044*H1044</f>
        <v>0</v>
      </c>
      <c r="Q1044" s="141">
        <v>0</v>
      </c>
      <c r="R1044" s="141">
        <f>Q1044*H1044</f>
        <v>0</v>
      </c>
      <c r="S1044" s="141">
        <v>0</v>
      </c>
      <c r="T1044" s="142">
        <f>S1044*H1044</f>
        <v>0</v>
      </c>
      <c r="AR1044" s="143" t="s">
        <v>234</v>
      </c>
      <c r="AT1044" s="143" t="s">
        <v>171</v>
      </c>
      <c r="AU1044" s="143" t="s">
        <v>84</v>
      </c>
      <c r="AY1044" s="16" t="s">
        <v>169</v>
      </c>
      <c r="BE1044" s="144">
        <f>IF(N1044="základní",J1044,0)</f>
        <v>0</v>
      </c>
      <c r="BF1044" s="144">
        <f>IF(N1044="snížená",J1044,0)</f>
        <v>0</v>
      </c>
      <c r="BG1044" s="144">
        <f>IF(N1044="zákl. přenesená",J1044,0)</f>
        <v>0</v>
      </c>
      <c r="BH1044" s="144">
        <f>IF(N1044="sníž. přenesená",J1044,0)</f>
        <v>0</v>
      </c>
      <c r="BI1044" s="144">
        <f>IF(N1044="nulová",J1044,0)</f>
        <v>0</v>
      </c>
      <c r="BJ1044" s="16" t="s">
        <v>82</v>
      </c>
      <c r="BK1044" s="144">
        <f>ROUND(I1044*H1044,2)</f>
        <v>0</v>
      </c>
      <c r="BL1044" s="16" t="s">
        <v>234</v>
      </c>
      <c r="BM1044" s="143" t="s">
        <v>1381</v>
      </c>
    </row>
    <row r="1045" spans="2:65" s="1" customFormat="1">
      <c r="B1045" s="31"/>
      <c r="D1045" s="145" t="s">
        <v>176</v>
      </c>
      <c r="F1045" s="146" t="s">
        <v>1380</v>
      </c>
      <c r="I1045" s="147"/>
      <c r="L1045" s="31"/>
      <c r="M1045" s="148"/>
      <c r="T1045" s="52"/>
      <c r="AT1045" s="16" t="s">
        <v>176</v>
      </c>
      <c r="AU1045" s="16" t="s">
        <v>84</v>
      </c>
    </row>
    <row r="1046" spans="2:65" s="12" customFormat="1">
      <c r="B1046" s="149"/>
      <c r="D1046" s="145" t="s">
        <v>177</v>
      </c>
      <c r="E1046" s="150" t="s">
        <v>19</v>
      </c>
      <c r="F1046" s="151" t="s">
        <v>1335</v>
      </c>
      <c r="H1046" s="152">
        <v>33</v>
      </c>
      <c r="I1046" s="153"/>
      <c r="L1046" s="149"/>
      <c r="M1046" s="154"/>
      <c r="T1046" s="155"/>
      <c r="AT1046" s="150" t="s">
        <v>177</v>
      </c>
      <c r="AU1046" s="150" t="s">
        <v>84</v>
      </c>
      <c r="AV1046" s="12" t="s">
        <v>84</v>
      </c>
      <c r="AW1046" s="12" t="s">
        <v>35</v>
      </c>
      <c r="AX1046" s="12" t="s">
        <v>74</v>
      </c>
      <c r="AY1046" s="150" t="s">
        <v>169</v>
      </c>
    </row>
    <row r="1047" spans="2:65" s="13" customFormat="1">
      <c r="B1047" s="156"/>
      <c r="D1047" s="145" t="s">
        <v>177</v>
      </c>
      <c r="E1047" s="157" t="s">
        <v>19</v>
      </c>
      <c r="F1047" s="158" t="s">
        <v>179</v>
      </c>
      <c r="H1047" s="159">
        <v>33</v>
      </c>
      <c r="I1047" s="160"/>
      <c r="L1047" s="156"/>
      <c r="M1047" s="161"/>
      <c r="T1047" s="162"/>
      <c r="AT1047" s="157" t="s">
        <v>177</v>
      </c>
      <c r="AU1047" s="157" t="s">
        <v>84</v>
      </c>
      <c r="AV1047" s="13" t="s">
        <v>175</v>
      </c>
      <c r="AW1047" s="13" t="s">
        <v>35</v>
      </c>
      <c r="AX1047" s="13" t="s">
        <v>82</v>
      </c>
      <c r="AY1047" s="157" t="s">
        <v>169</v>
      </c>
    </row>
    <row r="1048" spans="2:65" s="1" customFormat="1" ht="21.75" customHeight="1">
      <c r="B1048" s="31"/>
      <c r="C1048" s="172" t="s">
        <v>1382</v>
      </c>
      <c r="D1048" s="172" t="s">
        <v>303</v>
      </c>
      <c r="E1048" s="174" t="s">
        <v>1383</v>
      </c>
      <c r="F1048" s="175" t="s">
        <v>1384</v>
      </c>
      <c r="G1048" s="176" t="s">
        <v>253</v>
      </c>
      <c r="H1048" s="177">
        <v>51.232999999999997</v>
      </c>
      <c r="I1048" s="178"/>
      <c r="J1048" s="179">
        <f>ROUND(I1048*H1048,2)</f>
        <v>0</v>
      </c>
      <c r="K1048" s="180"/>
      <c r="L1048" s="181"/>
      <c r="M1048" s="182" t="s">
        <v>19</v>
      </c>
      <c r="N1048" s="183" t="s">
        <v>45</v>
      </c>
      <c r="P1048" s="141">
        <f>O1048*H1048</f>
        <v>0</v>
      </c>
      <c r="Q1048" s="141">
        <v>0</v>
      </c>
      <c r="R1048" s="141">
        <f>Q1048*H1048</f>
        <v>0</v>
      </c>
      <c r="S1048" s="141">
        <v>0</v>
      </c>
      <c r="T1048" s="142">
        <f>S1048*H1048</f>
        <v>0</v>
      </c>
      <c r="AR1048" s="143" t="s">
        <v>274</v>
      </c>
      <c r="AT1048" s="143" t="s">
        <v>303</v>
      </c>
      <c r="AU1048" s="143" t="s">
        <v>84</v>
      </c>
      <c r="AY1048" s="16" t="s">
        <v>169</v>
      </c>
      <c r="BE1048" s="144">
        <f>IF(N1048="základní",J1048,0)</f>
        <v>0</v>
      </c>
      <c r="BF1048" s="144">
        <f>IF(N1048="snížená",J1048,0)</f>
        <v>0</v>
      </c>
      <c r="BG1048" s="144">
        <f>IF(N1048="zákl. přenesená",J1048,0)</f>
        <v>0</v>
      </c>
      <c r="BH1048" s="144">
        <f>IF(N1048="sníž. přenesená",J1048,0)</f>
        <v>0</v>
      </c>
      <c r="BI1048" s="144">
        <f>IF(N1048="nulová",J1048,0)</f>
        <v>0</v>
      </c>
      <c r="BJ1048" s="16" t="s">
        <v>82</v>
      </c>
      <c r="BK1048" s="144">
        <f>ROUND(I1048*H1048,2)</f>
        <v>0</v>
      </c>
      <c r="BL1048" s="16" t="s">
        <v>234</v>
      </c>
      <c r="BM1048" s="143" t="s">
        <v>1385</v>
      </c>
    </row>
    <row r="1049" spans="2:65" s="1" customFormat="1">
      <c r="B1049" s="31"/>
      <c r="D1049" s="145" t="s">
        <v>176</v>
      </c>
      <c r="F1049" s="146" t="s">
        <v>1384</v>
      </c>
      <c r="I1049" s="147"/>
      <c r="L1049" s="31"/>
      <c r="M1049" s="148"/>
      <c r="T1049" s="52"/>
      <c r="AT1049" s="16" t="s">
        <v>176</v>
      </c>
      <c r="AU1049" s="16" t="s">
        <v>84</v>
      </c>
    </row>
    <row r="1050" spans="2:65" s="12" customFormat="1">
      <c r="B1050" s="149"/>
      <c r="D1050" s="145" t="s">
        <v>177</v>
      </c>
      <c r="E1050" s="150" t="s">
        <v>19</v>
      </c>
      <c r="F1050" s="151" t="s">
        <v>1386</v>
      </c>
      <c r="H1050" s="152">
        <v>44.698999999999998</v>
      </c>
      <c r="I1050" s="153"/>
      <c r="L1050" s="149"/>
      <c r="M1050" s="154"/>
      <c r="T1050" s="155"/>
      <c r="AT1050" s="150" t="s">
        <v>177</v>
      </c>
      <c r="AU1050" s="150" t="s">
        <v>84</v>
      </c>
      <c r="AV1050" s="12" t="s">
        <v>84</v>
      </c>
      <c r="AW1050" s="12" t="s">
        <v>35</v>
      </c>
      <c r="AX1050" s="12" t="s">
        <v>74</v>
      </c>
      <c r="AY1050" s="150" t="s">
        <v>169</v>
      </c>
    </row>
    <row r="1051" spans="2:65" s="12" customFormat="1">
      <c r="B1051" s="149"/>
      <c r="D1051" s="145" t="s">
        <v>177</v>
      </c>
      <c r="E1051" s="150" t="s">
        <v>19</v>
      </c>
      <c r="F1051" s="151" t="s">
        <v>1387</v>
      </c>
      <c r="H1051" s="152">
        <v>6.5339999999999998</v>
      </c>
      <c r="I1051" s="153"/>
      <c r="L1051" s="149"/>
      <c r="M1051" s="154"/>
      <c r="T1051" s="155"/>
      <c r="AT1051" s="150" t="s">
        <v>177</v>
      </c>
      <c r="AU1051" s="150" t="s">
        <v>84</v>
      </c>
      <c r="AV1051" s="12" t="s">
        <v>84</v>
      </c>
      <c r="AW1051" s="12" t="s">
        <v>35</v>
      </c>
      <c r="AX1051" s="12" t="s">
        <v>74</v>
      </c>
      <c r="AY1051" s="150" t="s">
        <v>169</v>
      </c>
    </row>
    <row r="1052" spans="2:65" s="13" customFormat="1">
      <c r="B1052" s="156"/>
      <c r="D1052" s="145" t="s">
        <v>177</v>
      </c>
      <c r="E1052" s="157" t="s">
        <v>19</v>
      </c>
      <c r="F1052" s="158" t="s">
        <v>179</v>
      </c>
      <c r="H1052" s="159">
        <v>51.232999999999997</v>
      </c>
      <c r="I1052" s="160"/>
      <c r="L1052" s="156"/>
      <c r="M1052" s="161"/>
      <c r="T1052" s="162"/>
      <c r="AT1052" s="157" t="s">
        <v>177</v>
      </c>
      <c r="AU1052" s="157" t="s">
        <v>84</v>
      </c>
      <c r="AV1052" s="13" t="s">
        <v>175</v>
      </c>
      <c r="AW1052" s="13" t="s">
        <v>35</v>
      </c>
      <c r="AX1052" s="13" t="s">
        <v>82</v>
      </c>
      <c r="AY1052" s="157" t="s">
        <v>169</v>
      </c>
    </row>
    <row r="1053" spans="2:65" s="1" customFormat="1" ht="16.5" customHeight="1">
      <c r="B1053" s="31"/>
      <c r="C1053" s="172" t="s">
        <v>904</v>
      </c>
      <c r="D1053" s="172" t="s">
        <v>303</v>
      </c>
      <c r="E1053" s="174" t="s">
        <v>1388</v>
      </c>
      <c r="F1053" s="175" t="s">
        <v>1389</v>
      </c>
      <c r="G1053" s="176" t="s">
        <v>174</v>
      </c>
      <c r="H1053" s="177">
        <v>60.5</v>
      </c>
      <c r="I1053" s="178"/>
      <c r="J1053" s="179">
        <f>ROUND(I1053*H1053,2)</f>
        <v>0</v>
      </c>
      <c r="K1053" s="180"/>
      <c r="L1053" s="181"/>
      <c r="M1053" s="182" t="s">
        <v>19</v>
      </c>
      <c r="N1053" s="183" t="s">
        <v>45</v>
      </c>
      <c r="P1053" s="141">
        <f>O1053*H1053</f>
        <v>0</v>
      </c>
      <c r="Q1053" s="141">
        <v>0</v>
      </c>
      <c r="R1053" s="141">
        <f>Q1053*H1053</f>
        <v>0</v>
      </c>
      <c r="S1053" s="141">
        <v>0</v>
      </c>
      <c r="T1053" s="142">
        <f>S1053*H1053</f>
        <v>0</v>
      </c>
      <c r="AR1053" s="143" t="s">
        <v>274</v>
      </c>
      <c r="AT1053" s="143" t="s">
        <v>303</v>
      </c>
      <c r="AU1053" s="143" t="s">
        <v>84</v>
      </c>
      <c r="AY1053" s="16" t="s">
        <v>169</v>
      </c>
      <c r="BE1053" s="144">
        <f>IF(N1053="základní",J1053,0)</f>
        <v>0</v>
      </c>
      <c r="BF1053" s="144">
        <f>IF(N1053="snížená",J1053,0)</f>
        <v>0</v>
      </c>
      <c r="BG1053" s="144">
        <f>IF(N1053="zákl. přenesená",J1053,0)</f>
        <v>0</v>
      </c>
      <c r="BH1053" s="144">
        <f>IF(N1053="sníž. přenesená",J1053,0)</f>
        <v>0</v>
      </c>
      <c r="BI1053" s="144">
        <f>IF(N1053="nulová",J1053,0)</f>
        <v>0</v>
      </c>
      <c r="BJ1053" s="16" t="s">
        <v>82</v>
      </c>
      <c r="BK1053" s="144">
        <f>ROUND(I1053*H1053,2)</f>
        <v>0</v>
      </c>
      <c r="BL1053" s="16" t="s">
        <v>234</v>
      </c>
      <c r="BM1053" s="143" t="s">
        <v>1390</v>
      </c>
    </row>
    <row r="1054" spans="2:65" s="1" customFormat="1">
      <c r="B1054" s="31"/>
      <c r="D1054" s="145" t="s">
        <v>176</v>
      </c>
      <c r="F1054" s="146" t="s">
        <v>1389</v>
      </c>
      <c r="I1054" s="147"/>
      <c r="L1054" s="31"/>
      <c r="M1054" s="148"/>
      <c r="T1054" s="52"/>
      <c r="AT1054" s="16" t="s">
        <v>176</v>
      </c>
      <c r="AU1054" s="16" t="s">
        <v>84</v>
      </c>
    </row>
    <row r="1055" spans="2:65" s="12" customFormat="1">
      <c r="B1055" s="149"/>
      <c r="D1055" s="145" t="s">
        <v>177</v>
      </c>
      <c r="E1055" s="150" t="s">
        <v>19</v>
      </c>
      <c r="F1055" s="151" t="s">
        <v>1391</v>
      </c>
      <c r="H1055" s="152">
        <v>60.5</v>
      </c>
      <c r="I1055" s="153"/>
      <c r="L1055" s="149"/>
      <c r="M1055" s="154"/>
      <c r="T1055" s="155"/>
      <c r="AT1055" s="150" t="s">
        <v>177</v>
      </c>
      <c r="AU1055" s="150" t="s">
        <v>84</v>
      </c>
      <c r="AV1055" s="12" t="s">
        <v>84</v>
      </c>
      <c r="AW1055" s="12" t="s">
        <v>35</v>
      </c>
      <c r="AX1055" s="12" t="s">
        <v>74</v>
      </c>
      <c r="AY1055" s="150" t="s">
        <v>169</v>
      </c>
    </row>
    <row r="1056" spans="2:65" s="13" customFormat="1">
      <c r="B1056" s="156"/>
      <c r="D1056" s="145" t="s">
        <v>177</v>
      </c>
      <c r="E1056" s="157" t="s">
        <v>19</v>
      </c>
      <c r="F1056" s="158" t="s">
        <v>179</v>
      </c>
      <c r="H1056" s="159">
        <v>60.5</v>
      </c>
      <c r="I1056" s="160"/>
      <c r="L1056" s="156"/>
      <c r="M1056" s="161"/>
      <c r="T1056" s="162"/>
      <c r="AT1056" s="157" t="s">
        <v>177</v>
      </c>
      <c r="AU1056" s="157" t="s">
        <v>84</v>
      </c>
      <c r="AV1056" s="13" t="s">
        <v>175</v>
      </c>
      <c r="AW1056" s="13" t="s">
        <v>35</v>
      </c>
      <c r="AX1056" s="13" t="s">
        <v>82</v>
      </c>
      <c r="AY1056" s="157" t="s">
        <v>169</v>
      </c>
    </row>
    <row r="1057" spans="2:65" s="1" customFormat="1" ht="16.5" customHeight="1">
      <c r="B1057" s="31"/>
      <c r="C1057" s="172" t="s">
        <v>1392</v>
      </c>
      <c r="D1057" s="172" t="s">
        <v>303</v>
      </c>
      <c r="E1057" s="174" t="s">
        <v>1393</v>
      </c>
      <c r="F1057" s="175" t="s">
        <v>1394</v>
      </c>
      <c r="G1057" s="176" t="s">
        <v>174</v>
      </c>
      <c r="H1057" s="177">
        <v>169.667</v>
      </c>
      <c r="I1057" s="178"/>
      <c r="J1057" s="179">
        <f>ROUND(I1057*H1057,2)</f>
        <v>0</v>
      </c>
      <c r="K1057" s="180"/>
      <c r="L1057" s="181"/>
      <c r="M1057" s="182" t="s">
        <v>19</v>
      </c>
      <c r="N1057" s="183" t="s">
        <v>45</v>
      </c>
      <c r="P1057" s="141">
        <f>O1057*H1057</f>
        <v>0</v>
      </c>
      <c r="Q1057" s="141">
        <v>0</v>
      </c>
      <c r="R1057" s="141">
        <f>Q1057*H1057</f>
        <v>0</v>
      </c>
      <c r="S1057" s="141">
        <v>0</v>
      </c>
      <c r="T1057" s="142">
        <f>S1057*H1057</f>
        <v>0</v>
      </c>
      <c r="AR1057" s="143" t="s">
        <v>274</v>
      </c>
      <c r="AT1057" s="143" t="s">
        <v>303</v>
      </c>
      <c r="AU1057" s="143" t="s">
        <v>84</v>
      </c>
      <c r="AY1057" s="16" t="s">
        <v>169</v>
      </c>
      <c r="BE1057" s="144">
        <f>IF(N1057="základní",J1057,0)</f>
        <v>0</v>
      </c>
      <c r="BF1057" s="144">
        <f>IF(N1057="snížená",J1057,0)</f>
        <v>0</v>
      </c>
      <c r="BG1057" s="144">
        <f>IF(N1057="zákl. přenesená",J1057,0)</f>
        <v>0</v>
      </c>
      <c r="BH1057" s="144">
        <f>IF(N1057="sníž. přenesená",J1057,0)</f>
        <v>0</v>
      </c>
      <c r="BI1057" s="144">
        <f>IF(N1057="nulová",J1057,0)</f>
        <v>0</v>
      </c>
      <c r="BJ1057" s="16" t="s">
        <v>82</v>
      </c>
      <c r="BK1057" s="144">
        <f>ROUND(I1057*H1057,2)</f>
        <v>0</v>
      </c>
      <c r="BL1057" s="16" t="s">
        <v>234</v>
      </c>
      <c r="BM1057" s="143" t="s">
        <v>1395</v>
      </c>
    </row>
    <row r="1058" spans="2:65" s="1" customFormat="1">
      <c r="B1058" s="31"/>
      <c r="D1058" s="145" t="s">
        <v>176</v>
      </c>
      <c r="F1058" s="146" t="s">
        <v>1394</v>
      </c>
      <c r="I1058" s="147"/>
      <c r="L1058" s="31"/>
      <c r="M1058" s="148"/>
      <c r="T1058" s="52"/>
      <c r="AT1058" s="16" t="s">
        <v>176</v>
      </c>
      <c r="AU1058" s="16" t="s">
        <v>84</v>
      </c>
    </row>
    <row r="1059" spans="2:65" s="12" customFormat="1">
      <c r="B1059" s="149"/>
      <c r="D1059" s="145" t="s">
        <v>177</v>
      </c>
      <c r="E1059" s="150" t="s">
        <v>19</v>
      </c>
      <c r="F1059" s="151" t="s">
        <v>1396</v>
      </c>
      <c r="H1059" s="152">
        <v>143</v>
      </c>
      <c r="I1059" s="153"/>
      <c r="L1059" s="149"/>
      <c r="M1059" s="154"/>
      <c r="T1059" s="155"/>
      <c r="AT1059" s="150" t="s">
        <v>177</v>
      </c>
      <c r="AU1059" s="150" t="s">
        <v>84</v>
      </c>
      <c r="AV1059" s="12" t="s">
        <v>84</v>
      </c>
      <c r="AW1059" s="12" t="s">
        <v>35</v>
      </c>
      <c r="AX1059" s="12" t="s">
        <v>74</v>
      </c>
      <c r="AY1059" s="150" t="s">
        <v>169</v>
      </c>
    </row>
    <row r="1060" spans="2:65" s="12" customFormat="1">
      <c r="B1060" s="149"/>
      <c r="D1060" s="145" t="s">
        <v>177</v>
      </c>
      <c r="E1060" s="150" t="s">
        <v>19</v>
      </c>
      <c r="F1060" s="151" t="s">
        <v>1397</v>
      </c>
      <c r="H1060" s="152">
        <v>26.667000000000002</v>
      </c>
      <c r="I1060" s="153"/>
      <c r="L1060" s="149"/>
      <c r="M1060" s="154"/>
      <c r="T1060" s="155"/>
      <c r="AT1060" s="150" t="s">
        <v>177</v>
      </c>
      <c r="AU1060" s="150" t="s">
        <v>84</v>
      </c>
      <c r="AV1060" s="12" t="s">
        <v>84</v>
      </c>
      <c r="AW1060" s="12" t="s">
        <v>35</v>
      </c>
      <c r="AX1060" s="12" t="s">
        <v>74</v>
      </c>
      <c r="AY1060" s="150" t="s">
        <v>169</v>
      </c>
    </row>
    <row r="1061" spans="2:65" s="13" customFormat="1">
      <c r="B1061" s="156"/>
      <c r="D1061" s="145" t="s">
        <v>177</v>
      </c>
      <c r="E1061" s="157" t="s">
        <v>19</v>
      </c>
      <c r="F1061" s="158" t="s">
        <v>179</v>
      </c>
      <c r="H1061" s="159">
        <v>169.667</v>
      </c>
      <c r="I1061" s="160"/>
      <c r="L1061" s="156"/>
      <c r="M1061" s="161"/>
      <c r="T1061" s="162"/>
      <c r="AT1061" s="157" t="s">
        <v>177</v>
      </c>
      <c r="AU1061" s="157" t="s">
        <v>84</v>
      </c>
      <c r="AV1061" s="13" t="s">
        <v>175</v>
      </c>
      <c r="AW1061" s="13" t="s">
        <v>35</v>
      </c>
      <c r="AX1061" s="13" t="s">
        <v>82</v>
      </c>
      <c r="AY1061" s="157" t="s">
        <v>169</v>
      </c>
    </row>
    <row r="1062" spans="2:65" s="1" customFormat="1" ht="16.5" customHeight="1">
      <c r="B1062" s="31"/>
      <c r="C1062" s="131" t="s">
        <v>908</v>
      </c>
      <c r="D1062" s="131" t="s">
        <v>171</v>
      </c>
      <c r="E1062" s="132" t="s">
        <v>1398</v>
      </c>
      <c r="F1062" s="133" t="s">
        <v>1399</v>
      </c>
      <c r="G1062" s="134" t="s">
        <v>331</v>
      </c>
      <c r="H1062" s="184"/>
      <c r="I1062" s="136"/>
      <c r="J1062" s="137">
        <f>ROUND(I1062*H1062,2)</f>
        <v>0</v>
      </c>
      <c r="K1062" s="138"/>
      <c r="L1062" s="31"/>
      <c r="M1062" s="139" t="s">
        <v>19</v>
      </c>
      <c r="N1062" s="140" t="s">
        <v>45</v>
      </c>
      <c r="P1062" s="141">
        <f>O1062*H1062</f>
        <v>0</v>
      </c>
      <c r="Q1062" s="141">
        <v>0</v>
      </c>
      <c r="R1062" s="141">
        <f>Q1062*H1062</f>
        <v>0</v>
      </c>
      <c r="S1062" s="141">
        <v>0</v>
      </c>
      <c r="T1062" s="142">
        <f>S1062*H1062</f>
        <v>0</v>
      </c>
      <c r="AR1062" s="143" t="s">
        <v>234</v>
      </c>
      <c r="AT1062" s="143" t="s">
        <v>171</v>
      </c>
      <c r="AU1062" s="143" t="s">
        <v>84</v>
      </c>
      <c r="AY1062" s="16" t="s">
        <v>169</v>
      </c>
      <c r="BE1062" s="144">
        <f>IF(N1062="základní",J1062,0)</f>
        <v>0</v>
      </c>
      <c r="BF1062" s="144">
        <f>IF(N1062="snížená",J1062,0)</f>
        <v>0</v>
      </c>
      <c r="BG1062" s="144">
        <f>IF(N1062="zákl. přenesená",J1062,0)</f>
        <v>0</v>
      </c>
      <c r="BH1062" s="144">
        <f>IF(N1062="sníž. přenesená",J1062,0)</f>
        <v>0</v>
      </c>
      <c r="BI1062" s="144">
        <f>IF(N1062="nulová",J1062,0)</f>
        <v>0</v>
      </c>
      <c r="BJ1062" s="16" t="s">
        <v>82</v>
      </c>
      <c r="BK1062" s="144">
        <f>ROUND(I1062*H1062,2)</f>
        <v>0</v>
      </c>
      <c r="BL1062" s="16" t="s">
        <v>234</v>
      </c>
      <c r="BM1062" s="143" t="s">
        <v>1400</v>
      </c>
    </row>
    <row r="1063" spans="2:65" s="1" customFormat="1">
      <c r="B1063" s="31"/>
      <c r="D1063" s="145" t="s">
        <v>176</v>
      </c>
      <c r="F1063" s="146" t="s">
        <v>1399</v>
      </c>
      <c r="I1063" s="147"/>
      <c r="L1063" s="31"/>
      <c r="M1063" s="148"/>
      <c r="T1063" s="52"/>
      <c r="AT1063" s="16" t="s">
        <v>176</v>
      </c>
      <c r="AU1063" s="16" t="s">
        <v>84</v>
      </c>
    </row>
    <row r="1064" spans="2:65" s="11" customFormat="1" ht="22.7" customHeight="1">
      <c r="B1064" s="119"/>
      <c r="D1064" s="120" t="s">
        <v>73</v>
      </c>
      <c r="E1064" s="129" t="s">
        <v>412</v>
      </c>
      <c r="F1064" s="129" t="s">
        <v>413</v>
      </c>
      <c r="I1064" s="122"/>
      <c r="J1064" s="130">
        <f>BK1064</f>
        <v>0</v>
      </c>
      <c r="L1064" s="119"/>
      <c r="M1064" s="124"/>
      <c r="P1064" s="125">
        <f>SUM(P1065:P1102)</f>
        <v>0</v>
      </c>
      <c r="R1064" s="125">
        <f>SUM(R1065:R1102)</f>
        <v>0</v>
      </c>
      <c r="T1064" s="126">
        <f>SUM(T1065:T1102)</f>
        <v>0</v>
      </c>
      <c r="AR1064" s="120" t="s">
        <v>84</v>
      </c>
      <c r="AT1064" s="127" t="s">
        <v>73</v>
      </c>
      <c r="AU1064" s="127" t="s">
        <v>82</v>
      </c>
      <c r="AY1064" s="120" t="s">
        <v>169</v>
      </c>
      <c r="BK1064" s="128">
        <f>SUM(BK1065:BK1102)</f>
        <v>0</v>
      </c>
    </row>
    <row r="1065" spans="2:65" s="1" customFormat="1" ht="16.5" customHeight="1">
      <c r="B1065" s="31"/>
      <c r="C1065" s="131" t="s">
        <v>1401</v>
      </c>
      <c r="D1065" s="131" t="s">
        <v>171</v>
      </c>
      <c r="E1065" s="132" t="s">
        <v>1402</v>
      </c>
      <c r="F1065" s="133" t="s">
        <v>1403</v>
      </c>
      <c r="G1065" s="134" t="s">
        <v>253</v>
      </c>
      <c r="H1065" s="135">
        <v>20.63</v>
      </c>
      <c r="I1065" s="136"/>
      <c r="J1065" s="137">
        <f>ROUND(I1065*H1065,2)</f>
        <v>0</v>
      </c>
      <c r="K1065" s="138"/>
      <c r="L1065" s="31"/>
      <c r="M1065" s="139" t="s">
        <v>19</v>
      </c>
      <c r="N1065" s="140" t="s">
        <v>45</v>
      </c>
      <c r="P1065" s="141">
        <f>O1065*H1065</f>
        <v>0</v>
      </c>
      <c r="Q1065" s="141">
        <v>0</v>
      </c>
      <c r="R1065" s="141">
        <f>Q1065*H1065</f>
        <v>0</v>
      </c>
      <c r="S1065" s="141">
        <v>0</v>
      </c>
      <c r="T1065" s="142">
        <f>S1065*H1065</f>
        <v>0</v>
      </c>
      <c r="AR1065" s="143" t="s">
        <v>234</v>
      </c>
      <c r="AT1065" s="143" t="s">
        <v>171</v>
      </c>
      <c r="AU1065" s="143" t="s">
        <v>84</v>
      </c>
      <c r="AY1065" s="16" t="s">
        <v>169</v>
      </c>
      <c r="BE1065" s="144">
        <f>IF(N1065="základní",J1065,0)</f>
        <v>0</v>
      </c>
      <c r="BF1065" s="144">
        <f>IF(N1065="snížená",J1065,0)</f>
        <v>0</v>
      </c>
      <c r="BG1065" s="144">
        <f>IF(N1065="zákl. přenesená",J1065,0)</f>
        <v>0</v>
      </c>
      <c r="BH1065" s="144">
        <f>IF(N1065="sníž. přenesená",J1065,0)</f>
        <v>0</v>
      </c>
      <c r="BI1065" s="144">
        <f>IF(N1065="nulová",J1065,0)</f>
        <v>0</v>
      </c>
      <c r="BJ1065" s="16" t="s">
        <v>82</v>
      </c>
      <c r="BK1065" s="144">
        <f>ROUND(I1065*H1065,2)</f>
        <v>0</v>
      </c>
      <c r="BL1065" s="16" t="s">
        <v>234</v>
      </c>
      <c r="BM1065" s="143" t="s">
        <v>1404</v>
      </c>
    </row>
    <row r="1066" spans="2:65" s="1" customFormat="1">
      <c r="B1066" s="31"/>
      <c r="D1066" s="145" t="s">
        <v>176</v>
      </c>
      <c r="F1066" s="146" t="s">
        <v>1403</v>
      </c>
      <c r="I1066" s="147"/>
      <c r="L1066" s="31"/>
      <c r="M1066" s="148"/>
      <c r="T1066" s="52"/>
      <c r="AT1066" s="16" t="s">
        <v>176</v>
      </c>
      <c r="AU1066" s="16" t="s">
        <v>84</v>
      </c>
    </row>
    <row r="1067" spans="2:65" s="12" customFormat="1">
      <c r="B1067" s="149"/>
      <c r="D1067" s="145" t="s">
        <v>177</v>
      </c>
      <c r="E1067" s="150" t="s">
        <v>19</v>
      </c>
      <c r="F1067" s="151" t="s">
        <v>1405</v>
      </c>
      <c r="H1067" s="152">
        <v>12.19</v>
      </c>
      <c r="I1067" s="153"/>
      <c r="L1067" s="149"/>
      <c r="M1067" s="154"/>
      <c r="T1067" s="155"/>
      <c r="AT1067" s="150" t="s">
        <v>177</v>
      </c>
      <c r="AU1067" s="150" t="s">
        <v>84</v>
      </c>
      <c r="AV1067" s="12" t="s">
        <v>84</v>
      </c>
      <c r="AW1067" s="12" t="s">
        <v>35</v>
      </c>
      <c r="AX1067" s="12" t="s">
        <v>74</v>
      </c>
      <c r="AY1067" s="150" t="s">
        <v>169</v>
      </c>
    </row>
    <row r="1068" spans="2:65" s="12" customFormat="1">
      <c r="B1068" s="149"/>
      <c r="D1068" s="145" t="s">
        <v>177</v>
      </c>
      <c r="E1068" s="150" t="s">
        <v>19</v>
      </c>
      <c r="F1068" s="151" t="s">
        <v>661</v>
      </c>
      <c r="H1068" s="152">
        <v>8.44</v>
      </c>
      <c r="I1068" s="153"/>
      <c r="L1068" s="149"/>
      <c r="M1068" s="154"/>
      <c r="T1068" s="155"/>
      <c r="AT1068" s="150" t="s">
        <v>177</v>
      </c>
      <c r="AU1068" s="150" t="s">
        <v>84</v>
      </c>
      <c r="AV1068" s="12" t="s">
        <v>84</v>
      </c>
      <c r="AW1068" s="12" t="s">
        <v>35</v>
      </c>
      <c r="AX1068" s="12" t="s">
        <v>74</v>
      </c>
      <c r="AY1068" s="150" t="s">
        <v>169</v>
      </c>
    </row>
    <row r="1069" spans="2:65" s="13" customFormat="1">
      <c r="B1069" s="156"/>
      <c r="D1069" s="145" t="s">
        <v>177</v>
      </c>
      <c r="E1069" s="157" t="s">
        <v>19</v>
      </c>
      <c r="F1069" s="158" t="s">
        <v>179</v>
      </c>
      <c r="H1069" s="159">
        <v>20.63</v>
      </c>
      <c r="I1069" s="160"/>
      <c r="L1069" s="156"/>
      <c r="M1069" s="161"/>
      <c r="T1069" s="162"/>
      <c r="AT1069" s="157" t="s">
        <v>177</v>
      </c>
      <c r="AU1069" s="157" t="s">
        <v>84</v>
      </c>
      <c r="AV1069" s="13" t="s">
        <v>175</v>
      </c>
      <c r="AW1069" s="13" t="s">
        <v>35</v>
      </c>
      <c r="AX1069" s="13" t="s">
        <v>82</v>
      </c>
      <c r="AY1069" s="157" t="s">
        <v>169</v>
      </c>
    </row>
    <row r="1070" spans="2:65" s="1" customFormat="1" ht="16.5" customHeight="1">
      <c r="B1070" s="31"/>
      <c r="C1070" s="131" t="s">
        <v>911</v>
      </c>
      <c r="D1070" s="131" t="s">
        <v>171</v>
      </c>
      <c r="E1070" s="132" t="s">
        <v>1406</v>
      </c>
      <c r="F1070" s="133" t="s">
        <v>1407</v>
      </c>
      <c r="G1070" s="134" t="s">
        <v>253</v>
      </c>
      <c r="H1070" s="135">
        <v>20.63</v>
      </c>
      <c r="I1070" s="136"/>
      <c r="J1070" s="137">
        <f>ROUND(I1070*H1070,2)</f>
        <v>0</v>
      </c>
      <c r="K1070" s="138"/>
      <c r="L1070" s="31"/>
      <c r="M1070" s="139" t="s">
        <v>19</v>
      </c>
      <c r="N1070" s="140" t="s">
        <v>45</v>
      </c>
      <c r="P1070" s="141">
        <f>O1070*H1070</f>
        <v>0</v>
      </c>
      <c r="Q1070" s="141">
        <v>0</v>
      </c>
      <c r="R1070" s="141">
        <f>Q1070*H1070</f>
        <v>0</v>
      </c>
      <c r="S1070" s="141">
        <v>0</v>
      </c>
      <c r="T1070" s="142">
        <f>S1070*H1070</f>
        <v>0</v>
      </c>
      <c r="AR1070" s="143" t="s">
        <v>234</v>
      </c>
      <c r="AT1070" s="143" t="s">
        <v>171</v>
      </c>
      <c r="AU1070" s="143" t="s">
        <v>84</v>
      </c>
      <c r="AY1070" s="16" t="s">
        <v>169</v>
      </c>
      <c r="BE1070" s="144">
        <f>IF(N1070="základní",J1070,0)</f>
        <v>0</v>
      </c>
      <c r="BF1070" s="144">
        <f>IF(N1070="snížená",J1070,0)</f>
        <v>0</v>
      </c>
      <c r="BG1070" s="144">
        <f>IF(N1070="zákl. přenesená",J1070,0)</f>
        <v>0</v>
      </c>
      <c r="BH1070" s="144">
        <f>IF(N1070="sníž. přenesená",J1070,0)</f>
        <v>0</v>
      </c>
      <c r="BI1070" s="144">
        <f>IF(N1070="nulová",J1070,0)</f>
        <v>0</v>
      </c>
      <c r="BJ1070" s="16" t="s">
        <v>82</v>
      </c>
      <c r="BK1070" s="144">
        <f>ROUND(I1070*H1070,2)</f>
        <v>0</v>
      </c>
      <c r="BL1070" s="16" t="s">
        <v>234</v>
      </c>
      <c r="BM1070" s="143" t="s">
        <v>1408</v>
      </c>
    </row>
    <row r="1071" spans="2:65" s="1" customFormat="1">
      <c r="B1071" s="31"/>
      <c r="D1071" s="145" t="s">
        <v>176</v>
      </c>
      <c r="F1071" s="146" t="s">
        <v>1407</v>
      </c>
      <c r="I1071" s="147"/>
      <c r="L1071" s="31"/>
      <c r="M1071" s="148"/>
      <c r="T1071" s="52"/>
      <c r="AT1071" s="16" t="s">
        <v>176</v>
      </c>
      <c r="AU1071" s="16" t="s">
        <v>84</v>
      </c>
    </row>
    <row r="1072" spans="2:65" s="12" customFormat="1">
      <c r="B1072" s="149"/>
      <c r="D1072" s="145" t="s">
        <v>177</v>
      </c>
      <c r="E1072" s="150" t="s">
        <v>19</v>
      </c>
      <c r="F1072" s="151" t="s">
        <v>1409</v>
      </c>
      <c r="H1072" s="152">
        <v>20.63</v>
      </c>
      <c r="I1072" s="153"/>
      <c r="L1072" s="149"/>
      <c r="M1072" s="154"/>
      <c r="T1072" s="155"/>
      <c r="AT1072" s="150" t="s">
        <v>177</v>
      </c>
      <c r="AU1072" s="150" t="s">
        <v>84</v>
      </c>
      <c r="AV1072" s="12" t="s">
        <v>84</v>
      </c>
      <c r="AW1072" s="12" t="s">
        <v>35</v>
      </c>
      <c r="AX1072" s="12" t="s">
        <v>74</v>
      </c>
      <c r="AY1072" s="150" t="s">
        <v>169</v>
      </c>
    </row>
    <row r="1073" spans="2:65" s="13" customFormat="1">
      <c r="B1073" s="156"/>
      <c r="D1073" s="145" t="s">
        <v>177</v>
      </c>
      <c r="E1073" s="157" t="s">
        <v>19</v>
      </c>
      <c r="F1073" s="158" t="s">
        <v>179</v>
      </c>
      <c r="H1073" s="159">
        <v>20.63</v>
      </c>
      <c r="I1073" s="160"/>
      <c r="L1073" s="156"/>
      <c r="M1073" s="161"/>
      <c r="T1073" s="162"/>
      <c r="AT1073" s="157" t="s">
        <v>177</v>
      </c>
      <c r="AU1073" s="157" t="s">
        <v>84</v>
      </c>
      <c r="AV1073" s="13" t="s">
        <v>175</v>
      </c>
      <c r="AW1073" s="13" t="s">
        <v>35</v>
      </c>
      <c r="AX1073" s="13" t="s">
        <v>82</v>
      </c>
      <c r="AY1073" s="157" t="s">
        <v>169</v>
      </c>
    </row>
    <row r="1074" spans="2:65" s="1" customFormat="1" ht="16.5" customHeight="1">
      <c r="B1074" s="31"/>
      <c r="C1074" s="131" t="s">
        <v>1410</v>
      </c>
      <c r="D1074" s="131" t="s">
        <v>171</v>
      </c>
      <c r="E1074" s="132" t="s">
        <v>1411</v>
      </c>
      <c r="F1074" s="133" t="s">
        <v>1412</v>
      </c>
      <c r="G1074" s="134" t="s">
        <v>253</v>
      </c>
      <c r="H1074" s="135">
        <v>12.19</v>
      </c>
      <c r="I1074" s="136"/>
      <c r="J1074" s="137">
        <f>ROUND(I1074*H1074,2)</f>
        <v>0</v>
      </c>
      <c r="K1074" s="138"/>
      <c r="L1074" s="31"/>
      <c r="M1074" s="139" t="s">
        <v>19</v>
      </c>
      <c r="N1074" s="140" t="s">
        <v>45</v>
      </c>
      <c r="P1074" s="141">
        <f>O1074*H1074</f>
        <v>0</v>
      </c>
      <c r="Q1074" s="141">
        <v>0</v>
      </c>
      <c r="R1074" s="141">
        <f>Q1074*H1074</f>
        <v>0</v>
      </c>
      <c r="S1074" s="141">
        <v>0</v>
      </c>
      <c r="T1074" s="142">
        <f>S1074*H1074</f>
        <v>0</v>
      </c>
      <c r="AR1074" s="143" t="s">
        <v>234</v>
      </c>
      <c r="AT1074" s="143" t="s">
        <v>171</v>
      </c>
      <c r="AU1074" s="143" t="s">
        <v>84</v>
      </c>
      <c r="AY1074" s="16" t="s">
        <v>169</v>
      </c>
      <c r="BE1074" s="144">
        <f>IF(N1074="základní",J1074,0)</f>
        <v>0</v>
      </c>
      <c r="BF1074" s="144">
        <f>IF(N1074="snížená",J1074,0)</f>
        <v>0</v>
      </c>
      <c r="BG1074" s="144">
        <f>IF(N1074="zákl. přenesená",J1074,0)</f>
        <v>0</v>
      </c>
      <c r="BH1074" s="144">
        <f>IF(N1074="sníž. přenesená",J1074,0)</f>
        <v>0</v>
      </c>
      <c r="BI1074" s="144">
        <f>IF(N1074="nulová",J1074,0)</f>
        <v>0</v>
      </c>
      <c r="BJ1074" s="16" t="s">
        <v>82</v>
      </c>
      <c r="BK1074" s="144">
        <f>ROUND(I1074*H1074,2)</f>
        <v>0</v>
      </c>
      <c r="BL1074" s="16" t="s">
        <v>234</v>
      </c>
      <c r="BM1074" s="143" t="s">
        <v>1413</v>
      </c>
    </row>
    <row r="1075" spans="2:65" s="1" customFormat="1">
      <c r="B1075" s="31"/>
      <c r="D1075" s="145" t="s">
        <v>176</v>
      </c>
      <c r="F1075" s="146" t="s">
        <v>1412</v>
      </c>
      <c r="I1075" s="147"/>
      <c r="L1075" s="31"/>
      <c r="M1075" s="148"/>
      <c r="T1075" s="52"/>
      <c r="AT1075" s="16" t="s">
        <v>176</v>
      </c>
      <c r="AU1075" s="16" t="s">
        <v>84</v>
      </c>
    </row>
    <row r="1076" spans="2:65" s="12" customFormat="1">
      <c r="B1076" s="149"/>
      <c r="D1076" s="145" t="s">
        <v>177</v>
      </c>
      <c r="E1076" s="150" t="s">
        <v>19</v>
      </c>
      <c r="F1076" s="151" t="s">
        <v>1405</v>
      </c>
      <c r="H1076" s="152">
        <v>12.19</v>
      </c>
      <c r="I1076" s="153"/>
      <c r="L1076" s="149"/>
      <c r="M1076" s="154"/>
      <c r="T1076" s="155"/>
      <c r="AT1076" s="150" t="s">
        <v>177</v>
      </c>
      <c r="AU1076" s="150" t="s">
        <v>84</v>
      </c>
      <c r="AV1076" s="12" t="s">
        <v>84</v>
      </c>
      <c r="AW1076" s="12" t="s">
        <v>35</v>
      </c>
      <c r="AX1076" s="12" t="s">
        <v>74</v>
      </c>
      <c r="AY1076" s="150" t="s">
        <v>169</v>
      </c>
    </row>
    <row r="1077" spans="2:65" s="13" customFormat="1">
      <c r="B1077" s="156"/>
      <c r="D1077" s="145" t="s">
        <v>177</v>
      </c>
      <c r="E1077" s="157" t="s">
        <v>19</v>
      </c>
      <c r="F1077" s="158" t="s">
        <v>179</v>
      </c>
      <c r="H1077" s="159">
        <v>12.19</v>
      </c>
      <c r="I1077" s="160"/>
      <c r="L1077" s="156"/>
      <c r="M1077" s="161"/>
      <c r="T1077" s="162"/>
      <c r="AT1077" s="157" t="s">
        <v>177</v>
      </c>
      <c r="AU1077" s="157" t="s">
        <v>84</v>
      </c>
      <c r="AV1077" s="13" t="s">
        <v>175</v>
      </c>
      <c r="AW1077" s="13" t="s">
        <v>35</v>
      </c>
      <c r="AX1077" s="13" t="s">
        <v>82</v>
      </c>
      <c r="AY1077" s="157" t="s">
        <v>169</v>
      </c>
    </row>
    <row r="1078" spans="2:65" s="1" customFormat="1" ht="16.5" customHeight="1">
      <c r="B1078" s="31"/>
      <c r="C1078" s="131" t="s">
        <v>917</v>
      </c>
      <c r="D1078" s="131" t="s">
        <v>171</v>
      </c>
      <c r="E1078" s="132" t="s">
        <v>1414</v>
      </c>
      <c r="F1078" s="133" t="s">
        <v>1415</v>
      </c>
      <c r="G1078" s="134" t="s">
        <v>253</v>
      </c>
      <c r="H1078" s="135">
        <v>20.63</v>
      </c>
      <c r="I1078" s="136"/>
      <c r="J1078" s="137">
        <f>ROUND(I1078*H1078,2)</f>
        <v>0</v>
      </c>
      <c r="K1078" s="138"/>
      <c r="L1078" s="31"/>
      <c r="M1078" s="139" t="s">
        <v>19</v>
      </c>
      <c r="N1078" s="140" t="s">
        <v>45</v>
      </c>
      <c r="P1078" s="141">
        <f>O1078*H1078</f>
        <v>0</v>
      </c>
      <c r="Q1078" s="141">
        <v>0</v>
      </c>
      <c r="R1078" s="141">
        <f>Q1078*H1078</f>
        <v>0</v>
      </c>
      <c r="S1078" s="141">
        <v>0</v>
      </c>
      <c r="T1078" s="142">
        <f>S1078*H1078</f>
        <v>0</v>
      </c>
      <c r="AR1078" s="143" t="s">
        <v>234</v>
      </c>
      <c r="AT1078" s="143" t="s">
        <v>171</v>
      </c>
      <c r="AU1078" s="143" t="s">
        <v>84</v>
      </c>
      <c r="AY1078" s="16" t="s">
        <v>169</v>
      </c>
      <c r="BE1078" s="144">
        <f>IF(N1078="základní",J1078,0)</f>
        <v>0</v>
      </c>
      <c r="BF1078" s="144">
        <f>IF(N1078="snížená",J1078,0)</f>
        <v>0</v>
      </c>
      <c r="BG1078" s="144">
        <f>IF(N1078="zákl. přenesená",J1078,0)</f>
        <v>0</v>
      </c>
      <c r="BH1078" s="144">
        <f>IF(N1078="sníž. přenesená",J1078,0)</f>
        <v>0</v>
      </c>
      <c r="BI1078" s="144">
        <f>IF(N1078="nulová",J1078,0)</f>
        <v>0</v>
      </c>
      <c r="BJ1078" s="16" t="s">
        <v>82</v>
      </c>
      <c r="BK1078" s="144">
        <f>ROUND(I1078*H1078,2)</f>
        <v>0</v>
      </c>
      <c r="BL1078" s="16" t="s">
        <v>234</v>
      </c>
      <c r="BM1078" s="143" t="s">
        <v>1416</v>
      </c>
    </row>
    <row r="1079" spans="2:65" s="1" customFormat="1">
      <c r="B1079" s="31"/>
      <c r="D1079" s="145" t="s">
        <v>176</v>
      </c>
      <c r="F1079" s="146" t="s">
        <v>1415</v>
      </c>
      <c r="I1079" s="147"/>
      <c r="L1079" s="31"/>
      <c r="M1079" s="148"/>
      <c r="T1079" s="52"/>
      <c r="AT1079" s="16" t="s">
        <v>176</v>
      </c>
      <c r="AU1079" s="16" t="s">
        <v>84</v>
      </c>
    </row>
    <row r="1080" spans="2:65" s="12" customFormat="1">
      <c r="B1080" s="149"/>
      <c r="D1080" s="145" t="s">
        <v>177</v>
      </c>
      <c r="E1080" s="150" t="s">
        <v>19</v>
      </c>
      <c r="F1080" s="151" t="s">
        <v>1409</v>
      </c>
      <c r="H1080" s="152">
        <v>20.63</v>
      </c>
      <c r="I1080" s="153"/>
      <c r="L1080" s="149"/>
      <c r="M1080" s="154"/>
      <c r="T1080" s="155"/>
      <c r="AT1080" s="150" t="s">
        <v>177</v>
      </c>
      <c r="AU1080" s="150" t="s">
        <v>84</v>
      </c>
      <c r="AV1080" s="12" t="s">
        <v>84</v>
      </c>
      <c r="AW1080" s="12" t="s">
        <v>35</v>
      </c>
      <c r="AX1080" s="12" t="s">
        <v>74</v>
      </c>
      <c r="AY1080" s="150" t="s">
        <v>169</v>
      </c>
    </row>
    <row r="1081" spans="2:65" s="13" customFormat="1">
      <c r="B1081" s="156"/>
      <c r="D1081" s="145" t="s">
        <v>177</v>
      </c>
      <c r="E1081" s="157" t="s">
        <v>19</v>
      </c>
      <c r="F1081" s="158" t="s">
        <v>179</v>
      </c>
      <c r="H1081" s="159">
        <v>20.63</v>
      </c>
      <c r="I1081" s="160"/>
      <c r="L1081" s="156"/>
      <c r="M1081" s="161"/>
      <c r="T1081" s="162"/>
      <c r="AT1081" s="157" t="s">
        <v>177</v>
      </c>
      <c r="AU1081" s="157" t="s">
        <v>84</v>
      </c>
      <c r="AV1081" s="13" t="s">
        <v>175</v>
      </c>
      <c r="AW1081" s="13" t="s">
        <v>35</v>
      </c>
      <c r="AX1081" s="13" t="s">
        <v>82</v>
      </c>
      <c r="AY1081" s="157" t="s">
        <v>169</v>
      </c>
    </row>
    <row r="1082" spans="2:65" s="1" customFormat="1" ht="16.5" customHeight="1">
      <c r="B1082" s="31"/>
      <c r="C1082" s="172" t="s">
        <v>1417</v>
      </c>
      <c r="D1082" s="172" t="s">
        <v>303</v>
      </c>
      <c r="E1082" s="174" t="s">
        <v>1418</v>
      </c>
      <c r="F1082" s="175" t="s">
        <v>1419</v>
      </c>
      <c r="G1082" s="176" t="s">
        <v>253</v>
      </c>
      <c r="H1082" s="177">
        <v>22.693000000000001</v>
      </c>
      <c r="I1082" s="178"/>
      <c r="J1082" s="179">
        <f>ROUND(I1082*H1082,2)</f>
        <v>0</v>
      </c>
      <c r="K1082" s="180"/>
      <c r="L1082" s="181"/>
      <c r="M1082" s="182" t="s">
        <v>19</v>
      </c>
      <c r="N1082" s="183" t="s">
        <v>45</v>
      </c>
      <c r="P1082" s="141">
        <f>O1082*H1082</f>
        <v>0</v>
      </c>
      <c r="Q1082" s="141">
        <v>0</v>
      </c>
      <c r="R1082" s="141">
        <f>Q1082*H1082</f>
        <v>0</v>
      </c>
      <c r="S1082" s="141">
        <v>0</v>
      </c>
      <c r="T1082" s="142">
        <f>S1082*H1082</f>
        <v>0</v>
      </c>
      <c r="AR1082" s="143" t="s">
        <v>274</v>
      </c>
      <c r="AT1082" s="143" t="s">
        <v>303</v>
      </c>
      <c r="AU1082" s="143" t="s">
        <v>84</v>
      </c>
      <c r="AY1082" s="16" t="s">
        <v>169</v>
      </c>
      <c r="BE1082" s="144">
        <f>IF(N1082="základní",J1082,0)</f>
        <v>0</v>
      </c>
      <c r="BF1082" s="144">
        <f>IF(N1082="snížená",J1082,0)</f>
        <v>0</v>
      </c>
      <c r="BG1082" s="144">
        <f>IF(N1082="zákl. přenesená",J1082,0)</f>
        <v>0</v>
      </c>
      <c r="BH1082" s="144">
        <f>IF(N1082="sníž. přenesená",J1082,0)</f>
        <v>0</v>
      </c>
      <c r="BI1082" s="144">
        <f>IF(N1082="nulová",J1082,0)</f>
        <v>0</v>
      </c>
      <c r="BJ1082" s="16" t="s">
        <v>82</v>
      </c>
      <c r="BK1082" s="144">
        <f>ROUND(I1082*H1082,2)</f>
        <v>0</v>
      </c>
      <c r="BL1082" s="16" t="s">
        <v>234</v>
      </c>
      <c r="BM1082" s="143" t="s">
        <v>1420</v>
      </c>
    </row>
    <row r="1083" spans="2:65" s="1" customFormat="1">
      <c r="B1083" s="31"/>
      <c r="D1083" s="145" t="s">
        <v>176</v>
      </c>
      <c r="F1083" s="146" t="s">
        <v>1419</v>
      </c>
      <c r="I1083" s="147"/>
      <c r="L1083" s="31"/>
      <c r="M1083" s="148"/>
      <c r="T1083" s="52"/>
      <c r="AT1083" s="16" t="s">
        <v>176</v>
      </c>
      <c r="AU1083" s="16" t="s">
        <v>84</v>
      </c>
    </row>
    <row r="1084" spans="2:65" s="12" customFormat="1">
      <c r="B1084" s="149"/>
      <c r="D1084" s="145" t="s">
        <v>177</v>
      </c>
      <c r="E1084" s="150" t="s">
        <v>19</v>
      </c>
      <c r="F1084" s="151" t="s">
        <v>1421</v>
      </c>
      <c r="H1084" s="152">
        <v>22.693000000000001</v>
      </c>
      <c r="I1084" s="153"/>
      <c r="L1084" s="149"/>
      <c r="M1084" s="154"/>
      <c r="T1084" s="155"/>
      <c r="AT1084" s="150" t="s">
        <v>177</v>
      </c>
      <c r="AU1084" s="150" t="s">
        <v>84</v>
      </c>
      <c r="AV1084" s="12" t="s">
        <v>84</v>
      </c>
      <c r="AW1084" s="12" t="s">
        <v>35</v>
      </c>
      <c r="AX1084" s="12" t="s">
        <v>74</v>
      </c>
      <c r="AY1084" s="150" t="s">
        <v>169</v>
      </c>
    </row>
    <row r="1085" spans="2:65" s="13" customFormat="1">
      <c r="B1085" s="156"/>
      <c r="D1085" s="145" t="s">
        <v>177</v>
      </c>
      <c r="E1085" s="157" t="s">
        <v>19</v>
      </c>
      <c r="F1085" s="158" t="s">
        <v>179</v>
      </c>
      <c r="H1085" s="159">
        <v>22.693000000000001</v>
      </c>
      <c r="I1085" s="160"/>
      <c r="L1085" s="156"/>
      <c r="M1085" s="161"/>
      <c r="T1085" s="162"/>
      <c r="AT1085" s="157" t="s">
        <v>177</v>
      </c>
      <c r="AU1085" s="157" t="s">
        <v>84</v>
      </c>
      <c r="AV1085" s="13" t="s">
        <v>175</v>
      </c>
      <c r="AW1085" s="13" t="s">
        <v>35</v>
      </c>
      <c r="AX1085" s="13" t="s">
        <v>82</v>
      </c>
      <c r="AY1085" s="157" t="s">
        <v>169</v>
      </c>
    </row>
    <row r="1086" spans="2:65" s="1" customFormat="1" ht="16.5" customHeight="1">
      <c r="B1086" s="31"/>
      <c r="C1086" s="131" t="s">
        <v>921</v>
      </c>
      <c r="D1086" s="131" t="s">
        <v>171</v>
      </c>
      <c r="E1086" s="132" t="s">
        <v>1422</v>
      </c>
      <c r="F1086" s="133" t="s">
        <v>1423</v>
      </c>
      <c r="G1086" s="134" t="s">
        <v>196</v>
      </c>
      <c r="H1086" s="135">
        <v>18.600000000000001</v>
      </c>
      <c r="I1086" s="136"/>
      <c r="J1086" s="137">
        <f>ROUND(I1086*H1086,2)</f>
        <v>0</v>
      </c>
      <c r="K1086" s="138"/>
      <c r="L1086" s="31"/>
      <c r="M1086" s="139" t="s">
        <v>19</v>
      </c>
      <c r="N1086" s="140" t="s">
        <v>45</v>
      </c>
      <c r="P1086" s="141">
        <f>O1086*H1086</f>
        <v>0</v>
      </c>
      <c r="Q1086" s="141">
        <v>0</v>
      </c>
      <c r="R1086" s="141">
        <f>Q1086*H1086</f>
        <v>0</v>
      </c>
      <c r="S1086" s="141">
        <v>0</v>
      </c>
      <c r="T1086" s="142">
        <f>S1086*H1086</f>
        <v>0</v>
      </c>
      <c r="AR1086" s="143" t="s">
        <v>234</v>
      </c>
      <c r="AT1086" s="143" t="s">
        <v>171</v>
      </c>
      <c r="AU1086" s="143" t="s">
        <v>84</v>
      </c>
      <c r="AY1086" s="16" t="s">
        <v>169</v>
      </c>
      <c r="BE1086" s="144">
        <f>IF(N1086="základní",J1086,0)</f>
        <v>0</v>
      </c>
      <c r="BF1086" s="144">
        <f>IF(N1086="snížená",J1086,0)</f>
        <v>0</v>
      </c>
      <c r="BG1086" s="144">
        <f>IF(N1086="zákl. přenesená",J1086,0)</f>
        <v>0</v>
      </c>
      <c r="BH1086" s="144">
        <f>IF(N1086="sníž. přenesená",J1086,0)</f>
        <v>0</v>
      </c>
      <c r="BI1086" s="144">
        <f>IF(N1086="nulová",J1086,0)</f>
        <v>0</v>
      </c>
      <c r="BJ1086" s="16" t="s">
        <v>82</v>
      </c>
      <c r="BK1086" s="144">
        <f>ROUND(I1086*H1086,2)</f>
        <v>0</v>
      </c>
      <c r="BL1086" s="16" t="s">
        <v>234</v>
      </c>
      <c r="BM1086" s="143" t="s">
        <v>1424</v>
      </c>
    </row>
    <row r="1087" spans="2:65" s="1" customFormat="1">
      <c r="B1087" s="31"/>
      <c r="D1087" s="145" t="s">
        <v>176</v>
      </c>
      <c r="F1087" s="146" t="s">
        <v>1423</v>
      </c>
      <c r="I1087" s="147"/>
      <c r="L1087" s="31"/>
      <c r="M1087" s="148"/>
      <c r="T1087" s="52"/>
      <c r="AT1087" s="16" t="s">
        <v>176</v>
      </c>
      <c r="AU1087" s="16" t="s">
        <v>84</v>
      </c>
    </row>
    <row r="1088" spans="2:65" s="14" customFormat="1">
      <c r="B1088" s="166"/>
      <c r="D1088" s="145" t="s">
        <v>177</v>
      </c>
      <c r="E1088" s="167" t="s">
        <v>19</v>
      </c>
      <c r="F1088" s="168" t="s">
        <v>526</v>
      </c>
      <c r="H1088" s="167" t="s">
        <v>19</v>
      </c>
      <c r="I1088" s="169"/>
      <c r="L1088" s="166"/>
      <c r="M1088" s="170"/>
      <c r="T1088" s="171"/>
      <c r="AT1088" s="167" t="s">
        <v>177</v>
      </c>
      <c r="AU1088" s="167" t="s">
        <v>84</v>
      </c>
      <c r="AV1088" s="14" t="s">
        <v>82</v>
      </c>
      <c r="AW1088" s="14" t="s">
        <v>35</v>
      </c>
      <c r="AX1088" s="14" t="s">
        <v>74</v>
      </c>
      <c r="AY1088" s="167" t="s">
        <v>169</v>
      </c>
    </row>
    <row r="1089" spans="2:65" s="12" customFormat="1">
      <c r="B1089" s="149"/>
      <c r="D1089" s="145" t="s">
        <v>177</v>
      </c>
      <c r="E1089" s="150" t="s">
        <v>19</v>
      </c>
      <c r="F1089" s="151" t="s">
        <v>1425</v>
      </c>
      <c r="H1089" s="152">
        <v>13.2</v>
      </c>
      <c r="I1089" s="153"/>
      <c r="L1089" s="149"/>
      <c r="M1089" s="154"/>
      <c r="T1089" s="155"/>
      <c r="AT1089" s="150" t="s">
        <v>177</v>
      </c>
      <c r="AU1089" s="150" t="s">
        <v>84</v>
      </c>
      <c r="AV1089" s="12" t="s">
        <v>84</v>
      </c>
      <c r="AW1089" s="12" t="s">
        <v>35</v>
      </c>
      <c r="AX1089" s="12" t="s">
        <v>74</v>
      </c>
      <c r="AY1089" s="150" t="s">
        <v>169</v>
      </c>
    </row>
    <row r="1090" spans="2:65" s="14" customFormat="1">
      <c r="B1090" s="166"/>
      <c r="D1090" s="145" t="s">
        <v>177</v>
      </c>
      <c r="E1090" s="167" t="s">
        <v>19</v>
      </c>
      <c r="F1090" s="168" t="s">
        <v>536</v>
      </c>
      <c r="H1090" s="167" t="s">
        <v>19</v>
      </c>
      <c r="I1090" s="169"/>
      <c r="L1090" s="166"/>
      <c r="M1090" s="170"/>
      <c r="T1090" s="171"/>
      <c r="AT1090" s="167" t="s">
        <v>177</v>
      </c>
      <c r="AU1090" s="167" t="s">
        <v>84</v>
      </c>
      <c r="AV1090" s="14" t="s">
        <v>82</v>
      </c>
      <c r="AW1090" s="14" t="s">
        <v>35</v>
      </c>
      <c r="AX1090" s="14" t="s">
        <v>74</v>
      </c>
      <c r="AY1090" s="167" t="s">
        <v>169</v>
      </c>
    </row>
    <row r="1091" spans="2:65" s="12" customFormat="1">
      <c r="B1091" s="149"/>
      <c r="D1091" s="145" t="s">
        <v>177</v>
      </c>
      <c r="E1091" s="150" t="s">
        <v>19</v>
      </c>
      <c r="F1091" s="151" t="s">
        <v>1426</v>
      </c>
      <c r="H1091" s="152">
        <v>5.4</v>
      </c>
      <c r="I1091" s="153"/>
      <c r="L1091" s="149"/>
      <c r="M1091" s="154"/>
      <c r="T1091" s="155"/>
      <c r="AT1091" s="150" t="s">
        <v>177</v>
      </c>
      <c r="AU1091" s="150" t="s">
        <v>84</v>
      </c>
      <c r="AV1091" s="12" t="s">
        <v>84</v>
      </c>
      <c r="AW1091" s="12" t="s">
        <v>35</v>
      </c>
      <c r="AX1091" s="12" t="s">
        <v>74</v>
      </c>
      <c r="AY1091" s="150" t="s">
        <v>169</v>
      </c>
    </row>
    <row r="1092" spans="2:65" s="13" customFormat="1">
      <c r="B1092" s="156"/>
      <c r="D1092" s="145" t="s">
        <v>177</v>
      </c>
      <c r="E1092" s="157" t="s">
        <v>19</v>
      </c>
      <c r="F1092" s="158" t="s">
        <v>179</v>
      </c>
      <c r="H1092" s="159">
        <v>18.600000000000001</v>
      </c>
      <c r="I1092" s="160"/>
      <c r="L1092" s="156"/>
      <c r="M1092" s="161"/>
      <c r="T1092" s="162"/>
      <c r="AT1092" s="157" t="s">
        <v>177</v>
      </c>
      <c r="AU1092" s="157" t="s">
        <v>84</v>
      </c>
      <c r="AV1092" s="13" t="s">
        <v>175</v>
      </c>
      <c r="AW1092" s="13" t="s">
        <v>35</v>
      </c>
      <c r="AX1092" s="13" t="s">
        <v>82</v>
      </c>
      <c r="AY1092" s="157" t="s">
        <v>169</v>
      </c>
    </row>
    <row r="1093" spans="2:65" s="1" customFormat="1" ht="16.5" customHeight="1">
      <c r="B1093" s="31"/>
      <c r="C1093" s="131" t="s">
        <v>1427</v>
      </c>
      <c r="D1093" s="131" t="s">
        <v>171</v>
      </c>
      <c r="E1093" s="132" t="s">
        <v>1428</v>
      </c>
      <c r="F1093" s="133" t="s">
        <v>1429</v>
      </c>
      <c r="G1093" s="134" t="s">
        <v>196</v>
      </c>
      <c r="H1093" s="135">
        <v>6.7</v>
      </c>
      <c r="I1093" s="136"/>
      <c r="J1093" s="137">
        <f>ROUND(I1093*H1093,2)</f>
        <v>0</v>
      </c>
      <c r="K1093" s="138"/>
      <c r="L1093" s="31"/>
      <c r="M1093" s="139" t="s">
        <v>19</v>
      </c>
      <c r="N1093" s="140" t="s">
        <v>45</v>
      </c>
      <c r="P1093" s="141">
        <f>O1093*H1093</f>
        <v>0</v>
      </c>
      <c r="Q1093" s="141">
        <v>0</v>
      </c>
      <c r="R1093" s="141">
        <f>Q1093*H1093</f>
        <v>0</v>
      </c>
      <c r="S1093" s="141">
        <v>0</v>
      </c>
      <c r="T1093" s="142">
        <f>S1093*H1093</f>
        <v>0</v>
      </c>
      <c r="AR1093" s="143" t="s">
        <v>234</v>
      </c>
      <c r="AT1093" s="143" t="s">
        <v>171</v>
      </c>
      <c r="AU1093" s="143" t="s">
        <v>84</v>
      </c>
      <c r="AY1093" s="16" t="s">
        <v>169</v>
      </c>
      <c r="BE1093" s="144">
        <f>IF(N1093="základní",J1093,0)</f>
        <v>0</v>
      </c>
      <c r="BF1093" s="144">
        <f>IF(N1093="snížená",J1093,0)</f>
        <v>0</v>
      </c>
      <c r="BG1093" s="144">
        <f>IF(N1093="zákl. přenesená",J1093,0)</f>
        <v>0</v>
      </c>
      <c r="BH1093" s="144">
        <f>IF(N1093="sníž. přenesená",J1093,0)</f>
        <v>0</v>
      </c>
      <c r="BI1093" s="144">
        <f>IF(N1093="nulová",J1093,0)</f>
        <v>0</v>
      </c>
      <c r="BJ1093" s="16" t="s">
        <v>82</v>
      </c>
      <c r="BK1093" s="144">
        <f>ROUND(I1093*H1093,2)</f>
        <v>0</v>
      </c>
      <c r="BL1093" s="16" t="s">
        <v>234</v>
      </c>
      <c r="BM1093" s="143" t="s">
        <v>1430</v>
      </c>
    </row>
    <row r="1094" spans="2:65" s="1" customFormat="1">
      <c r="B1094" s="31"/>
      <c r="D1094" s="145" t="s">
        <v>176</v>
      </c>
      <c r="F1094" s="146" t="s">
        <v>1429</v>
      </c>
      <c r="I1094" s="147"/>
      <c r="L1094" s="31"/>
      <c r="M1094" s="148"/>
      <c r="T1094" s="52"/>
      <c r="AT1094" s="16" t="s">
        <v>176</v>
      </c>
      <c r="AU1094" s="16" t="s">
        <v>84</v>
      </c>
    </row>
    <row r="1095" spans="2:65" s="12" customFormat="1">
      <c r="B1095" s="149"/>
      <c r="D1095" s="145" t="s">
        <v>177</v>
      </c>
      <c r="E1095" s="150" t="s">
        <v>19</v>
      </c>
      <c r="F1095" s="151" t="s">
        <v>1431</v>
      </c>
      <c r="H1095" s="152">
        <v>6.7</v>
      </c>
      <c r="I1095" s="153"/>
      <c r="L1095" s="149"/>
      <c r="M1095" s="154"/>
      <c r="T1095" s="155"/>
      <c r="AT1095" s="150" t="s">
        <v>177</v>
      </c>
      <c r="AU1095" s="150" t="s">
        <v>84</v>
      </c>
      <c r="AV1095" s="12" t="s">
        <v>84</v>
      </c>
      <c r="AW1095" s="12" t="s">
        <v>35</v>
      </c>
      <c r="AX1095" s="12" t="s">
        <v>74</v>
      </c>
      <c r="AY1095" s="150" t="s">
        <v>169</v>
      </c>
    </row>
    <row r="1096" spans="2:65" s="13" customFormat="1">
      <c r="B1096" s="156"/>
      <c r="D1096" s="145" t="s">
        <v>177</v>
      </c>
      <c r="E1096" s="157" t="s">
        <v>19</v>
      </c>
      <c r="F1096" s="158" t="s">
        <v>179</v>
      </c>
      <c r="H1096" s="159">
        <v>6.7</v>
      </c>
      <c r="I1096" s="160"/>
      <c r="L1096" s="156"/>
      <c r="M1096" s="161"/>
      <c r="T1096" s="162"/>
      <c r="AT1096" s="157" t="s">
        <v>177</v>
      </c>
      <c r="AU1096" s="157" t="s">
        <v>84</v>
      </c>
      <c r="AV1096" s="13" t="s">
        <v>175</v>
      </c>
      <c r="AW1096" s="13" t="s">
        <v>35</v>
      </c>
      <c r="AX1096" s="13" t="s">
        <v>82</v>
      </c>
      <c r="AY1096" s="157" t="s">
        <v>169</v>
      </c>
    </row>
    <row r="1097" spans="2:65" s="1" customFormat="1" ht="16.5" customHeight="1">
      <c r="B1097" s="31"/>
      <c r="C1097" s="172" t="s">
        <v>927</v>
      </c>
      <c r="D1097" s="172" t="s">
        <v>303</v>
      </c>
      <c r="E1097" s="174" t="s">
        <v>1432</v>
      </c>
      <c r="F1097" s="175" t="s">
        <v>1433</v>
      </c>
      <c r="G1097" s="176" t="s">
        <v>196</v>
      </c>
      <c r="H1097" s="177">
        <v>6.8339999999999996</v>
      </c>
      <c r="I1097" s="178"/>
      <c r="J1097" s="179">
        <f>ROUND(I1097*H1097,2)</f>
        <v>0</v>
      </c>
      <c r="K1097" s="180"/>
      <c r="L1097" s="181"/>
      <c r="M1097" s="182" t="s">
        <v>19</v>
      </c>
      <c r="N1097" s="183" t="s">
        <v>45</v>
      </c>
      <c r="P1097" s="141">
        <f>O1097*H1097</f>
        <v>0</v>
      </c>
      <c r="Q1097" s="141">
        <v>0</v>
      </c>
      <c r="R1097" s="141">
        <f>Q1097*H1097</f>
        <v>0</v>
      </c>
      <c r="S1097" s="141">
        <v>0</v>
      </c>
      <c r="T1097" s="142">
        <f>S1097*H1097</f>
        <v>0</v>
      </c>
      <c r="AR1097" s="143" t="s">
        <v>274</v>
      </c>
      <c r="AT1097" s="143" t="s">
        <v>303</v>
      </c>
      <c r="AU1097" s="143" t="s">
        <v>84</v>
      </c>
      <c r="AY1097" s="16" t="s">
        <v>169</v>
      </c>
      <c r="BE1097" s="144">
        <f>IF(N1097="základní",J1097,0)</f>
        <v>0</v>
      </c>
      <c r="BF1097" s="144">
        <f>IF(N1097="snížená",J1097,0)</f>
        <v>0</v>
      </c>
      <c r="BG1097" s="144">
        <f>IF(N1097="zákl. přenesená",J1097,0)</f>
        <v>0</v>
      </c>
      <c r="BH1097" s="144">
        <f>IF(N1097="sníž. přenesená",J1097,0)</f>
        <v>0</v>
      </c>
      <c r="BI1097" s="144">
        <f>IF(N1097="nulová",J1097,0)</f>
        <v>0</v>
      </c>
      <c r="BJ1097" s="16" t="s">
        <v>82</v>
      </c>
      <c r="BK1097" s="144">
        <f>ROUND(I1097*H1097,2)</f>
        <v>0</v>
      </c>
      <c r="BL1097" s="16" t="s">
        <v>234</v>
      </c>
      <c r="BM1097" s="143" t="s">
        <v>1434</v>
      </c>
    </row>
    <row r="1098" spans="2:65" s="1" customFormat="1">
      <c r="B1098" s="31"/>
      <c r="D1098" s="145" t="s">
        <v>176</v>
      </c>
      <c r="F1098" s="146" t="s">
        <v>1433</v>
      </c>
      <c r="I1098" s="147"/>
      <c r="L1098" s="31"/>
      <c r="M1098" s="148"/>
      <c r="T1098" s="52"/>
      <c r="AT1098" s="16" t="s">
        <v>176</v>
      </c>
      <c r="AU1098" s="16" t="s">
        <v>84</v>
      </c>
    </row>
    <row r="1099" spans="2:65" s="12" customFormat="1">
      <c r="B1099" s="149"/>
      <c r="D1099" s="145" t="s">
        <v>177</v>
      </c>
      <c r="E1099" s="150" t="s">
        <v>19</v>
      </c>
      <c r="F1099" s="151" t="s">
        <v>1435</v>
      </c>
      <c r="H1099" s="152">
        <v>6.8339999999999996</v>
      </c>
      <c r="I1099" s="153"/>
      <c r="L1099" s="149"/>
      <c r="M1099" s="154"/>
      <c r="T1099" s="155"/>
      <c r="AT1099" s="150" t="s">
        <v>177</v>
      </c>
      <c r="AU1099" s="150" t="s">
        <v>84</v>
      </c>
      <c r="AV1099" s="12" t="s">
        <v>84</v>
      </c>
      <c r="AW1099" s="12" t="s">
        <v>35</v>
      </c>
      <c r="AX1099" s="12" t="s">
        <v>74</v>
      </c>
      <c r="AY1099" s="150" t="s">
        <v>169</v>
      </c>
    </row>
    <row r="1100" spans="2:65" s="13" customFormat="1">
      <c r="B1100" s="156"/>
      <c r="D1100" s="145" t="s">
        <v>177</v>
      </c>
      <c r="E1100" s="157" t="s">
        <v>19</v>
      </c>
      <c r="F1100" s="158" t="s">
        <v>179</v>
      </c>
      <c r="H1100" s="159">
        <v>6.8339999999999996</v>
      </c>
      <c r="I1100" s="160"/>
      <c r="L1100" s="156"/>
      <c r="M1100" s="161"/>
      <c r="T1100" s="162"/>
      <c r="AT1100" s="157" t="s">
        <v>177</v>
      </c>
      <c r="AU1100" s="157" t="s">
        <v>84</v>
      </c>
      <c r="AV1100" s="13" t="s">
        <v>175</v>
      </c>
      <c r="AW1100" s="13" t="s">
        <v>35</v>
      </c>
      <c r="AX1100" s="13" t="s">
        <v>82</v>
      </c>
      <c r="AY1100" s="157" t="s">
        <v>169</v>
      </c>
    </row>
    <row r="1101" spans="2:65" s="1" customFormat="1" ht="16.5" customHeight="1">
      <c r="B1101" s="31"/>
      <c r="C1101" s="131" t="s">
        <v>1436</v>
      </c>
      <c r="D1101" s="131" t="s">
        <v>171</v>
      </c>
      <c r="E1101" s="132" t="s">
        <v>423</v>
      </c>
      <c r="F1101" s="133" t="s">
        <v>424</v>
      </c>
      <c r="G1101" s="134" t="s">
        <v>331</v>
      </c>
      <c r="H1101" s="184"/>
      <c r="I1101" s="136"/>
      <c r="J1101" s="137">
        <f>ROUND(I1101*H1101,2)</f>
        <v>0</v>
      </c>
      <c r="K1101" s="138"/>
      <c r="L1101" s="31"/>
      <c r="M1101" s="139" t="s">
        <v>19</v>
      </c>
      <c r="N1101" s="140" t="s">
        <v>45</v>
      </c>
      <c r="P1101" s="141">
        <f>O1101*H1101</f>
        <v>0</v>
      </c>
      <c r="Q1101" s="141">
        <v>0</v>
      </c>
      <c r="R1101" s="141">
        <f>Q1101*H1101</f>
        <v>0</v>
      </c>
      <c r="S1101" s="141">
        <v>0</v>
      </c>
      <c r="T1101" s="142">
        <f>S1101*H1101</f>
        <v>0</v>
      </c>
      <c r="AR1101" s="143" t="s">
        <v>234</v>
      </c>
      <c r="AT1101" s="143" t="s">
        <v>171</v>
      </c>
      <c r="AU1101" s="143" t="s">
        <v>84</v>
      </c>
      <c r="AY1101" s="16" t="s">
        <v>169</v>
      </c>
      <c r="BE1101" s="144">
        <f>IF(N1101="základní",J1101,0)</f>
        <v>0</v>
      </c>
      <c r="BF1101" s="144">
        <f>IF(N1101="snížená",J1101,0)</f>
        <v>0</v>
      </c>
      <c r="BG1101" s="144">
        <f>IF(N1101="zákl. přenesená",J1101,0)</f>
        <v>0</v>
      </c>
      <c r="BH1101" s="144">
        <f>IF(N1101="sníž. přenesená",J1101,0)</f>
        <v>0</v>
      </c>
      <c r="BI1101" s="144">
        <f>IF(N1101="nulová",J1101,0)</f>
        <v>0</v>
      </c>
      <c r="BJ1101" s="16" t="s">
        <v>82</v>
      </c>
      <c r="BK1101" s="144">
        <f>ROUND(I1101*H1101,2)</f>
        <v>0</v>
      </c>
      <c r="BL1101" s="16" t="s">
        <v>234</v>
      </c>
      <c r="BM1101" s="143" t="s">
        <v>1437</v>
      </c>
    </row>
    <row r="1102" spans="2:65" s="1" customFormat="1">
      <c r="B1102" s="31"/>
      <c r="D1102" s="145" t="s">
        <v>176</v>
      </c>
      <c r="F1102" s="146" t="s">
        <v>424</v>
      </c>
      <c r="I1102" s="147"/>
      <c r="L1102" s="31"/>
      <c r="M1102" s="148"/>
      <c r="T1102" s="52"/>
      <c r="AT1102" s="16" t="s">
        <v>176</v>
      </c>
      <c r="AU1102" s="16" t="s">
        <v>84</v>
      </c>
    </row>
    <row r="1103" spans="2:65" s="11" customFormat="1" ht="22.7" customHeight="1">
      <c r="B1103" s="119"/>
      <c r="D1103" s="120" t="s">
        <v>73</v>
      </c>
      <c r="E1103" s="129" t="s">
        <v>1438</v>
      </c>
      <c r="F1103" s="129" t="s">
        <v>1439</v>
      </c>
      <c r="I1103" s="122"/>
      <c r="J1103" s="130">
        <f>BK1103</f>
        <v>0</v>
      </c>
      <c r="L1103" s="119"/>
      <c r="M1103" s="124"/>
      <c r="P1103" s="125">
        <f>SUM(P1104:P1113)</f>
        <v>0</v>
      </c>
      <c r="R1103" s="125">
        <f>SUM(R1104:R1113)</f>
        <v>0</v>
      </c>
      <c r="T1103" s="126">
        <f>SUM(T1104:T1113)</f>
        <v>0</v>
      </c>
      <c r="AR1103" s="120" t="s">
        <v>84</v>
      </c>
      <c r="AT1103" s="127" t="s">
        <v>73</v>
      </c>
      <c r="AU1103" s="127" t="s">
        <v>82</v>
      </c>
      <c r="AY1103" s="120" t="s">
        <v>169</v>
      </c>
      <c r="BK1103" s="128">
        <f>SUM(BK1104:BK1113)</f>
        <v>0</v>
      </c>
    </row>
    <row r="1104" spans="2:65" s="1" customFormat="1" ht="16.5" customHeight="1">
      <c r="B1104" s="31"/>
      <c r="C1104" s="131" t="s">
        <v>928</v>
      </c>
      <c r="D1104" s="131" t="s">
        <v>171</v>
      </c>
      <c r="E1104" s="132" t="s">
        <v>1440</v>
      </c>
      <c r="F1104" s="133" t="s">
        <v>1441</v>
      </c>
      <c r="G1104" s="134" t="s">
        <v>253</v>
      </c>
      <c r="H1104" s="135">
        <v>6.0949999999999998</v>
      </c>
      <c r="I1104" s="136"/>
      <c r="J1104" s="137">
        <f>ROUND(I1104*H1104,2)</f>
        <v>0</v>
      </c>
      <c r="K1104" s="138"/>
      <c r="L1104" s="31"/>
      <c r="M1104" s="139" t="s">
        <v>19</v>
      </c>
      <c r="N1104" s="140" t="s">
        <v>45</v>
      </c>
      <c r="P1104" s="141">
        <f>O1104*H1104</f>
        <v>0</v>
      </c>
      <c r="Q1104" s="141">
        <v>0</v>
      </c>
      <c r="R1104" s="141">
        <f>Q1104*H1104</f>
        <v>0</v>
      </c>
      <c r="S1104" s="141">
        <v>0</v>
      </c>
      <c r="T1104" s="142">
        <f>S1104*H1104</f>
        <v>0</v>
      </c>
      <c r="AR1104" s="143" t="s">
        <v>234</v>
      </c>
      <c r="AT1104" s="143" t="s">
        <v>171</v>
      </c>
      <c r="AU1104" s="143" t="s">
        <v>84</v>
      </c>
      <c r="AY1104" s="16" t="s">
        <v>169</v>
      </c>
      <c r="BE1104" s="144">
        <f>IF(N1104="základní",J1104,0)</f>
        <v>0</v>
      </c>
      <c r="BF1104" s="144">
        <f>IF(N1104="snížená",J1104,0)</f>
        <v>0</v>
      </c>
      <c r="BG1104" s="144">
        <f>IF(N1104="zákl. přenesená",J1104,0)</f>
        <v>0</v>
      </c>
      <c r="BH1104" s="144">
        <f>IF(N1104="sníž. přenesená",J1104,0)</f>
        <v>0</v>
      </c>
      <c r="BI1104" s="144">
        <f>IF(N1104="nulová",J1104,0)</f>
        <v>0</v>
      </c>
      <c r="BJ1104" s="16" t="s">
        <v>82</v>
      </c>
      <c r="BK1104" s="144">
        <f>ROUND(I1104*H1104,2)</f>
        <v>0</v>
      </c>
      <c r="BL1104" s="16" t="s">
        <v>234</v>
      </c>
      <c r="BM1104" s="143" t="s">
        <v>1442</v>
      </c>
    </row>
    <row r="1105" spans="2:65" s="1" customFormat="1">
      <c r="B1105" s="31"/>
      <c r="D1105" s="145" t="s">
        <v>176</v>
      </c>
      <c r="F1105" s="146" t="s">
        <v>1441</v>
      </c>
      <c r="I1105" s="147"/>
      <c r="L1105" s="31"/>
      <c r="M1105" s="148"/>
      <c r="T1105" s="52"/>
      <c r="AT1105" s="16" t="s">
        <v>176</v>
      </c>
      <c r="AU1105" s="16" t="s">
        <v>84</v>
      </c>
    </row>
    <row r="1106" spans="2:65" s="12" customFormat="1">
      <c r="B1106" s="149"/>
      <c r="D1106" s="145" t="s">
        <v>177</v>
      </c>
      <c r="E1106" s="150" t="s">
        <v>19</v>
      </c>
      <c r="F1106" s="151" t="s">
        <v>1443</v>
      </c>
      <c r="H1106" s="152">
        <v>1.6619999999999999</v>
      </c>
      <c r="I1106" s="153"/>
      <c r="L1106" s="149"/>
      <c r="M1106" s="154"/>
      <c r="T1106" s="155"/>
      <c r="AT1106" s="150" t="s">
        <v>177</v>
      </c>
      <c r="AU1106" s="150" t="s">
        <v>84</v>
      </c>
      <c r="AV1106" s="12" t="s">
        <v>84</v>
      </c>
      <c r="AW1106" s="12" t="s">
        <v>35</v>
      </c>
      <c r="AX1106" s="12" t="s">
        <v>74</v>
      </c>
      <c r="AY1106" s="150" t="s">
        <v>169</v>
      </c>
    </row>
    <row r="1107" spans="2:65" s="12" customFormat="1">
      <c r="B1107" s="149"/>
      <c r="D1107" s="145" t="s">
        <v>177</v>
      </c>
      <c r="E1107" s="150" t="s">
        <v>19</v>
      </c>
      <c r="F1107" s="151" t="s">
        <v>1444</v>
      </c>
      <c r="H1107" s="152">
        <v>1.1850000000000001</v>
      </c>
      <c r="I1107" s="153"/>
      <c r="L1107" s="149"/>
      <c r="M1107" s="154"/>
      <c r="T1107" s="155"/>
      <c r="AT1107" s="150" t="s">
        <v>177</v>
      </c>
      <c r="AU1107" s="150" t="s">
        <v>84</v>
      </c>
      <c r="AV1107" s="12" t="s">
        <v>84</v>
      </c>
      <c r="AW1107" s="12" t="s">
        <v>35</v>
      </c>
      <c r="AX1107" s="12" t="s">
        <v>74</v>
      </c>
      <c r="AY1107" s="150" t="s">
        <v>169</v>
      </c>
    </row>
    <row r="1108" spans="2:65" s="12" customFormat="1">
      <c r="B1108" s="149"/>
      <c r="D1108" s="145" t="s">
        <v>177</v>
      </c>
      <c r="E1108" s="150" t="s">
        <v>19</v>
      </c>
      <c r="F1108" s="151" t="s">
        <v>1445</v>
      </c>
      <c r="H1108" s="152">
        <v>3.2480000000000002</v>
      </c>
      <c r="I1108" s="153"/>
      <c r="L1108" s="149"/>
      <c r="M1108" s="154"/>
      <c r="T1108" s="155"/>
      <c r="AT1108" s="150" t="s">
        <v>177</v>
      </c>
      <c r="AU1108" s="150" t="s">
        <v>84</v>
      </c>
      <c r="AV1108" s="12" t="s">
        <v>84</v>
      </c>
      <c r="AW1108" s="12" t="s">
        <v>35</v>
      </c>
      <c r="AX1108" s="12" t="s">
        <v>74</v>
      </c>
      <c r="AY1108" s="150" t="s">
        <v>169</v>
      </c>
    </row>
    <row r="1109" spans="2:65" s="13" customFormat="1">
      <c r="B1109" s="156"/>
      <c r="D1109" s="145" t="s">
        <v>177</v>
      </c>
      <c r="E1109" s="157" t="s">
        <v>19</v>
      </c>
      <c r="F1109" s="158" t="s">
        <v>179</v>
      </c>
      <c r="H1109" s="159">
        <v>6.0949999999999998</v>
      </c>
      <c r="I1109" s="160"/>
      <c r="L1109" s="156"/>
      <c r="M1109" s="161"/>
      <c r="T1109" s="162"/>
      <c r="AT1109" s="157" t="s">
        <v>177</v>
      </c>
      <c r="AU1109" s="157" t="s">
        <v>84</v>
      </c>
      <c r="AV1109" s="13" t="s">
        <v>175</v>
      </c>
      <c r="AW1109" s="13" t="s">
        <v>35</v>
      </c>
      <c r="AX1109" s="13" t="s">
        <v>82</v>
      </c>
      <c r="AY1109" s="157" t="s">
        <v>169</v>
      </c>
    </row>
    <row r="1110" spans="2:65" s="1" customFormat="1" ht="16.5" customHeight="1">
      <c r="B1110" s="31"/>
      <c r="C1110" s="131" t="s">
        <v>1446</v>
      </c>
      <c r="D1110" s="131" t="s">
        <v>171</v>
      </c>
      <c r="E1110" s="132" t="s">
        <v>1447</v>
      </c>
      <c r="F1110" s="133" t="s">
        <v>1448</v>
      </c>
      <c r="G1110" s="134" t="s">
        <v>253</v>
      </c>
      <c r="H1110" s="135">
        <v>6.0949999999999998</v>
      </c>
      <c r="I1110" s="136"/>
      <c r="J1110" s="137">
        <f>ROUND(I1110*H1110,2)</f>
        <v>0</v>
      </c>
      <c r="K1110" s="138"/>
      <c r="L1110" s="31"/>
      <c r="M1110" s="139" t="s">
        <v>19</v>
      </c>
      <c r="N1110" s="140" t="s">
        <v>45</v>
      </c>
      <c r="P1110" s="141">
        <f>O1110*H1110</f>
        <v>0</v>
      </c>
      <c r="Q1110" s="141">
        <v>0</v>
      </c>
      <c r="R1110" s="141">
        <f>Q1110*H1110</f>
        <v>0</v>
      </c>
      <c r="S1110" s="141">
        <v>0</v>
      </c>
      <c r="T1110" s="142">
        <f>S1110*H1110</f>
        <v>0</v>
      </c>
      <c r="AR1110" s="143" t="s">
        <v>234</v>
      </c>
      <c r="AT1110" s="143" t="s">
        <v>171</v>
      </c>
      <c r="AU1110" s="143" t="s">
        <v>84</v>
      </c>
      <c r="AY1110" s="16" t="s">
        <v>169</v>
      </c>
      <c r="BE1110" s="144">
        <f>IF(N1110="základní",J1110,0)</f>
        <v>0</v>
      </c>
      <c r="BF1110" s="144">
        <f>IF(N1110="snížená",J1110,0)</f>
        <v>0</v>
      </c>
      <c r="BG1110" s="144">
        <f>IF(N1110="zákl. přenesená",J1110,0)</f>
        <v>0</v>
      </c>
      <c r="BH1110" s="144">
        <f>IF(N1110="sníž. přenesená",J1110,0)</f>
        <v>0</v>
      </c>
      <c r="BI1110" s="144">
        <f>IF(N1110="nulová",J1110,0)</f>
        <v>0</v>
      </c>
      <c r="BJ1110" s="16" t="s">
        <v>82</v>
      </c>
      <c r="BK1110" s="144">
        <f>ROUND(I1110*H1110,2)</f>
        <v>0</v>
      </c>
      <c r="BL1110" s="16" t="s">
        <v>234</v>
      </c>
      <c r="BM1110" s="143" t="s">
        <v>1449</v>
      </c>
    </row>
    <row r="1111" spans="2:65" s="1" customFormat="1">
      <c r="B1111" s="31"/>
      <c r="D1111" s="145" t="s">
        <v>176</v>
      </c>
      <c r="F1111" s="146" t="s">
        <v>1448</v>
      </c>
      <c r="I1111" s="147"/>
      <c r="L1111" s="31"/>
      <c r="M1111" s="148"/>
      <c r="T1111" s="52"/>
      <c r="AT1111" s="16" t="s">
        <v>176</v>
      </c>
      <c r="AU1111" s="16" t="s">
        <v>84</v>
      </c>
    </row>
    <row r="1112" spans="2:65" s="1" customFormat="1" ht="16.5" customHeight="1">
      <c r="B1112" s="31"/>
      <c r="C1112" s="131" t="s">
        <v>934</v>
      </c>
      <c r="D1112" s="131" t="s">
        <v>171</v>
      </c>
      <c r="E1112" s="132" t="s">
        <v>1450</v>
      </c>
      <c r="F1112" s="133" t="s">
        <v>1451</v>
      </c>
      <c r="G1112" s="134" t="s">
        <v>253</v>
      </c>
      <c r="H1112" s="135">
        <v>6.0949999999999998</v>
      </c>
      <c r="I1112" s="136"/>
      <c r="J1112" s="137">
        <f>ROUND(I1112*H1112,2)</f>
        <v>0</v>
      </c>
      <c r="K1112" s="138"/>
      <c r="L1112" s="31"/>
      <c r="M1112" s="139" t="s">
        <v>19</v>
      </c>
      <c r="N1112" s="140" t="s">
        <v>45</v>
      </c>
      <c r="P1112" s="141">
        <f>O1112*H1112</f>
        <v>0</v>
      </c>
      <c r="Q1112" s="141">
        <v>0</v>
      </c>
      <c r="R1112" s="141">
        <f>Q1112*H1112</f>
        <v>0</v>
      </c>
      <c r="S1112" s="141">
        <v>0</v>
      </c>
      <c r="T1112" s="142">
        <f>S1112*H1112</f>
        <v>0</v>
      </c>
      <c r="AR1112" s="143" t="s">
        <v>234</v>
      </c>
      <c r="AT1112" s="143" t="s">
        <v>171</v>
      </c>
      <c r="AU1112" s="143" t="s">
        <v>84</v>
      </c>
      <c r="AY1112" s="16" t="s">
        <v>169</v>
      </c>
      <c r="BE1112" s="144">
        <f>IF(N1112="základní",J1112,0)</f>
        <v>0</v>
      </c>
      <c r="BF1112" s="144">
        <f>IF(N1112="snížená",J1112,0)</f>
        <v>0</v>
      </c>
      <c r="BG1112" s="144">
        <f>IF(N1112="zákl. přenesená",J1112,0)</f>
        <v>0</v>
      </c>
      <c r="BH1112" s="144">
        <f>IF(N1112="sníž. přenesená",J1112,0)</f>
        <v>0</v>
      </c>
      <c r="BI1112" s="144">
        <f>IF(N1112="nulová",J1112,0)</f>
        <v>0</v>
      </c>
      <c r="BJ1112" s="16" t="s">
        <v>82</v>
      </c>
      <c r="BK1112" s="144">
        <f>ROUND(I1112*H1112,2)</f>
        <v>0</v>
      </c>
      <c r="BL1112" s="16" t="s">
        <v>234</v>
      </c>
      <c r="BM1112" s="143" t="s">
        <v>1452</v>
      </c>
    </row>
    <row r="1113" spans="2:65" s="1" customFormat="1">
      <c r="B1113" s="31"/>
      <c r="D1113" s="145" t="s">
        <v>176</v>
      </c>
      <c r="F1113" s="146" t="s">
        <v>1451</v>
      </c>
      <c r="I1113" s="147"/>
      <c r="L1113" s="31"/>
      <c r="M1113" s="148"/>
      <c r="T1113" s="52"/>
      <c r="AT1113" s="16" t="s">
        <v>176</v>
      </c>
      <c r="AU1113" s="16" t="s">
        <v>84</v>
      </c>
    </row>
    <row r="1114" spans="2:65" s="11" customFormat="1" ht="22.7" customHeight="1">
      <c r="B1114" s="119"/>
      <c r="D1114" s="120" t="s">
        <v>73</v>
      </c>
      <c r="E1114" s="129" t="s">
        <v>1453</v>
      </c>
      <c r="F1114" s="129" t="s">
        <v>1454</v>
      </c>
      <c r="I1114" s="122"/>
      <c r="J1114" s="130">
        <f>BK1114</f>
        <v>0</v>
      </c>
      <c r="L1114" s="119"/>
      <c r="M1114" s="124"/>
      <c r="P1114" s="125">
        <f>SUM(P1115:P1141)</f>
        <v>0</v>
      </c>
      <c r="R1114" s="125">
        <f>SUM(R1115:R1141)</f>
        <v>0</v>
      </c>
      <c r="T1114" s="126">
        <f>SUM(T1115:T1141)</f>
        <v>0</v>
      </c>
      <c r="AR1114" s="120" t="s">
        <v>84</v>
      </c>
      <c r="AT1114" s="127" t="s">
        <v>73</v>
      </c>
      <c r="AU1114" s="127" t="s">
        <v>82</v>
      </c>
      <c r="AY1114" s="120" t="s">
        <v>169</v>
      </c>
      <c r="BK1114" s="128">
        <f>SUM(BK1115:BK1141)</f>
        <v>0</v>
      </c>
    </row>
    <row r="1115" spans="2:65" s="1" customFormat="1" ht="16.5" customHeight="1">
      <c r="B1115" s="31"/>
      <c r="C1115" s="131" t="s">
        <v>1455</v>
      </c>
      <c r="D1115" s="131" t="s">
        <v>171</v>
      </c>
      <c r="E1115" s="132" t="s">
        <v>1456</v>
      </c>
      <c r="F1115" s="133" t="s">
        <v>1457</v>
      </c>
      <c r="G1115" s="134" t="s">
        <v>253</v>
      </c>
      <c r="H1115" s="135">
        <v>17.832000000000001</v>
      </c>
      <c r="I1115" s="136"/>
      <c r="J1115" s="137">
        <f>ROUND(I1115*H1115,2)</f>
        <v>0</v>
      </c>
      <c r="K1115" s="138"/>
      <c r="L1115" s="31"/>
      <c r="M1115" s="139" t="s">
        <v>19</v>
      </c>
      <c r="N1115" s="140" t="s">
        <v>45</v>
      </c>
      <c r="P1115" s="141">
        <f>O1115*H1115</f>
        <v>0</v>
      </c>
      <c r="Q1115" s="141">
        <v>0</v>
      </c>
      <c r="R1115" s="141">
        <f>Q1115*H1115</f>
        <v>0</v>
      </c>
      <c r="S1115" s="141">
        <v>0</v>
      </c>
      <c r="T1115" s="142">
        <f>S1115*H1115</f>
        <v>0</v>
      </c>
      <c r="AR1115" s="143" t="s">
        <v>234</v>
      </c>
      <c r="AT1115" s="143" t="s">
        <v>171</v>
      </c>
      <c r="AU1115" s="143" t="s">
        <v>84</v>
      </c>
      <c r="AY1115" s="16" t="s">
        <v>169</v>
      </c>
      <c r="BE1115" s="144">
        <f>IF(N1115="základní",J1115,0)</f>
        <v>0</v>
      </c>
      <c r="BF1115" s="144">
        <f>IF(N1115="snížená",J1115,0)</f>
        <v>0</v>
      </c>
      <c r="BG1115" s="144">
        <f>IF(N1115="zákl. přenesená",J1115,0)</f>
        <v>0</v>
      </c>
      <c r="BH1115" s="144">
        <f>IF(N1115="sníž. přenesená",J1115,0)</f>
        <v>0</v>
      </c>
      <c r="BI1115" s="144">
        <f>IF(N1115="nulová",J1115,0)</f>
        <v>0</v>
      </c>
      <c r="BJ1115" s="16" t="s">
        <v>82</v>
      </c>
      <c r="BK1115" s="144">
        <f>ROUND(I1115*H1115,2)</f>
        <v>0</v>
      </c>
      <c r="BL1115" s="16" t="s">
        <v>234</v>
      </c>
      <c r="BM1115" s="143" t="s">
        <v>1458</v>
      </c>
    </row>
    <row r="1116" spans="2:65" s="1" customFormat="1">
      <c r="B1116" s="31"/>
      <c r="D1116" s="145" t="s">
        <v>176</v>
      </c>
      <c r="F1116" s="146" t="s">
        <v>1457</v>
      </c>
      <c r="I1116" s="147"/>
      <c r="L1116" s="31"/>
      <c r="M1116" s="148"/>
      <c r="T1116" s="52"/>
      <c r="AT1116" s="16" t="s">
        <v>176</v>
      </c>
      <c r="AU1116" s="16" t="s">
        <v>84</v>
      </c>
    </row>
    <row r="1117" spans="2:65" s="12" customFormat="1">
      <c r="B1117" s="149"/>
      <c r="D1117" s="145" t="s">
        <v>177</v>
      </c>
      <c r="E1117" s="150" t="s">
        <v>19</v>
      </c>
      <c r="F1117" s="151" t="s">
        <v>677</v>
      </c>
      <c r="H1117" s="152">
        <v>5.12</v>
      </c>
      <c r="I1117" s="153"/>
      <c r="L1117" s="149"/>
      <c r="M1117" s="154"/>
      <c r="T1117" s="155"/>
      <c r="AT1117" s="150" t="s">
        <v>177</v>
      </c>
      <c r="AU1117" s="150" t="s">
        <v>84</v>
      </c>
      <c r="AV1117" s="12" t="s">
        <v>84</v>
      </c>
      <c r="AW1117" s="12" t="s">
        <v>35</v>
      </c>
      <c r="AX1117" s="12" t="s">
        <v>74</v>
      </c>
      <c r="AY1117" s="150" t="s">
        <v>169</v>
      </c>
    </row>
    <row r="1118" spans="2:65" s="12" customFormat="1">
      <c r="B1118" s="149"/>
      <c r="D1118" s="145" t="s">
        <v>177</v>
      </c>
      <c r="E1118" s="150" t="s">
        <v>19</v>
      </c>
      <c r="F1118" s="151" t="s">
        <v>1459</v>
      </c>
      <c r="H1118" s="152">
        <v>12.118</v>
      </c>
      <c r="I1118" s="153"/>
      <c r="L1118" s="149"/>
      <c r="M1118" s="154"/>
      <c r="T1118" s="155"/>
      <c r="AT1118" s="150" t="s">
        <v>177</v>
      </c>
      <c r="AU1118" s="150" t="s">
        <v>84</v>
      </c>
      <c r="AV1118" s="12" t="s">
        <v>84</v>
      </c>
      <c r="AW1118" s="12" t="s">
        <v>35</v>
      </c>
      <c r="AX1118" s="12" t="s">
        <v>74</v>
      </c>
      <c r="AY1118" s="150" t="s">
        <v>169</v>
      </c>
    </row>
    <row r="1119" spans="2:65" s="12" customFormat="1">
      <c r="B1119" s="149"/>
      <c r="D1119" s="145" t="s">
        <v>177</v>
      </c>
      <c r="E1119" s="150" t="s">
        <v>19</v>
      </c>
      <c r="F1119" s="151" t="s">
        <v>679</v>
      </c>
      <c r="H1119" s="152">
        <v>0.59399999999999997</v>
      </c>
      <c r="I1119" s="153"/>
      <c r="L1119" s="149"/>
      <c r="M1119" s="154"/>
      <c r="T1119" s="155"/>
      <c r="AT1119" s="150" t="s">
        <v>177</v>
      </c>
      <c r="AU1119" s="150" t="s">
        <v>84</v>
      </c>
      <c r="AV1119" s="12" t="s">
        <v>84</v>
      </c>
      <c r="AW1119" s="12" t="s">
        <v>35</v>
      </c>
      <c r="AX1119" s="12" t="s">
        <v>74</v>
      </c>
      <c r="AY1119" s="150" t="s">
        <v>169</v>
      </c>
    </row>
    <row r="1120" spans="2:65" s="13" customFormat="1">
      <c r="B1120" s="156"/>
      <c r="D1120" s="145" t="s">
        <v>177</v>
      </c>
      <c r="E1120" s="157" t="s">
        <v>19</v>
      </c>
      <c r="F1120" s="158" t="s">
        <v>179</v>
      </c>
      <c r="H1120" s="159">
        <v>17.832000000000001</v>
      </c>
      <c r="I1120" s="160"/>
      <c r="L1120" s="156"/>
      <c r="M1120" s="161"/>
      <c r="T1120" s="162"/>
      <c r="AT1120" s="157" t="s">
        <v>177</v>
      </c>
      <c r="AU1120" s="157" t="s">
        <v>84</v>
      </c>
      <c r="AV1120" s="13" t="s">
        <v>175</v>
      </c>
      <c r="AW1120" s="13" t="s">
        <v>35</v>
      </c>
      <c r="AX1120" s="13" t="s">
        <v>82</v>
      </c>
      <c r="AY1120" s="157" t="s">
        <v>169</v>
      </c>
    </row>
    <row r="1121" spans="2:65" s="1" customFormat="1" ht="16.5" customHeight="1">
      <c r="B1121" s="31"/>
      <c r="C1121" s="131" t="s">
        <v>940</v>
      </c>
      <c r="D1121" s="131" t="s">
        <v>171</v>
      </c>
      <c r="E1121" s="132" t="s">
        <v>1460</v>
      </c>
      <c r="F1121" s="133" t="s">
        <v>1461</v>
      </c>
      <c r="G1121" s="134" t="s">
        <v>253</v>
      </c>
      <c r="H1121" s="135">
        <v>17.832000000000001</v>
      </c>
      <c r="I1121" s="136"/>
      <c r="J1121" s="137">
        <f>ROUND(I1121*H1121,2)</f>
        <v>0</v>
      </c>
      <c r="K1121" s="138"/>
      <c r="L1121" s="31"/>
      <c r="M1121" s="139" t="s">
        <v>19</v>
      </c>
      <c r="N1121" s="140" t="s">
        <v>45</v>
      </c>
      <c r="P1121" s="141">
        <f>O1121*H1121</f>
        <v>0</v>
      </c>
      <c r="Q1121" s="141">
        <v>0</v>
      </c>
      <c r="R1121" s="141">
        <f>Q1121*H1121</f>
        <v>0</v>
      </c>
      <c r="S1121" s="141">
        <v>0</v>
      </c>
      <c r="T1121" s="142">
        <f>S1121*H1121</f>
        <v>0</v>
      </c>
      <c r="AR1121" s="143" t="s">
        <v>234</v>
      </c>
      <c r="AT1121" s="143" t="s">
        <v>171</v>
      </c>
      <c r="AU1121" s="143" t="s">
        <v>84</v>
      </c>
      <c r="AY1121" s="16" t="s">
        <v>169</v>
      </c>
      <c r="BE1121" s="144">
        <f>IF(N1121="základní",J1121,0)</f>
        <v>0</v>
      </c>
      <c r="BF1121" s="144">
        <f>IF(N1121="snížená",J1121,0)</f>
        <v>0</v>
      </c>
      <c r="BG1121" s="144">
        <f>IF(N1121="zákl. přenesená",J1121,0)</f>
        <v>0</v>
      </c>
      <c r="BH1121" s="144">
        <f>IF(N1121="sníž. přenesená",J1121,0)</f>
        <v>0</v>
      </c>
      <c r="BI1121" s="144">
        <f>IF(N1121="nulová",J1121,0)</f>
        <v>0</v>
      </c>
      <c r="BJ1121" s="16" t="s">
        <v>82</v>
      </c>
      <c r="BK1121" s="144">
        <f>ROUND(I1121*H1121,2)</f>
        <v>0</v>
      </c>
      <c r="BL1121" s="16" t="s">
        <v>234</v>
      </c>
      <c r="BM1121" s="143" t="s">
        <v>1462</v>
      </c>
    </row>
    <row r="1122" spans="2:65" s="1" customFormat="1">
      <c r="B1122" s="31"/>
      <c r="D1122" s="145" t="s">
        <v>176</v>
      </c>
      <c r="F1122" s="146" t="s">
        <v>1461</v>
      </c>
      <c r="I1122" s="147"/>
      <c r="L1122" s="31"/>
      <c r="M1122" s="148"/>
      <c r="T1122" s="52"/>
      <c r="AT1122" s="16" t="s">
        <v>176</v>
      </c>
      <c r="AU1122" s="16" t="s">
        <v>84</v>
      </c>
    </row>
    <row r="1123" spans="2:65" s="1" customFormat="1" ht="16.5" customHeight="1">
      <c r="B1123" s="31"/>
      <c r="C1123" s="131" t="s">
        <v>1463</v>
      </c>
      <c r="D1123" s="131" t="s">
        <v>171</v>
      </c>
      <c r="E1123" s="132" t="s">
        <v>1464</v>
      </c>
      <c r="F1123" s="133" t="s">
        <v>1465</v>
      </c>
      <c r="G1123" s="134" t="s">
        <v>253</v>
      </c>
      <c r="H1123" s="135">
        <v>274.22199999999998</v>
      </c>
      <c r="I1123" s="136"/>
      <c r="J1123" s="137">
        <f>ROUND(I1123*H1123,2)</f>
        <v>0</v>
      </c>
      <c r="K1123" s="138"/>
      <c r="L1123" s="31"/>
      <c r="M1123" s="139" t="s">
        <v>19</v>
      </c>
      <c r="N1123" s="140" t="s">
        <v>45</v>
      </c>
      <c r="P1123" s="141">
        <f>O1123*H1123</f>
        <v>0</v>
      </c>
      <c r="Q1123" s="141">
        <v>0</v>
      </c>
      <c r="R1123" s="141">
        <f>Q1123*H1123</f>
        <v>0</v>
      </c>
      <c r="S1123" s="141">
        <v>0</v>
      </c>
      <c r="T1123" s="142">
        <f>S1123*H1123</f>
        <v>0</v>
      </c>
      <c r="AR1123" s="143" t="s">
        <v>234</v>
      </c>
      <c r="AT1123" s="143" t="s">
        <v>171</v>
      </c>
      <c r="AU1123" s="143" t="s">
        <v>84</v>
      </c>
      <c r="AY1123" s="16" t="s">
        <v>169</v>
      </c>
      <c r="BE1123" s="144">
        <f>IF(N1123="základní",J1123,0)</f>
        <v>0</v>
      </c>
      <c r="BF1123" s="144">
        <f>IF(N1123="snížená",J1123,0)</f>
        <v>0</v>
      </c>
      <c r="BG1123" s="144">
        <f>IF(N1123="zákl. přenesená",J1123,0)</f>
        <v>0</v>
      </c>
      <c r="BH1123" s="144">
        <f>IF(N1123="sníž. přenesená",J1123,0)</f>
        <v>0</v>
      </c>
      <c r="BI1123" s="144">
        <f>IF(N1123="nulová",J1123,0)</f>
        <v>0</v>
      </c>
      <c r="BJ1123" s="16" t="s">
        <v>82</v>
      </c>
      <c r="BK1123" s="144">
        <f>ROUND(I1123*H1123,2)</f>
        <v>0</v>
      </c>
      <c r="BL1123" s="16" t="s">
        <v>234</v>
      </c>
      <c r="BM1123" s="143" t="s">
        <v>1466</v>
      </c>
    </row>
    <row r="1124" spans="2:65" s="1" customFormat="1">
      <c r="B1124" s="31"/>
      <c r="D1124" s="145" t="s">
        <v>176</v>
      </c>
      <c r="F1124" s="146" t="s">
        <v>1465</v>
      </c>
      <c r="I1124" s="147"/>
      <c r="L1124" s="31"/>
      <c r="M1124" s="148"/>
      <c r="T1124" s="52"/>
      <c r="AT1124" s="16" t="s">
        <v>176</v>
      </c>
      <c r="AU1124" s="16" t="s">
        <v>84</v>
      </c>
    </row>
    <row r="1125" spans="2:65" s="14" customFormat="1">
      <c r="B1125" s="166"/>
      <c r="D1125" s="145" t="s">
        <v>177</v>
      </c>
      <c r="E1125" s="167" t="s">
        <v>19</v>
      </c>
      <c r="F1125" s="168" t="s">
        <v>526</v>
      </c>
      <c r="H1125" s="167" t="s">
        <v>19</v>
      </c>
      <c r="I1125" s="169"/>
      <c r="L1125" s="166"/>
      <c r="M1125" s="170"/>
      <c r="T1125" s="171"/>
      <c r="AT1125" s="167" t="s">
        <v>177</v>
      </c>
      <c r="AU1125" s="167" t="s">
        <v>84</v>
      </c>
      <c r="AV1125" s="14" t="s">
        <v>82</v>
      </c>
      <c r="AW1125" s="14" t="s">
        <v>35</v>
      </c>
      <c r="AX1125" s="14" t="s">
        <v>74</v>
      </c>
      <c r="AY1125" s="167" t="s">
        <v>169</v>
      </c>
    </row>
    <row r="1126" spans="2:65" s="12" customFormat="1">
      <c r="B1126" s="149"/>
      <c r="D1126" s="145" t="s">
        <v>177</v>
      </c>
      <c r="E1126" s="150" t="s">
        <v>19</v>
      </c>
      <c r="F1126" s="151" t="s">
        <v>1467</v>
      </c>
      <c r="H1126" s="152">
        <v>2.34</v>
      </c>
      <c r="I1126" s="153"/>
      <c r="L1126" s="149"/>
      <c r="M1126" s="154"/>
      <c r="T1126" s="155"/>
      <c r="AT1126" s="150" t="s">
        <v>177</v>
      </c>
      <c r="AU1126" s="150" t="s">
        <v>84</v>
      </c>
      <c r="AV1126" s="12" t="s">
        <v>84</v>
      </c>
      <c r="AW1126" s="12" t="s">
        <v>35</v>
      </c>
      <c r="AX1126" s="12" t="s">
        <v>74</v>
      </c>
      <c r="AY1126" s="150" t="s">
        <v>169</v>
      </c>
    </row>
    <row r="1127" spans="2:65" s="12" customFormat="1">
      <c r="B1127" s="149"/>
      <c r="D1127" s="145" t="s">
        <v>177</v>
      </c>
      <c r="E1127" s="150" t="s">
        <v>19</v>
      </c>
      <c r="F1127" s="151" t="s">
        <v>1468</v>
      </c>
      <c r="H1127" s="152">
        <v>73.123999999999995</v>
      </c>
      <c r="I1127" s="153"/>
      <c r="L1127" s="149"/>
      <c r="M1127" s="154"/>
      <c r="T1127" s="155"/>
      <c r="AT1127" s="150" t="s">
        <v>177</v>
      </c>
      <c r="AU1127" s="150" t="s">
        <v>84</v>
      </c>
      <c r="AV1127" s="12" t="s">
        <v>84</v>
      </c>
      <c r="AW1127" s="12" t="s">
        <v>35</v>
      </c>
      <c r="AX1127" s="12" t="s">
        <v>74</v>
      </c>
      <c r="AY1127" s="150" t="s">
        <v>169</v>
      </c>
    </row>
    <row r="1128" spans="2:65" s="12" customFormat="1">
      <c r="B1128" s="149"/>
      <c r="D1128" s="145" t="s">
        <v>177</v>
      </c>
      <c r="E1128" s="150" t="s">
        <v>19</v>
      </c>
      <c r="F1128" s="151" t="s">
        <v>1469</v>
      </c>
      <c r="H1128" s="152">
        <v>-0.95</v>
      </c>
      <c r="I1128" s="153"/>
      <c r="L1128" s="149"/>
      <c r="M1128" s="154"/>
      <c r="T1128" s="155"/>
      <c r="AT1128" s="150" t="s">
        <v>177</v>
      </c>
      <c r="AU1128" s="150" t="s">
        <v>84</v>
      </c>
      <c r="AV1128" s="12" t="s">
        <v>84</v>
      </c>
      <c r="AW1128" s="12" t="s">
        <v>35</v>
      </c>
      <c r="AX1128" s="12" t="s">
        <v>74</v>
      </c>
      <c r="AY1128" s="150" t="s">
        <v>169</v>
      </c>
    </row>
    <row r="1129" spans="2:65" s="12" customFormat="1">
      <c r="B1129" s="149"/>
      <c r="D1129" s="145" t="s">
        <v>177</v>
      </c>
      <c r="E1129" s="150" t="s">
        <v>19</v>
      </c>
      <c r="F1129" s="151" t="s">
        <v>1470</v>
      </c>
      <c r="H1129" s="152">
        <v>-0.05</v>
      </c>
      <c r="I1129" s="153"/>
      <c r="L1129" s="149"/>
      <c r="M1129" s="154"/>
      <c r="T1129" s="155"/>
      <c r="AT1129" s="150" t="s">
        <v>177</v>
      </c>
      <c r="AU1129" s="150" t="s">
        <v>84</v>
      </c>
      <c r="AV1129" s="12" t="s">
        <v>84</v>
      </c>
      <c r="AW1129" s="12" t="s">
        <v>35</v>
      </c>
      <c r="AX1129" s="12" t="s">
        <v>74</v>
      </c>
      <c r="AY1129" s="150" t="s">
        <v>169</v>
      </c>
    </row>
    <row r="1130" spans="2:65" s="12" customFormat="1">
      <c r="B1130" s="149"/>
      <c r="D1130" s="145" t="s">
        <v>177</v>
      </c>
      <c r="E1130" s="150" t="s">
        <v>19</v>
      </c>
      <c r="F1130" s="151" t="s">
        <v>1471</v>
      </c>
      <c r="H1130" s="152">
        <v>22.443999999999999</v>
      </c>
      <c r="I1130" s="153"/>
      <c r="L1130" s="149"/>
      <c r="M1130" s="154"/>
      <c r="T1130" s="155"/>
      <c r="AT1130" s="150" t="s">
        <v>177</v>
      </c>
      <c r="AU1130" s="150" t="s">
        <v>84</v>
      </c>
      <c r="AV1130" s="12" t="s">
        <v>84</v>
      </c>
      <c r="AW1130" s="12" t="s">
        <v>35</v>
      </c>
      <c r="AX1130" s="12" t="s">
        <v>74</v>
      </c>
      <c r="AY1130" s="150" t="s">
        <v>169</v>
      </c>
    </row>
    <row r="1131" spans="2:65" s="12" customFormat="1">
      <c r="B1131" s="149"/>
      <c r="D1131" s="145" t="s">
        <v>177</v>
      </c>
      <c r="E1131" s="150" t="s">
        <v>19</v>
      </c>
      <c r="F1131" s="151" t="s">
        <v>1472</v>
      </c>
      <c r="H1131" s="152">
        <v>41.63</v>
      </c>
      <c r="I1131" s="153"/>
      <c r="L1131" s="149"/>
      <c r="M1131" s="154"/>
      <c r="T1131" s="155"/>
      <c r="AT1131" s="150" t="s">
        <v>177</v>
      </c>
      <c r="AU1131" s="150" t="s">
        <v>84</v>
      </c>
      <c r="AV1131" s="12" t="s">
        <v>84</v>
      </c>
      <c r="AW1131" s="12" t="s">
        <v>35</v>
      </c>
      <c r="AX1131" s="12" t="s">
        <v>74</v>
      </c>
      <c r="AY1131" s="150" t="s">
        <v>169</v>
      </c>
    </row>
    <row r="1132" spans="2:65" s="12" customFormat="1">
      <c r="B1132" s="149"/>
      <c r="D1132" s="145" t="s">
        <v>177</v>
      </c>
      <c r="E1132" s="150" t="s">
        <v>19</v>
      </c>
      <c r="F1132" s="151" t="s">
        <v>1473</v>
      </c>
      <c r="H1132" s="152">
        <v>50.68</v>
      </c>
      <c r="I1132" s="153"/>
      <c r="L1132" s="149"/>
      <c r="M1132" s="154"/>
      <c r="T1132" s="155"/>
      <c r="AT1132" s="150" t="s">
        <v>177</v>
      </c>
      <c r="AU1132" s="150" t="s">
        <v>84</v>
      </c>
      <c r="AV1132" s="12" t="s">
        <v>84</v>
      </c>
      <c r="AW1132" s="12" t="s">
        <v>35</v>
      </c>
      <c r="AX1132" s="12" t="s">
        <v>74</v>
      </c>
      <c r="AY1132" s="150" t="s">
        <v>169</v>
      </c>
    </row>
    <row r="1133" spans="2:65" s="14" customFormat="1">
      <c r="B1133" s="166"/>
      <c r="D1133" s="145" t="s">
        <v>177</v>
      </c>
      <c r="E1133" s="167" t="s">
        <v>19</v>
      </c>
      <c r="F1133" s="168" t="s">
        <v>536</v>
      </c>
      <c r="H1133" s="167" t="s">
        <v>19</v>
      </c>
      <c r="I1133" s="169"/>
      <c r="L1133" s="166"/>
      <c r="M1133" s="170"/>
      <c r="T1133" s="171"/>
      <c r="AT1133" s="167" t="s">
        <v>177</v>
      </c>
      <c r="AU1133" s="167" t="s">
        <v>84</v>
      </c>
      <c r="AV1133" s="14" t="s">
        <v>82</v>
      </c>
      <c r="AW1133" s="14" t="s">
        <v>35</v>
      </c>
      <c r="AX1133" s="14" t="s">
        <v>74</v>
      </c>
      <c r="AY1133" s="167" t="s">
        <v>169</v>
      </c>
    </row>
    <row r="1134" spans="2:65" s="12" customFormat="1">
      <c r="B1134" s="149"/>
      <c r="D1134" s="145" t="s">
        <v>177</v>
      </c>
      <c r="E1134" s="150" t="s">
        <v>19</v>
      </c>
      <c r="F1134" s="151" t="s">
        <v>1467</v>
      </c>
      <c r="H1134" s="152">
        <v>2.34</v>
      </c>
      <c r="I1134" s="153"/>
      <c r="L1134" s="149"/>
      <c r="M1134" s="154"/>
      <c r="T1134" s="155"/>
      <c r="AT1134" s="150" t="s">
        <v>177</v>
      </c>
      <c r="AU1134" s="150" t="s">
        <v>84</v>
      </c>
      <c r="AV1134" s="12" t="s">
        <v>84</v>
      </c>
      <c r="AW1134" s="12" t="s">
        <v>35</v>
      </c>
      <c r="AX1134" s="12" t="s">
        <v>74</v>
      </c>
      <c r="AY1134" s="150" t="s">
        <v>169</v>
      </c>
    </row>
    <row r="1135" spans="2:65" s="12" customFormat="1">
      <c r="B1135" s="149"/>
      <c r="D1135" s="145" t="s">
        <v>177</v>
      </c>
      <c r="E1135" s="150" t="s">
        <v>19</v>
      </c>
      <c r="F1135" s="151" t="s">
        <v>1474</v>
      </c>
      <c r="H1135" s="152">
        <v>62.822000000000003</v>
      </c>
      <c r="I1135" s="153"/>
      <c r="L1135" s="149"/>
      <c r="M1135" s="154"/>
      <c r="T1135" s="155"/>
      <c r="AT1135" s="150" t="s">
        <v>177</v>
      </c>
      <c r="AU1135" s="150" t="s">
        <v>84</v>
      </c>
      <c r="AV1135" s="12" t="s">
        <v>84</v>
      </c>
      <c r="AW1135" s="12" t="s">
        <v>35</v>
      </c>
      <c r="AX1135" s="12" t="s">
        <v>74</v>
      </c>
      <c r="AY1135" s="150" t="s">
        <v>169</v>
      </c>
    </row>
    <row r="1136" spans="2:65" s="12" customFormat="1">
      <c r="B1136" s="149"/>
      <c r="D1136" s="145" t="s">
        <v>177</v>
      </c>
      <c r="E1136" s="150" t="s">
        <v>19</v>
      </c>
      <c r="F1136" s="151" t="s">
        <v>1475</v>
      </c>
      <c r="H1136" s="152">
        <v>-0.3</v>
      </c>
      <c r="I1136" s="153"/>
      <c r="L1136" s="149"/>
      <c r="M1136" s="154"/>
      <c r="T1136" s="155"/>
      <c r="AT1136" s="150" t="s">
        <v>177</v>
      </c>
      <c r="AU1136" s="150" t="s">
        <v>84</v>
      </c>
      <c r="AV1136" s="12" t="s">
        <v>84</v>
      </c>
      <c r="AW1136" s="12" t="s">
        <v>35</v>
      </c>
      <c r="AX1136" s="12" t="s">
        <v>74</v>
      </c>
      <c r="AY1136" s="150" t="s">
        <v>169</v>
      </c>
    </row>
    <row r="1137" spans="2:65" s="12" customFormat="1">
      <c r="B1137" s="149"/>
      <c r="D1137" s="145" t="s">
        <v>177</v>
      </c>
      <c r="E1137" s="150" t="s">
        <v>19</v>
      </c>
      <c r="F1137" s="151" t="s">
        <v>1476</v>
      </c>
      <c r="H1137" s="152">
        <v>-1</v>
      </c>
      <c r="I1137" s="153"/>
      <c r="L1137" s="149"/>
      <c r="M1137" s="154"/>
      <c r="T1137" s="155"/>
      <c r="AT1137" s="150" t="s">
        <v>177</v>
      </c>
      <c r="AU1137" s="150" t="s">
        <v>84</v>
      </c>
      <c r="AV1137" s="12" t="s">
        <v>84</v>
      </c>
      <c r="AW1137" s="12" t="s">
        <v>35</v>
      </c>
      <c r="AX1137" s="12" t="s">
        <v>74</v>
      </c>
      <c r="AY1137" s="150" t="s">
        <v>169</v>
      </c>
    </row>
    <row r="1138" spans="2:65" s="12" customFormat="1">
      <c r="B1138" s="149"/>
      <c r="D1138" s="145" t="s">
        <v>177</v>
      </c>
      <c r="E1138" s="150" t="s">
        <v>19</v>
      </c>
      <c r="F1138" s="151" t="s">
        <v>1477</v>
      </c>
      <c r="H1138" s="152">
        <v>21.141999999999999</v>
      </c>
      <c r="I1138" s="153"/>
      <c r="L1138" s="149"/>
      <c r="M1138" s="154"/>
      <c r="T1138" s="155"/>
      <c r="AT1138" s="150" t="s">
        <v>177</v>
      </c>
      <c r="AU1138" s="150" t="s">
        <v>84</v>
      </c>
      <c r="AV1138" s="12" t="s">
        <v>84</v>
      </c>
      <c r="AW1138" s="12" t="s">
        <v>35</v>
      </c>
      <c r="AX1138" s="12" t="s">
        <v>74</v>
      </c>
      <c r="AY1138" s="150" t="s">
        <v>169</v>
      </c>
    </row>
    <row r="1139" spans="2:65" s="13" customFormat="1">
      <c r="B1139" s="156"/>
      <c r="D1139" s="145" t="s">
        <v>177</v>
      </c>
      <c r="E1139" s="157" t="s">
        <v>19</v>
      </c>
      <c r="F1139" s="158" t="s">
        <v>179</v>
      </c>
      <c r="H1139" s="159">
        <v>274.22199999999998</v>
      </c>
      <c r="I1139" s="160"/>
      <c r="L1139" s="156"/>
      <c r="M1139" s="161"/>
      <c r="T1139" s="162"/>
      <c r="AT1139" s="157" t="s">
        <v>177</v>
      </c>
      <c r="AU1139" s="157" t="s">
        <v>84</v>
      </c>
      <c r="AV1139" s="13" t="s">
        <v>175</v>
      </c>
      <c r="AW1139" s="13" t="s">
        <v>35</v>
      </c>
      <c r="AX1139" s="13" t="s">
        <v>82</v>
      </c>
      <c r="AY1139" s="157" t="s">
        <v>169</v>
      </c>
    </row>
    <row r="1140" spans="2:65" s="1" customFormat="1" ht="16.5" customHeight="1">
      <c r="B1140" s="31"/>
      <c r="C1140" s="131" t="s">
        <v>943</v>
      </c>
      <c r="D1140" s="131" t="s">
        <v>171</v>
      </c>
      <c r="E1140" s="132" t="s">
        <v>1478</v>
      </c>
      <c r="F1140" s="133" t="s">
        <v>1479</v>
      </c>
      <c r="G1140" s="134" t="s">
        <v>253</v>
      </c>
      <c r="H1140" s="135">
        <v>274.22199999999998</v>
      </c>
      <c r="I1140" s="136"/>
      <c r="J1140" s="137">
        <f>ROUND(I1140*H1140,2)</f>
        <v>0</v>
      </c>
      <c r="K1140" s="138"/>
      <c r="L1140" s="31"/>
      <c r="M1140" s="139" t="s">
        <v>19</v>
      </c>
      <c r="N1140" s="140" t="s">
        <v>45</v>
      </c>
      <c r="P1140" s="141">
        <f>O1140*H1140</f>
        <v>0</v>
      </c>
      <c r="Q1140" s="141">
        <v>0</v>
      </c>
      <c r="R1140" s="141">
        <f>Q1140*H1140</f>
        <v>0</v>
      </c>
      <c r="S1140" s="141">
        <v>0</v>
      </c>
      <c r="T1140" s="142">
        <f>S1140*H1140</f>
        <v>0</v>
      </c>
      <c r="AR1140" s="143" t="s">
        <v>234</v>
      </c>
      <c r="AT1140" s="143" t="s">
        <v>171</v>
      </c>
      <c r="AU1140" s="143" t="s">
        <v>84</v>
      </c>
      <c r="AY1140" s="16" t="s">
        <v>169</v>
      </c>
      <c r="BE1140" s="144">
        <f>IF(N1140="základní",J1140,0)</f>
        <v>0</v>
      </c>
      <c r="BF1140" s="144">
        <f>IF(N1140="snížená",J1140,0)</f>
        <v>0</v>
      </c>
      <c r="BG1140" s="144">
        <f>IF(N1140="zákl. přenesená",J1140,0)</f>
        <v>0</v>
      </c>
      <c r="BH1140" s="144">
        <f>IF(N1140="sníž. přenesená",J1140,0)</f>
        <v>0</v>
      </c>
      <c r="BI1140" s="144">
        <f>IF(N1140="nulová",J1140,0)</f>
        <v>0</v>
      </c>
      <c r="BJ1140" s="16" t="s">
        <v>82</v>
      </c>
      <c r="BK1140" s="144">
        <f>ROUND(I1140*H1140,2)</f>
        <v>0</v>
      </c>
      <c r="BL1140" s="16" t="s">
        <v>234</v>
      </c>
      <c r="BM1140" s="143" t="s">
        <v>1480</v>
      </c>
    </row>
    <row r="1141" spans="2:65" s="1" customFormat="1">
      <c r="B1141" s="31"/>
      <c r="D1141" s="145" t="s">
        <v>176</v>
      </c>
      <c r="F1141" s="146" t="s">
        <v>1479</v>
      </c>
      <c r="I1141" s="147"/>
      <c r="L1141" s="31"/>
      <c r="M1141" s="148"/>
      <c r="T1141" s="52"/>
      <c r="AT1141" s="16" t="s">
        <v>176</v>
      </c>
      <c r="AU1141" s="16" t="s">
        <v>84</v>
      </c>
    </row>
    <row r="1142" spans="2:65" s="11" customFormat="1" ht="22.7" customHeight="1">
      <c r="B1142" s="119"/>
      <c r="D1142" s="120" t="s">
        <v>73</v>
      </c>
      <c r="E1142" s="129" t="s">
        <v>1481</v>
      </c>
      <c r="F1142" s="129" t="s">
        <v>1482</v>
      </c>
      <c r="I1142" s="122"/>
      <c r="J1142" s="130">
        <f>BK1142</f>
        <v>0</v>
      </c>
      <c r="L1142" s="119"/>
      <c r="M1142" s="124"/>
      <c r="P1142" s="125">
        <f>SUM(P1143:P1148)</f>
        <v>0</v>
      </c>
      <c r="R1142" s="125">
        <f>SUM(R1143:R1148)</f>
        <v>0</v>
      </c>
      <c r="T1142" s="126">
        <f>SUM(T1143:T1148)</f>
        <v>0</v>
      </c>
      <c r="AR1142" s="120" t="s">
        <v>84</v>
      </c>
      <c r="AT1142" s="127" t="s">
        <v>73</v>
      </c>
      <c r="AU1142" s="127" t="s">
        <v>82</v>
      </c>
      <c r="AY1142" s="120" t="s">
        <v>169</v>
      </c>
      <c r="BK1142" s="128">
        <f>SUM(BK1143:BK1148)</f>
        <v>0</v>
      </c>
    </row>
    <row r="1143" spans="2:65" s="1" customFormat="1" ht="16.5" customHeight="1">
      <c r="B1143" s="31"/>
      <c r="C1143" s="131" t="s">
        <v>1483</v>
      </c>
      <c r="D1143" s="131" t="s">
        <v>171</v>
      </c>
      <c r="E1143" s="132" t="s">
        <v>1484</v>
      </c>
      <c r="F1143" s="133" t="s">
        <v>1485</v>
      </c>
      <c r="G1143" s="134" t="s">
        <v>253</v>
      </c>
      <c r="H1143" s="135">
        <v>3.72</v>
      </c>
      <c r="I1143" s="136"/>
      <c r="J1143" s="137">
        <f>ROUND(I1143*H1143,2)</f>
        <v>0</v>
      </c>
      <c r="K1143" s="138"/>
      <c r="L1143" s="31"/>
      <c r="M1143" s="139" t="s">
        <v>19</v>
      </c>
      <c r="N1143" s="140" t="s">
        <v>45</v>
      </c>
      <c r="P1143" s="141">
        <f>O1143*H1143</f>
        <v>0</v>
      </c>
      <c r="Q1143" s="141">
        <v>0</v>
      </c>
      <c r="R1143" s="141">
        <f>Q1143*H1143</f>
        <v>0</v>
      </c>
      <c r="S1143" s="141">
        <v>0</v>
      </c>
      <c r="T1143" s="142">
        <f>S1143*H1143</f>
        <v>0</v>
      </c>
      <c r="AR1143" s="143" t="s">
        <v>234</v>
      </c>
      <c r="AT1143" s="143" t="s">
        <v>171</v>
      </c>
      <c r="AU1143" s="143" t="s">
        <v>84</v>
      </c>
      <c r="AY1143" s="16" t="s">
        <v>169</v>
      </c>
      <c r="BE1143" s="144">
        <f>IF(N1143="základní",J1143,0)</f>
        <v>0</v>
      </c>
      <c r="BF1143" s="144">
        <f>IF(N1143="snížená",J1143,0)</f>
        <v>0</v>
      </c>
      <c r="BG1143" s="144">
        <f>IF(N1143="zákl. přenesená",J1143,0)</f>
        <v>0</v>
      </c>
      <c r="BH1143" s="144">
        <f>IF(N1143="sníž. přenesená",J1143,0)</f>
        <v>0</v>
      </c>
      <c r="BI1143" s="144">
        <f>IF(N1143="nulová",J1143,0)</f>
        <v>0</v>
      </c>
      <c r="BJ1143" s="16" t="s">
        <v>82</v>
      </c>
      <c r="BK1143" s="144">
        <f>ROUND(I1143*H1143,2)</f>
        <v>0</v>
      </c>
      <c r="BL1143" s="16" t="s">
        <v>234</v>
      </c>
      <c r="BM1143" s="143" t="s">
        <v>1486</v>
      </c>
    </row>
    <row r="1144" spans="2:65" s="1" customFormat="1">
      <c r="B1144" s="31"/>
      <c r="D1144" s="145" t="s">
        <v>176</v>
      </c>
      <c r="F1144" s="146" t="s">
        <v>1485</v>
      </c>
      <c r="I1144" s="147"/>
      <c r="L1144" s="31"/>
      <c r="M1144" s="148"/>
      <c r="T1144" s="52"/>
      <c r="AT1144" s="16" t="s">
        <v>176</v>
      </c>
      <c r="AU1144" s="16" t="s">
        <v>84</v>
      </c>
    </row>
    <row r="1145" spans="2:65" s="12" customFormat="1">
      <c r="B1145" s="149"/>
      <c r="D1145" s="145" t="s">
        <v>177</v>
      </c>
      <c r="E1145" s="150" t="s">
        <v>19</v>
      </c>
      <c r="F1145" s="151" t="s">
        <v>1487</v>
      </c>
      <c r="H1145" s="152">
        <v>3.72</v>
      </c>
      <c r="I1145" s="153"/>
      <c r="L1145" s="149"/>
      <c r="M1145" s="154"/>
      <c r="T1145" s="155"/>
      <c r="AT1145" s="150" t="s">
        <v>177</v>
      </c>
      <c r="AU1145" s="150" t="s">
        <v>84</v>
      </c>
      <c r="AV1145" s="12" t="s">
        <v>84</v>
      </c>
      <c r="AW1145" s="12" t="s">
        <v>35</v>
      </c>
      <c r="AX1145" s="12" t="s">
        <v>74</v>
      </c>
      <c r="AY1145" s="150" t="s">
        <v>169</v>
      </c>
    </row>
    <row r="1146" spans="2:65" s="13" customFormat="1">
      <c r="B1146" s="156"/>
      <c r="D1146" s="145" t="s">
        <v>177</v>
      </c>
      <c r="E1146" s="157" t="s">
        <v>19</v>
      </c>
      <c r="F1146" s="158" t="s">
        <v>179</v>
      </c>
      <c r="H1146" s="159">
        <v>3.72</v>
      </c>
      <c r="I1146" s="160"/>
      <c r="L1146" s="156"/>
      <c r="M1146" s="161"/>
      <c r="T1146" s="162"/>
      <c r="AT1146" s="157" t="s">
        <v>177</v>
      </c>
      <c r="AU1146" s="157" t="s">
        <v>84</v>
      </c>
      <c r="AV1146" s="13" t="s">
        <v>175</v>
      </c>
      <c r="AW1146" s="13" t="s">
        <v>35</v>
      </c>
      <c r="AX1146" s="13" t="s">
        <v>82</v>
      </c>
      <c r="AY1146" s="157" t="s">
        <v>169</v>
      </c>
    </row>
    <row r="1147" spans="2:65" s="1" customFormat="1" ht="16.5" customHeight="1">
      <c r="B1147" s="31"/>
      <c r="C1147" s="131" t="s">
        <v>948</v>
      </c>
      <c r="D1147" s="131" t="s">
        <v>171</v>
      </c>
      <c r="E1147" s="132" t="s">
        <v>1488</v>
      </c>
      <c r="F1147" s="133" t="s">
        <v>1489</v>
      </c>
      <c r="G1147" s="134" t="s">
        <v>331</v>
      </c>
      <c r="H1147" s="184"/>
      <c r="I1147" s="136"/>
      <c r="J1147" s="137">
        <f>ROUND(I1147*H1147,2)</f>
        <v>0</v>
      </c>
      <c r="K1147" s="138"/>
      <c r="L1147" s="31"/>
      <c r="M1147" s="139" t="s">
        <v>19</v>
      </c>
      <c r="N1147" s="140" t="s">
        <v>45</v>
      </c>
      <c r="P1147" s="141">
        <f>O1147*H1147</f>
        <v>0</v>
      </c>
      <c r="Q1147" s="141">
        <v>0</v>
      </c>
      <c r="R1147" s="141">
        <f>Q1147*H1147</f>
        <v>0</v>
      </c>
      <c r="S1147" s="141">
        <v>0</v>
      </c>
      <c r="T1147" s="142">
        <f>S1147*H1147</f>
        <v>0</v>
      </c>
      <c r="AR1147" s="143" t="s">
        <v>234</v>
      </c>
      <c r="AT1147" s="143" t="s">
        <v>171</v>
      </c>
      <c r="AU1147" s="143" t="s">
        <v>84</v>
      </c>
      <c r="AY1147" s="16" t="s">
        <v>169</v>
      </c>
      <c r="BE1147" s="144">
        <f>IF(N1147="základní",J1147,0)</f>
        <v>0</v>
      </c>
      <c r="BF1147" s="144">
        <f>IF(N1147="snížená",J1147,0)</f>
        <v>0</v>
      </c>
      <c r="BG1147" s="144">
        <f>IF(N1147="zákl. přenesená",J1147,0)</f>
        <v>0</v>
      </c>
      <c r="BH1147" s="144">
        <f>IF(N1147="sníž. přenesená",J1147,0)</f>
        <v>0</v>
      </c>
      <c r="BI1147" s="144">
        <f>IF(N1147="nulová",J1147,0)</f>
        <v>0</v>
      </c>
      <c r="BJ1147" s="16" t="s">
        <v>82</v>
      </c>
      <c r="BK1147" s="144">
        <f>ROUND(I1147*H1147,2)</f>
        <v>0</v>
      </c>
      <c r="BL1147" s="16" t="s">
        <v>234</v>
      </c>
      <c r="BM1147" s="143" t="s">
        <v>1490</v>
      </c>
    </row>
    <row r="1148" spans="2:65" s="1" customFormat="1">
      <c r="B1148" s="31"/>
      <c r="D1148" s="145" t="s">
        <v>176</v>
      </c>
      <c r="F1148" s="146" t="s">
        <v>1489</v>
      </c>
      <c r="I1148" s="147"/>
      <c r="L1148" s="31"/>
      <c r="M1148" s="188"/>
      <c r="N1148" s="189"/>
      <c r="O1148" s="189"/>
      <c r="P1148" s="189"/>
      <c r="Q1148" s="189"/>
      <c r="R1148" s="189"/>
      <c r="S1148" s="189"/>
      <c r="T1148" s="190"/>
      <c r="AT1148" s="16" t="s">
        <v>176</v>
      </c>
      <c r="AU1148" s="16" t="s">
        <v>84</v>
      </c>
    </row>
    <row r="1149" spans="2:65" s="1" customFormat="1" ht="6.95" customHeight="1">
      <c r="B1149" s="40"/>
      <c r="C1149" s="41"/>
      <c r="D1149" s="41"/>
      <c r="E1149" s="41"/>
      <c r="F1149" s="41"/>
      <c r="G1149" s="41"/>
      <c r="H1149" s="41"/>
      <c r="I1149" s="41"/>
      <c r="J1149" s="41"/>
      <c r="K1149" s="41"/>
      <c r="L1149" s="31"/>
    </row>
  </sheetData>
  <sheetProtection algorithmName="SHA-512" hashValue="UW+r8kzg4dR3ySZkRjdq0ECprTA8MpePe/jNZ/pEUpAZAUvUWlAsg7yjzh68GKJzKGd73EdCOP9lOIfzSgLJwQ==" saltValue="3fKuY9PEt+VWeY32dn1/6zDLNQR3OVuQe4TFrnUuTI8Wq+N6i908mBzZ/GDMtWDGLDJUgB+EBwjhNt6KkgRCEQ==" spinCount="100000" sheet="1" objects="1" scenarios="1" formatColumns="0" formatRows="0" autoFilter="0"/>
  <autoFilter ref="C99:K1148"/>
  <mergeCells count="9">
    <mergeCell ref="E50:H50"/>
    <mergeCell ref="E90:H90"/>
    <mergeCell ref="E92:H92"/>
    <mergeCell ref="L2:V2"/>
    <mergeCell ref="E7:H7"/>
    <mergeCell ref="E9:H9"/>
    <mergeCell ref="E18:H18"/>
    <mergeCell ref="E27:H27"/>
    <mergeCell ref="E48:H48"/>
  </mergeCells>
  <hyperlinks>
    <hyperlink ref="F982" r:id="rId1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80"/>
  <sheetViews>
    <sheetView showGridLines="0" topLeftCell="A8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94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ht="12" customHeight="1">
      <c r="B8" s="19"/>
      <c r="D8" s="26" t="s">
        <v>133</v>
      </c>
      <c r="L8" s="19"/>
    </row>
    <row r="9" spans="2:46" s="1" customFormat="1" ht="16.5" customHeight="1">
      <c r="B9" s="31"/>
      <c r="E9" s="234" t="s">
        <v>1491</v>
      </c>
      <c r="F9" s="233"/>
      <c r="G9" s="233"/>
      <c r="H9" s="233"/>
      <c r="L9" s="31"/>
    </row>
    <row r="10" spans="2:46" s="1" customFormat="1" ht="12" customHeight="1">
      <c r="B10" s="31"/>
      <c r="D10" s="26" t="s">
        <v>1492</v>
      </c>
      <c r="L10" s="31"/>
    </row>
    <row r="11" spans="2:46" s="1" customFormat="1" ht="16.5" customHeight="1">
      <c r="B11" s="31"/>
      <c r="E11" s="228" t="s">
        <v>1493</v>
      </c>
      <c r="F11" s="233"/>
      <c r="G11" s="233"/>
      <c r="H11" s="23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19</v>
      </c>
      <c r="I13" s="26" t="s">
        <v>20</v>
      </c>
      <c r="J13" s="24" t="s">
        <v>19</v>
      </c>
      <c r="L13" s="31"/>
    </row>
    <row r="14" spans="2:46" s="1" customFormat="1" ht="12" customHeight="1">
      <c r="B14" s="31"/>
      <c r="D14" s="26" t="s">
        <v>21</v>
      </c>
      <c r="F14" s="24" t="s">
        <v>22</v>
      </c>
      <c r="I14" s="26" t="s">
        <v>23</v>
      </c>
      <c r="J14" s="48" t="str">
        <f>'Rekapitulace stavby'!AN8</f>
        <v>18. 2. 2023</v>
      </c>
      <c r="L14" s="31"/>
    </row>
    <row r="15" spans="2:46" s="1" customFormat="1" ht="10.7" customHeight="1">
      <c r="B15" s="31"/>
      <c r="L15" s="31"/>
    </row>
    <row r="16" spans="2:46" s="1" customFormat="1" ht="12" customHeight="1">
      <c r="B16" s="31"/>
      <c r="D16" s="26" t="s">
        <v>25</v>
      </c>
      <c r="I16" s="26" t="s">
        <v>26</v>
      </c>
      <c r="J16" s="24" t="s">
        <v>27</v>
      </c>
      <c r="L16" s="31"/>
    </row>
    <row r="17" spans="2:12" s="1" customFormat="1" ht="18" customHeight="1">
      <c r="B17" s="31"/>
      <c r="E17" s="24" t="s">
        <v>28</v>
      </c>
      <c r="I17" s="26" t="s">
        <v>29</v>
      </c>
      <c r="J17" s="24" t="s">
        <v>19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30</v>
      </c>
      <c r="I19" s="26" t="s">
        <v>26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36" t="str">
        <f>'Rekapitulace stavby'!E14</f>
        <v>Vyplň údaj</v>
      </c>
      <c r="F20" s="220"/>
      <c r="G20" s="220"/>
      <c r="H20" s="220"/>
      <c r="I20" s="26" t="s">
        <v>29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32</v>
      </c>
      <c r="I22" s="26" t="s">
        <v>26</v>
      </c>
      <c r="J22" s="24" t="s">
        <v>33</v>
      </c>
      <c r="L22" s="31"/>
    </row>
    <row r="23" spans="2:12" s="1" customFormat="1" ht="18" customHeight="1">
      <c r="B23" s="31"/>
      <c r="E23" s="24" t="s">
        <v>34</v>
      </c>
      <c r="I23" s="26" t="s">
        <v>29</v>
      </c>
      <c r="J23" s="24" t="s">
        <v>19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36</v>
      </c>
      <c r="I25" s="26" t="s">
        <v>26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29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38</v>
      </c>
      <c r="L28" s="31"/>
    </row>
    <row r="29" spans="2:12" s="7" customFormat="1" ht="47.25" customHeight="1">
      <c r="B29" s="90"/>
      <c r="E29" s="224" t="s">
        <v>39</v>
      </c>
      <c r="F29" s="224"/>
      <c r="G29" s="224"/>
      <c r="H29" s="224"/>
      <c r="L29" s="90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25.35" customHeight="1">
      <c r="B32" s="31"/>
      <c r="D32" s="91" t="s">
        <v>40</v>
      </c>
      <c r="J32" s="62">
        <f>ROUND(J103, 2)</f>
        <v>0</v>
      </c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14.45" customHeight="1">
      <c r="B34" s="31"/>
      <c r="F34" s="34" t="s">
        <v>42</v>
      </c>
      <c r="I34" s="34" t="s">
        <v>41</v>
      </c>
      <c r="J34" s="34" t="s">
        <v>43</v>
      </c>
      <c r="L34" s="31"/>
    </row>
    <row r="35" spans="2:12" s="1" customFormat="1" ht="14.45" customHeight="1">
      <c r="B35" s="31"/>
      <c r="D35" s="51" t="s">
        <v>44</v>
      </c>
      <c r="E35" s="26" t="s">
        <v>45</v>
      </c>
      <c r="F35" s="82">
        <f>ROUND((SUM(BE103:BE879)),  2)</f>
        <v>0</v>
      </c>
      <c r="I35" s="92">
        <v>0.21</v>
      </c>
      <c r="J35" s="82">
        <f>ROUND(((SUM(BE103:BE879))*I35),  2)</f>
        <v>0</v>
      </c>
      <c r="L35" s="31"/>
    </row>
    <row r="36" spans="2:12" s="1" customFormat="1" ht="14.45" customHeight="1">
      <c r="B36" s="31"/>
      <c r="E36" s="26" t="s">
        <v>46</v>
      </c>
      <c r="F36" s="82">
        <f>ROUND((SUM(BF103:BF879)),  2)</f>
        <v>0</v>
      </c>
      <c r="I36" s="92">
        <v>0.15</v>
      </c>
      <c r="J36" s="82">
        <f>ROUND(((SUM(BF103:BF879))*I36),  2)</f>
        <v>0</v>
      </c>
      <c r="L36" s="31"/>
    </row>
    <row r="37" spans="2:12" s="1" customFormat="1" ht="14.45" hidden="1" customHeight="1">
      <c r="B37" s="31"/>
      <c r="E37" s="26" t="s">
        <v>47</v>
      </c>
      <c r="F37" s="82">
        <f>ROUND((SUM(BG103:BG879)),  2)</f>
        <v>0</v>
      </c>
      <c r="I37" s="92">
        <v>0.21</v>
      </c>
      <c r="J37" s="82">
        <f>0</f>
        <v>0</v>
      </c>
      <c r="L37" s="31"/>
    </row>
    <row r="38" spans="2:12" s="1" customFormat="1" ht="14.45" hidden="1" customHeight="1">
      <c r="B38" s="31"/>
      <c r="E38" s="26" t="s">
        <v>48</v>
      </c>
      <c r="F38" s="82">
        <f>ROUND((SUM(BH103:BH879)),  2)</f>
        <v>0</v>
      </c>
      <c r="I38" s="92">
        <v>0.15</v>
      </c>
      <c r="J38" s="82">
        <f>0</f>
        <v>0</v>
      </c>
      <c r="L38" s="31"/>
    </row>
    <row r="39" spans="2:12" s="1" customFormat="1" ht="14.45" hidden="1" customHeight="1">
      <c r="B39" s="31"/>
      <c r="E39" s="26" t="s">
        <v>49</v>
      </c>
      <c r="F39" s="82">
        <f>ROUND((SUM(BI103:BI879)),  2)</f>
        <v>0</v>
      </c>
      <c r="I39" s="92">
        <v>0</v>
      </c>
      <c r="J39" s="82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3"/>
      <c r="D41" s="94" t="s">
        <v>50</v>
      </c>
      <c r="E41" s="53"/>
      <c r="F41" s="53"/>
      <c r="G41" s="95" t="s">
        <v>51</v>
      </c>
      <c r="H41" s="96" t="s">
        <v>52</v>
      </c>
      <c r="I41" s="53"/>
      <c r="J41" s="97">
        <f>SUM(J32:J39)</f>
        <v>0</v>
      </c>
      <c r="K41" s="98"/>
      <c r="L41" s="31"/>
    </row>
    <row r="42" spans="2:12" s="1" customFormat="1" ht="14.45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1"/>
    </row>
    <row r="46" spans="2:12" s="1" customFormat="1" ht="6.95" hidden="1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1"/>
    </row>
    <row r="47" spans="2:12" s="1" customFormat="1" ht="24.95" hidden="1" customHeight="1">
      <c r="B47" s="31"/>
      <c r="C47" s="20" t="s">
        <v>135</v>
      </c>
      <c r="L47" s="31"/>
    </row>
    <row r="48" spans="2:12" s="1" customFormat="1" ht="6.95" hidden="1" customHeight="1">
      <c r="B48" s="31"/>
      <c r="L48" s="31"/>
    </row>
    <row r="49" spans="2:47" s="1" customFormat="1" ht="12" hidden="1" customHeight="1">
      <c r="B49" s="31"/>
      <c r="C49" s="26" t="s">
        <v>16</v>
      </c>
      <c r="L49" s="31"/>
    </row>
    <row r="50" spans="2:47" s="1" customFormat="1" ht="16.5" hidden="1" customHeight="1">
      <c r="B50" s="31"/>
      <c r="E50" s="234" t="str">
        <f>E7</f>
        <v>Nástavba na pavilonu I. stupně  v areálu ZŠ Kounice</v>
      </c>
      <c r="F50" s="235"/>
      <c r="G50" s="235"/>
      <c r="H50" s="235"/>
      <c r="L50" s="31"/>
    </row>
    <row r="51" spans="2:47" ht="12" hidden="1" customHeight="1">
      <c r="B51" s="19"/>
      <c r="C51" s="26" t="s">
        <v>133</v>
      </c>
      <c r="L51" s="19"/>
    </row>
    <row r="52" spans="2:47" s="1" customFormat="1" ht="16.5" hidden="1" customHeight="1">
      <c r="B52" s="31"/>
      <c r="E52" s="234" t="s">
        <v>1491</v>
      </c>
      <c r="F52" s="233"/>
      <c r="G52" s="233"/>
      <c r="H52" s="233"/>
      <c r="L52" s="31"/>
    </row>
    <row r="53" spans="2:47" s="1" customFormat="1" ht="12" hidden="1" customHeight="1">
      <c r="B53" s="31"/>
      <c r="C53" s="26" t="s">
        <v>1492</v>
      </c>
      <c r="L53" s="31"/>
    </row>
    <row r="54" spans="2:47" s="1" customFormat="1" ht="16.5" hidden="1" customHeight="1">
      <c r="B54" s="31"/>
      <c r="E54" s="228" t="str">
        <f>E11</f>
        <v>03_01 - Stavební část</v>
      </c>
      <c r="F54" s="233"/>
      <c r="G54" s="233"/>
      <c r="H54" s="233"/>
      <c r="L54" s="31"/>
    </row>
    <row r="55" spans="2:47" s="1" customFormat="1" ht="6.95" hidden="1" customHeight="1">
      <c r="B55" s="31"/>
      <c r="L55" s="31"/>
    </row>
    <row r="56" spans="2:47" s="1" customFormat="1" ht="12" hidden="1" customHeight="1">
      <c r="B56" s="31"/>
      <c r="C56" s="26" t="s">
        <v>21</v>
      </c>
      <c r="F56" s="24" t="str">
        <f>F14</f>
        <v>Kounice 363, 289 15 Kounice</v>
      </c>
      <c r="I56" s="26" t="s">
        <v>23</v>
      </c>
      <c r="J56" s="48" t="str">
        <f>IF(J14="","",J14)</f>
        <v>18. 2. 2023</v>
      </c>
      <c r="L56" s="31"/>
    </row>
    <row r="57" spans="2:47" s="1" customFormat="1" ht="6.95" hidden="1" customHeight="1">
      <c r="B57" s="31"/>
      <c r="L57" s="31"/>
    </row>
    <row r="58" spans="2:47" s="1" customFormat="1" ht="39.950000000000003" hidden="1" customHeight="1">
      <c r="B58" s="31"/>
      <c r="C58" s="26" t="s">
        <v>25</v>
      </c>
      <c r="F58" s="24" t="str">
        <f>E17</f>
        <v xml:space="preserve">Městys Kounice, 289 15 Kounice 127 </v>
      </c>
      <c r="I58" s="26" t="s">
        <v>32</v>
      </c>
      <c r="J58" s="29" t="str">
        <f>E23</f>
        <v>Ing.arch. ZIMA JAN,  Fügnerova 263, Chlumec n.C.</v>
      </c>
      <c r="L58" s="31"/>
    </row>
    <row r="59" spans="2:47" s="1" customFormat="1" ht="15.2" hidden="1" customHeight="1">
      <c r="B59" s="31"/>
      <c r="C59" s="26" t="s">
        <v>30</v>
      </c>
      <c r="F59" s="24" t="str">
        <f>IF(E20="","",E20)</f>
        <v>Vyplň údaj</v>
      </c>
      <c r="I59" s="26" t="s">
        <v>36</v>
      </c>
      <c r="J59" s="29" t="str">
        <f>E26</f>
        <v xml:space="preserve"> </v>
      </c>
      <c r="L59" s="31"/>
    </row>
    <row r="60" spans="2:47" s="1" customFormat="1" ht="10.35" hidden="1" customHeight="1">
      <c r="B60" s="31"/>
      <c r="L60" s="31"/>
    </row>
    <row r="61" spans="2:47" s="1" customFormat="1" ht="29.25" hidden="1" customHeight="1">
      <c r="B61" s="31"/>
      <c r="C61" s="99" t="s">
        <v>136</v>
      </c>
      <c r="D61" s="93"/>
      <c r="E61" s="93"/>
      <c r="F61" s="93"/>
      <c r="G61" s="93"/>
      <c r="H61" s="93"/>
      <c r="I61" s="93"/>
      <c r="J61" s="100" t="s">
        <v>137</v>
      </c>
      <c r="K61" s="93"/>
      <c r="L61" s="31"/>
    </row>
    <row r="62" spans="2:47" s="1" customFormat="1" ht="10.35" hidden="1" customHeight="1">
      <c r="B62" s="31"/>
      <c r="L62" s="31"/>
    </row>
    <row r="63" spans="2:47" s="1" customFormat="1" ht="22.7" hidden="1" customHeight="1">
      <c r="B63" s="31"/>
      <c r="C63" s="101" t="s">
        <v>72</v>
      </c>
      <c r="J63" s="62">
        <f>J103</f>
        <v>0</v>
      </c>
      <c r="L63" s="31"/>
      <c r="AU63" s="16" t="s">
        <v>138</v>
      </c>
    </row>
    <row r="64" spans="2:47" s="8" customFormat="1" ht="24.95" hidden="1" customHeight="1">
      <c r="B64" s="102"/>
      <c r="D64" s="103" t="s">
        <v>139</v>
      </c>
      <c r="E64" s="104"/>
      <c r="F64" s="104"/>
      <c r="G64" s="104"/>
      <c r="H64" s="104"/>
      <c r="I64" s="104"/>
      <c r="J64" s="105">
        <f>J104</f>
        <v>0</v>
      </c>
      <c r="L64" s="102"/>
    </row>
    <row r="65" spans="2:12" s="9" customFormat="1" ht="19.899999999999999" hidden="1" customHeight="1">
      <c r="B65" s="106"/>
      <c r="D65" s="107" t="s">
        <v>140</v>
      </c>
      <c r="E65" s="108"/>
      <c r="F65" s="108"/>
      <c r="G65" s="108"/>
      <c r="H65" s="108"/>
      <c r="I65" s="108"/>
      <c r="J65" s="109">
        <f>J105</f>
        <v>0</v>
      </c>
      <c r="L65" s="106"/>
    </row>
    <row r="66" spans="2:12" s="9" customFormat="1" ht="19.899999999999999" hidden="1" customHeight="1">
      <c r="B66" s="106"/>
      <c r="D66" s="107" t="s">
        <v>141</v>
      </c>
      <c r="E66" s="108"/>
      <c r="F66" s="108"/>
      <c r="G66" s="108"/>
      <c r="H66" s="108"/>
      <c r="I66" s="108"/>
      <c r="J66" s="109">
        <f>J211</f>
        <v>0</v>
      </c>
      <c r="L66" s="106"/>
    </row>
    <row r="67" spans="2:12" s="9" customFormat="1" ht="19.899999999999999" hidden="1" customHeight="1">
      <c r="B67" s="106"/>
      <c r="D67" s="107" t="s">
        <v>437</v>
      </c>
      <c r="E67" s="108"/>
      <c r="F67" s="108"/>
      <c r="G67" s="108"/>
      <c r="H67" s="108"/>
      <c r="I67" s="108"/>
      <c r="J67" s="109">
        <f>J277</f>
        <v>0</v>
      </c>
      <c r="L67" s="106"/>
    </row>
    <row r="68" spans="2:12" s="9" customFormat="1" ht="19.899999999999999" hidden="1" customHeight="1">
      <c r="B68" s="106"/>
      <c r="D68" s="107" t="s">
        <v>142</v>
      </c>
      <c r="E68" s="108"/>
      <c r="F68" s="108"/>
      <c r="G68" s="108"/>
      <c r="H68" s="108"/>
      <c r="I68" s="108"/>
      <c r="J68" s="109">
        <f>J410</f>
        <v>0</v>
      </c>
      <c r="L68" s="106"/>
    </row>
    <row r="69" spans="2:12" s="9" customFormat="1" ht="19.899999999999999" hidden="1" customHeight="1">
      <c r="B69" s="106"/>
      <c r="D69" s="107" t="s">
        <v>143</v>
      </c>
      <c r="E69" s="108"/>
      <c r="F69" s="108"/>
      <c r="G69" s="108"/>
      <c r="H69" s="108"/>
      <c r="I69" s="108"/>
      <c r="J69" s="109">
        <f>J458</f>
        <v>0</v>
      </c>
      <c r="L69" s="106"/>
    </row>
    <row r="70" spans="2:12" s="9" customFormat="1" ht="19.899999999999999" hidden="1" customHeight="1">
      <c r="B70" s="106"/>
      <c r="D70" s="107" t="s">
        <v>145</v>
      </c>
      <c r="E70" s="108"/>
      <c r="F70" s="108"/>
      <c r="G70" s="108"/>
      <c r="H70" s="108"/>
      <c r="I70" s="108"/>
      <c r="J70" s="109">
        <f>J474</f>
        <v>0</v>
      </c>
      <c r="L70" s="106"/>
    </row>
    <row r="71" spans="2:12" s="8" customFormat="1" ht="24.95" hidden="1" customHeight="1">
      <c r="B71" s="102"/>
      <c r="D71" s="103" t="s">
        <v>146</v>
      </c>
      <c r="E71" s="104"/>
      <c r="F71" s="104"/>
      <c r="G71" s="104"/>
      <c r="H71" s="104"/>
      <c r="I71" s="104"/>
      <c r="J71" s="105">
        <f>J477</f>
        <v>0</v>
      </c>
      <c r="L71" s="102"/>
    </row>
    <row r="72" spans="2:12" s="9" customFormat="1" ht="19.899999999999999" hidden="1" customHeight="1">
      <c r="B72" s="106"/>
      <c r="D72" s="107" t="s">
        <v>147</v>
      </c>
      <c r="E72" s="108"/>
      <c r="F72" s="108"/>
      <c r="G72" s="108"/>
      <c r="H72" s="108"/>
      <c r="I72" s="108"/>
      <c r="J72" s="109">
        <f>J478</f>
        <v>0</v>
      </c>
      <c r="L72" s="106"/>
    </row>
    <row r="73" spans="2:12" s="9" customFormat="1" ht="19.899999999999999" hidden="1" customHeight="1">
      <c r="B73" s="106"/>
      <c r="D73" s="107" t="s">
        <v>148</v>
      </c>
      <c r="E73" s="108"/>
      <c r="F73" s="108"/>
      <c r="G73" s="108"/>
      <c r="H73" s="108"/>
      <c r="I73" s="108"/>
      <c r="J73" s="109">
        <f>J548</f>
        <v>0</v>
      </c>
      <c r="L73" s="106"/>
    </row>
    <row r="74" spans="2:12" s="9" customFormat="1" ht="19.899999999999999" hidden="1" customHeight="1">
      <c r="B74" s="106"/>
      <c r="D74" s="107" t="s">
        <v>439</v>
      </c>
      <c r="E74" s="108"/>
      <c r="F74" s="108"/>
      <c r="G74" s="108"/>
      <c r="H74" s="108"/>
      <c r="I74" s="108"/>
      <c r="J74" s="109">
        <f>J593</f>
        <v>0</v>
      </c>
      <c r="L74" s="106"/>
    </row>
    <row r="75" spans="2:12" s="9" customFormat="1" ht="19.899999999999999" hidden="1" customHeight="1">
      <c r="B75" s="106"/>
      <c r="D75" s="107" t="s">
        <v>150</v>
      </c>
      <c r="E75" s="108"/>
      <c r="F75" s="108"/>
      <c r="G75" s="108"/>
      <c r="H75" s="108"/>
      <c r="I75" s="108"/>
      <c r="J75" s="109">
        <f>J613</f>
        <v>0</v>
      </c>
      <c r="L75" s="106"/>
    </row>
    <row r="76" spans="2:12" s="9" customFormat="1" ht="19.899999999999999" hidden="1" customHeight="1">
      <c r="B76" s="106"/>
      <c r="D76" s="107" t="s">
        <v>151</v>
      </c>
      <c r="E76" s="108"/>
      <c r="F76" s="108"/>
      <c r="G76" s="108"/>
      <c r="H76" s="108"/>
      <c r="I76" s="108"/>
      <c r="J76" s="109">
        <f>J644</f>
        <v>0</v>
      </c>
      <c r="L76" s="106"/>
    </row>
    <row r="77" spans="2:12" s="9" customFormat="1" ht="19.899999999999999" hidden="1" customHeight="1">
      <c r="B77" s="106"/>
      <c r="D77" s="107" t="s">
        <v>441</v>
      </c>
      <c r="E77" s="108"/>
      <c r="F77" s="108"/>
      <c r="G77" s="108"/>
      <c r="H77" s="108"/>
      <c r="I77" s="108"/>
      <c r="J77" s="109">
        <f>J740</f>
        <v>0</v>
      </c>
      <c r="L77" s="106"/>
    </row>
    <row r="78" spans="2:12" s="9" customFormat="1" ht="19.899999999999999" hidden="1" customHeight="1">
      <c r="B78" s="106"/>
      <c r="D78" s="107" t="s">
        <v>152</v>
      </c>
      <c r="E78" s="108"/>
      <c r="F78" s="108"/>
      <c r="G78" s="108"/>
      <c r="H78" s="108"/>
      <c r="I78" s="108"/>
      <c r="J78" s="109">
        <f>J777</f>
        <v>0</v>
      </c>
      <c r="L78" s="106"/>
    </row>
    <row r="79" spans="2:12" s="9" customFormat="1" ht="19.899999999999999" hidden="1" customHeight="1">
      <c r="B79" s="106"/>
      <c r="D79" s="107" t="s">
        <v>1494</v>
      </c>
      <c r="E79" s="108"/>
      <c r="F79" s="108"/>
      <c r="G79" s="108"/>
      <c r="H79" s="108"/>
      <c r="I79" s="108"/>
      <c r="J79" s="109">
        <f>J813</f>
        <v>0</v>
      </c>
      <c r="L79" s="106"/>
    </row>
    <row r="80" spans="2:12" s="9" customFormat="1" ht="19.899999999999999" hidden="1" customHeight="1">
      <c r="B80" s="106"/>
      <c r="D80" s="107" t="s">
        <v>442</v>
      </c>
      <c r="E80" s="108"/>
      <c r="F80" s="108"/>
      <c r="G80" s="108"/>
      <c r="H80" s="108"/>
      <c r="I80" s="108"/>
      <c r="J80" s="109">
        <f>J849</f>
        <v>0</v>
      </c>
      <c r="L80" s="106"/>
    </row>
    <row r="81" spans="2:12" s="9" customFormat="1" ht="19.899999999999999" hidden="1" customHeight="1">
      <c r="B81" s="106"/>
      <c r="D81" s="107" t="s">
        <v>443</v>
      </c>
      <c r="E81" s="108"/>
      <c r="F81" s="108"/>
      <c r="G81" s="108"/>
      <c r="H81" s="108"/>
      <c r="I81" s="108"/>
      <c r="J81" s="109">
        <f>J860</f>
        <v>0</v>
      </c>
      <c r="L81" s="106"/>
    </row>
    <row r="82" spans="2:12" s="1" customFormat="1" ht="21.75" hidden="1" customHeight="1">
      <c r="B82" s="31"/>
      <c r="L82" s="31"/>
    </row>
    <row r="83" spans="2:12" s="1" customFormat="1" ht="6.95" hidden="1" customHeight="1"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31"/>
    </row>
    <row r="84" spans="2:12" hidden="1"/>
    <row r="85" spans="2:12" hidden="1"/>
    <row r="86" spans="2:12" hidden="1"/>
    <row r="87" spans="2:12" s="1" customFormat="1" ht="6.95" customHeight="1"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31"/>
    </row>
    <row r="88" spans="2:12" s="1" customFormat="1" ht="24.95" customHeight="1">
      <c r="B88" s="31"/>
      <c r="C88" s="20" t="s">
        <v>154</v>
      </c>
      <c r="L88" s="31"/>
    </row>
    <row r="89" spans="2:12" s="1" customFormat="1" ht="6.95" customHeight="1">
      <c r="B89" s="31"/>
      <c r="L89" s="31"/>
    </row>
    <row r="90" spans="2:12" s="1" customFormat="1" ht="12" customHeight="1">
      <c r="B90" s="31"/>
      <c r="C90" s="26" t="s">
        <v>16</v>
      </c>
      <c r="L90" s="31"/>
    </row>
    <row r="91" spans="2:12" s="1" customFormat="1" ht="16.5" customHeight="1">
      <c r="B91" s="31"/>
      <c r="E91" s="234" t="str">
        <f>E7</f>
        <v>Nástavba na pavilonu I. stupně  v areálu ZŠ Kounice</v>
      </c>
      <c r="F91" s="235"/>
      <c r="G91" s="235"/>
      <c r="H91" s="235"/>
      <c r="L91" s="31"/>
    </row>
    <row r="92" spans="2:12" ht="12" customHeight="1">
      <c r="B92" s="19"/>
      <c r="C92" s="26" t="s">
        <v>133</v>
      </c>
      <c r="L92" s="19"/>
    </row>
    <row r="93" spans="2:12" s="1" customFormat="1" ht="16.5" customHeight="1">
      <c r="B93" s="31"/>
      <c r="E93" s="234" t="s">
        <v>1491</v>
      </c>
      <c r="F93" s="233"/>
      <c r="G93" s="233"/>
      <c r="H93" s="233"/>
      <c r="L93" s="31"/>
    </row>
    <row r="94" spans="2:12" s="1" customFormat="1" ht="12" customHeight="1">
      <c r="B94" s="31"/>
      <c r="C94" s="26" t="s">
        <v>1492</v>
      </c>
      <c r="L94" s="31"/>
    </row>
    <row r="95" spans="2:12" s="1" customFormat="1" ht="16.5" customHeight="1">
      <c r="B95" s="31"/>
      <c r="E95" s="228" t="str">
        <f>E11</f>
        <v>03_01 - Stavební část</v>
      </c>
      <c r="F95" s="233"/>
      <c r="G95" s="233"/>
      <c r="H95" s="233"/>
      <c r="L95" s="31"/>
    </row>
    <row r="96" spans="2:12" s="1" customFormat="1" ht="6.95" customHeight="1">
      <c r="B96" s="31"/>
      <c r="L96" s="31"/>
    </row>
    <row r="97" spans="2:65" s="1" customFormat="1" ht="12" customHeight="1">
      <c r="B97" s="31"/>
      <c r="C97" s="26" t="s">
        <v>21</v>
      </c>
      <c r="F97" s="24" t="str">
        <f>F14</f>
        <v>Kounice 363, 289 15 Kounice</v>
      </c>
      <c r="I97" s="26" t="s">
        <v>23</v>
      </c>
      <c r="J97" s="48" t="str">
        <f>IF(J14="","",J14)</f>
        <v>18. 2. 2023</v>
      </c>
      <c r="L97" s="31"/>
    </row>
    <row r="98" spans="2:65" s="1" customFormat="1" ht="6.95" customHeight="1">
      <c r="B98" s="31"/>
      <c r="L98" s="31"/>
    </row>
    <row r="99" spans="2:65" s="1" customFormat="1" ht="39.950000000000003" customHeight="1">
      <c r="B99" s="31"/>
      <c r="C99" s="26" t="s">
        <v>25</v>
      </c>
      <c r="F99" s="24" t="str">
        <f>E17</f>
        <v xml:space="preserve">Městys Kounice, 289 15 Kounice 127 </v>
      </c>
      <c r="I99" s="26" t="s">
        <v>32</v>
      </c>
      <c r="J99" s="29" t="str">
        <f>E23</f>
        <v>Ing.arch. ZIMA JAN,  Fügnerova 263, Chlumec n.C.</v>
      </c>
      <c r="L99" s="31"/>
    </row>
    <row r="100" spans="2:65" s="1" customFormat="1" ht="15.2" customHeight="1">
      <c r="B100" s="31"/>
      <c r="C100" s="26" t="s">
        <v>30</v>
      </c>
      <c r="F100" s="24" t="str">
        <f>IF(E20="","",E20)</f>
        <v>Vyplň údaj</v>
      </c>
      <c r="I100" s="26" t="s">
        <v>36</v>
      </c>
      <c r="J100" s="29" t="str">
        <f>E26</f>
        <v xml:space="preserve"> </v>
      </c>
      <c r="L100" s="31"/>
    </row>
    <row r="101" spans="2:65" s="1" customFormat="1" ht="10.35" customHeight="1">
      <c r="B101" s="31"/>
      <c r="L101" s="31"/>
    </row>
    <row r="102" spans="2:65" s="10" customFormat="1" ht="29.25" customHeight="1">
      <c r="B102" s="110"/>
      <c r="C102" s="111" t="s">
        <v>155</v>
      </c>
      <c r="D102" s="112" t="s">
        <v>59</v>
      </c>
      <c r="E102" s="112" t="s">
        <v>55</v>
      </c>
      <c r="F102" s="112" t="s">
        <v>56</v>
      </c>
      <c r="G102" s="112" t="s">
        <v>156</v>
      </c>
      <c r="H102" s="112" t="s">
        <v>157</v>
      </c>
      <c r="I102" s="112" t="s">
        <v>158</v>
      </c>
      <c r="J102" s="113" t="s">
        <v>137</v>
      </c>
      <c r="K102" s="114" t="s">
        <v>159</v>
      </c>
      <c r="L102" s="110"/>
      <c r="M102" s="55" t="s">
        <v>19</v>
      </c>
      <c r="N102" s="56" t="s">
        <v>44</v>
      </c>
      <c r="O102" s="56" t="s">
        <v>160</v>
      </c>
      <c r="P102" s="56" t="s">
        <v>161</v>
      </c>
      <c r="Q102" s="56" t="s">
        <v>162</v>
      </c>
      <c r="R102" s="56" t="s">
        <v>163</v>
      </c>
      <c r="S102" s="56" t="s">
        <v>164</v>
      </c>
      <c r="T102" s="57" t="s">
        <v>165</v>
      </c>
    </row>
    <row r="103" spans="2:65" s="1" customFormat="1" ht="22.7" customHeight="1">
      <c r="B103" s="31"/>
      <c r="C103" s="60" t="s">
        <v>166</v>
      </c>
      <c r="J103" s="115">
        <f>BK103</f>
        <v>0</v>
      </c>
      <c r="L103" s="31"/>
      <c r="M103" s="58"/>
      <c r="N103" s="49"/>
      <c r="O103" s="49"/>
      <c r="P103" s="116">
        <f>P104+P477</f>
        <v>0</v>
      </c>
      <c r="Q103" s="49"/>
      <c r="R103" s="116">
        <f>R104+R477</f>
        <v>0</v>
      </c>
      <c r="S103" s="49"/>
      <c r="T103" s="117">
        <f>T104+T477</f>
        <v>0</v>
      </c>
      <c r="AT103" s="16" t="s">
        <v>73</v>
      </c>
      <c r="AU103" s="16" t="s">
        <v>138</v>
      </c>
      <c r="BK103" s="118">
        <f>BK104+BK477</f>
        <v>0</v>
      </c>
    </row>
    <row r="104" spans="2:65" s="11" customFormat="1" ht="25.9" customHeight="1">
      <c r="B104" s="119"/>
      <c r="D104" s="120" t="s">
        <v>73</v>
      </c>
      <c r="E104" s="121" t="s">
        <v>167</v>
      </c>
      <c r="F104" s="121" t="s">
        <v>168</v>
      </c>
      <c r="I104" s="122"/>
      <c r="J104" s="123">
        <f>BK104</f>
        <v>0</v>
      </c>
      <c r="L104" s="119"/>
      <c r="M104" s="124"/>
      <c r="P104" s="125">
        <f>P105+P211+P277+P410+P458+P474</f>
        <v>0</v>
      </c>
      <c r="R104" s="125">
        <f>R105+R211+R277+R410+R458+R474</f>
        <v>0</v>
      </c>
      <c r="T104" s="126">
        <f>T105+T211+T277+T410+T458+T474</f>
        <v>0</v>
      </c>
      <c r="AR104" s="120" t="s">
        <v>82</v>
      </c>
      <c r="AT104" s="127" t="s">
        <v>73</v>
      </c>
      <c r="AU104" s="127" t="s">
        <v>74</v>
      </c>
      <c r="AY104" s="120" t="s">
        <v>169</v>
      </c>
      <c r="BK104" s="128">
        <f>BK105+BK211+BK277+BK410+BK458+BK474</f>
        <v>0</v>
      </c>
    </row>
    <row r="105" spans="2:65" s="11" customFormat="1" ht="22.7" customHeight="1">
      <c r="B105" s="119"/>
      <c r="D105" s="120" t="s">
        <v>73</v>
      </c>
      <c r="E105" s="129" t="s">
        <v>100</v>
      </c>
      <c r="F105" s="129" t="s">
        <v>170</v>
      </c>
      <c r="I105" s="122"/>
      <c r="J105" s="130">
        <f>BK105</f>
        <v>0</v>
      </c>
      <c r="L105" s="119"/>
      <c r="M105" s="124"/>
      <c r="P105" s="125">
        <f>SUM(P106:P210)</f>
        <v>0</v>
      </c>
      <c r="R105" s="125">
        <f>SUM(R106:R210)</f>
        <v>0</v>
      </c>
      <c r="T105" s="126">
        <f>SUM(T106:T210)</f>
        <v>0</v>
      </c>
      <c r="AR105" s="120" t="s">
        <v>82</v>
      </c>
      <c r="AT105" s="127" t="s">
        <v>73</v>
      </c>
      <c r="AU105" s="127" t="s">
        <v>82</v>
      </c>
      <c r="AY105" s="120" t="s">
        <v>169</v>
      </c>
      <c r="BK105" s="128">
        <f>SUM(BK106:BK210)</f>
        <v>0</v>
      </c>
    </row>
    <row r="106" spans="2:65" s="1" customFormat="1" ht="16.5" customHeight="1">
      <c r="B106" s="31"/>
      <c r="C106" s="131" t="s">
        <v>82</v>
      </c>
      <c r="D106" s="131" t="s">
        <v>171</v>
      </c>
      <c r="E106" s="132" t="s">
        <v>516</v>
      </c>
      <c r="F106" s="133" t="s">
        <v>517</v>
      </c>
      <c r="G106" s="134" t="s">
        <v>185</v>
      </c>
      <c r="H106" s="135">
        <v>1.004</v>
      </c>
      <c r="I106" s="136"/>
      <c r="J106" s="137">
        <f>ROUND(I106*H106,2)</f>
        <v>0</v>
      </c>
      <c r="K106" s="138"/>
      <c r="L106" s="31"/>
      <c r="M106" s="139" t="s">
        <v>19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175</v>
      </c>
      <c r="AT106" s="143" t="s">
        <v>171</v>
      </c>
      <c r="AU106" s="143" t="s">
        <v>84</v>
      </c>
      <c r="AY106" s="16" t="s">
        <v>169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6" t="s">
        <v>82</v>
      </c>
      <c r="BK106" s="144">
        <f>ROUND(I106*H106,2)</f>
        <v>0</v>
      </c>
      <c r="BL106" s="16" t="s">
        <v>175</v>
      </c>
      <c r="BM106" s="143" t="s">
        <v>84</v>
      </c>
    </row>
    <row r="107" spans="2:65" s="1" customFormat="1">
      <c r="B107" s="31"/>
      <c r="D107" s="145" t="s">
        <v>176</v>
      </c>
      <c r="F107" s="146" t="s">
        <v>517</v>
      </c>
      <c r="I107" s="147"/>
      <c r="L107" s="31"/>
      <c r="M107" s="148"/>
      <c r="T107" s="52"/>
      <c r="AT107" s="16" t="s">
        <v>176</v>
      </c>
      <c r="AU107" s="16" t="s">
        <v>84</v>
      </c>
    </row>
    <row r="108" spans="2:65" s="14" customFormat="1">
      <c r="B108" s="166"/>
      <c r="D108" s="145" t="s">
        <v>177</v>
      </c>
      <c r="E108" s="167" t="s">
        <v>19</v>
      </c>
      <c r="F108" s="168" t="s">
        <v>1495</v>
      </c>
      <c r="H108" s="167" t="s">
        <v>19</v>
      </c>
      <c r="I108" s="169"/>
      <c r="L108" s="166"/>
      <c r="M108" s="170"/>
      <c r="T108" s="171"/>
      <c r="AT108" s="167" t="s">
        <v>177</v>
      </c>
      <c r="AU108" s="167" t="s">
        <v>84</v>
      </c>
      <c r="AV108" s="14" t="s">
        <v>82</v>
      </c>
      <c r="AW108" s="14" t="s">
        <v>35</v>
      </c>
      <c r="AX108" s="14" t="s">
        <v>74</v>
      </c>
      <c r="AY108" s="167" t="s">
        <v>169</v>
      </c>
    </row>
    <row r="109" spans="2:65" s="12" customFormat="1">
      <c r="B109" s="149"/>
      <c r="D109" s="145" t="s">
        <v>177</v>
      </c>
      <c r="E109" s="150" t="s">
        <v>19</v>
      </c>
      <c r="F109" s="151" t="s">
        <v>1496</v>
      </c>
      <c r="H109" s="152">
        <v>0.10199999999999999</v>
      </c>
      <c r="I109" s="153"/>
      <c r="L109" s="149"/>
      <c r="M109" s="154"/>
      <c r="T109" s="155"/>
      <c r="AT109" s="150" t="s">
        <v>177</v>
      </c>
      <c r="AU109" s="150" t="s">
        <v>84</v>
      </c>
      <c r="AV109" s="12" t="s">
        <v>84</v>
      </c>
      <c r="AW109" s="12" t="s">
        <v>35</v>
      </c>
      <c r="AX109" s="12" t="s">
        <v>74</v>
      </c>
      <c r="AY109" s="150" t="s">
        <v>169</v>
      </c>
    </row>
    <row r="110" spans="2:65" s="12" customFormat="1">
      <c r="B110" s="149"/>
      <c r="D110" s="145" t="s">
        <v>177</v>
      </c>
      <c r="E110" s="150" t="s">
        <v>19</v>
      </c>
      <c r="F110" s="151" t="s">
        <v>1497</v>
      </c>
      <c r="H110" s="152">
        <v>0.38400000000000001</v>
      </c>
      <c r="I110" s="153"/>
      <c r="L110" s="149"/>
      <c r="M110" s="154"/>
      <c r="T110" s="155"/>
      <c r="AT110" s="150" t="s">
        <v>177</v>
      </c>
      <c r="AU110" s="150" t="s">
        <v>84</v>
      </c>
      <c r="AV110" s="12" t="s">
        <v>84</v>
      </c>
      <c r="AW110" s="12" t="s">
        <v>35</v>
      </c>
      <c r="AX110" s="12" t="s">
        <v>74</v>
      </c>
      <c r="AY110" s="150" t="s">
        <v>169</v>
      </c>
    </row>
    <row r="111" spans="2:65" s="12" customFormat="1">
      <c r="B111" s="149"/>
      <c r="D111" s="145" t="s">
        <v>177</v>
      </c>
      <c r="E111" s="150" t="s">
        <v>19</v>
      </c>
      <c r="F111" s="151" t="s">
        <v>1498</v>
      </c>
      <c r="H111" s="152">
        <v>0.10199999999999999</v>
      </c>
      <c r="I111" s="153"/>
      <c r="L111" s="149"/>
      <c r="M111" s="154"/>
      <c r="T111" s="155"/>
      <c r="AT111" s="150" t="s">
        <v>177</v>
      </c>
      <c r="AU111" s="150" t="s">
        <v>84</v>
      </c>
      <c r="AV111" s="12" t="s">
        <v>84</v>
      </c>
      <c r="AW111" s="12" t="s">
        <v>35</v>
      </c>
      <c r="AX111" s="12" t="s">
        <v>74</v>
      </c>
      <c r="AY111" s="150" t="s">
        <v>169</v>
      </c>
    </row>
    <row r="112" spans="2:65" s="12" customFormat="1">
      <c r="B112" s="149"/>
      <c r="D112" s="145" t="s">
        <v>177</v>
      </c>
      <c r="E112" s="150" t="s">
        <v>19</v>
      </c>
      <c r="F112" s="151" t="s">
        <v>1499</v>
      </c>
      <c r="H112" s="152">
        <v>0.41599999999999998</v>
      </c>
      <c r="I112" s="153"/>
      <c r="L112" s="149"/>
      <c r="M112" s="154"/>
      <c r="T112" s="155"/>
      <c r="AT112" s="150" t="s">
        <v>177</v>
      </c>
      <c r="AU112" s="150" t="s">
        <v>84</v>
      </c>
      <c r="AV112" s="12" t="s">
        <v>84</v>
      </c>
      <c r="AW112" s="12" t="s">
        <v>35</v>
      </c>
      <c r="AX112" s="12" t="s">
        <v>74</v>
      </c>
      <c r="AY112" s="150" t="s">
        <v>169</v>
      </c>
    </row>
    <row r="113" spans="2:65" s="13" customFormat="1">
      <c r="B113" s="156"/>
      <c r="D113" s="145" t="s">
        <v>177</v>
      </c>
      <c r="E113" s="157" t="s">
        <v>19</v>
      </c>
      <c r="F113" s="158" t="s">
        <v>179</v>
      </c>
      <c r="H113" s="159">
        <v>1.004</v>
      </c>
      <c r="I113" s="160"/>
      <c r="L113" s="156"/>
      <c r="M113" s="161"/>
      <c r="T113" s="162"/>
      <c r="AT113" s="157" t="s">
        <v>177</v>
      </c>
      <c r="AU113" s="157" t="s">
        <v>84</v>
      </c>
      <c r="AV113" s="13" t="s">
        <v>175</v>
      </c>
      <c r="AW113" s="13" t="s">
        <v>35</v>
      </c>
      <c r="AX113" s="13" t="s">
        <v>82</v>
      </c>
      <c r="AY113" s="157" t="s">
        <v>169</v>
      </c>
    </row>
    <row r="114" spans="2:65" s="1" customFormat="1" ht="16.5" customHeight="1">
      <c r="B114" s="31"/>
      <c r="C114" s="131" t="s">
        <v>84</v>
      </c>
      <c r="D114" s="131" t="s">
        <v>171</v>
      </c>
      <c r="E114" s="132" t="s">
        <v>519</v>
      </c>
      <c r="F114" s="133" t="s">
        <v>520</v>
      </c>
      <c r="G114" s="134" t="s">
        <v>190</v>
      </c>
      <c r="H114" s="135">
        <v>3.8439999999999999</v>
      </c>
      <c r="I114" s="136"/>
      <c r="J114" s="137">
        <f>ROUND(I114*H114,2)</f>
        <v>0</v>
      </c>
      <c r="K114" s="138"/>
      <c r="L114" s="31"/>
      <c r="M114" s="139" t="s">
        <v>19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175</v>
      </c>
      <c r="AT114" s="143" t="s">
        <v>171</v>
      </c>
      <c r="AU114" s="143" t="s">
        <v>84</v>
      </c>
      <c r="AY114" s="16" t="s">
        <v>169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6" t="s">
        <v>82</v>
      </c>
      <c r="BK114" s="144">
        <f>ROUND(I114*H114,2)</f>
        <v>0</v>
      </c>
      <c r="BL114" s="16" t="s">
        <v>175</v>
      </c>
      <c r="BM114" s="143" t="s">
        <v>175</v>
      </c>
    </row>
    <row r="115" spans="2:65" s="1" customFormat="1">
      <c r="B115" s="31"/>
      <c r="D115" s="145" t="s">
        <v>176</v>
      </c>
      <c r="F115" s="146" t="s">
        <v>520</v>
      </c>
      <c r="I115" s="147"/>
      <c r="L115" s="31"/>
      <c r="M115" s="148"/>
      <c r="T115" s="52"/>
      <c r="AT115" s="16" t="s">
        <v>176</v>
      </c>
      <c r="AU115" s="16" t="s">
        <v>84</v>
      </c>
    </row>
    <row r="116" spans="2:65" s="12" customFormat="1">
      <c r="B116" s="149"/>
      <c r="D116" s="145" t="s">
        <v>177</v>
      </c>
      <c r="E116" s="150" t="s">
        <v>19</v>
      </c>
      <c r="F116" s="151" t="s">
        <v>1500</v>
      </c>
      <c r="H116" s="152">
        <v>3.5960000000000001</v>
      </c>
      <c r="I116" s="153"/>
      <c r="L116" s="149"/>
      <c r="M116" s="154"/>
      <c r="T116" s="155"/>
      <c r="AT116" s="150" t="s">
        <v>177</v>
      </c>
      <c r="AU116" s="150" t="s">
        <v>84</v>
      </c>
      <c r="AV116" s="12" t="s">
        <v>84</v>
      </c>
      <c r="AW116" s="12" t="s">
        <v>35</v>
      </c>
      <c r="AX116" s="12" t="s">
        <v>74</v>
      </c>
      <c r="AY116" s="150" t="s">
        <v>169</v>
      </c>
    </row>
    <row r="117" spans="2:65" s="12" customFormat="1">
      <c r="B117" s="149"/>
      <c r="D117" s="145" t="s">
        <v>177</v>
      </c>
      <c r="E117" s="150" t="s">
        <v>19</v>
      </c>
      <c r="F117" s="151" t="s">
        <v>1501</v>
      </c>
      <c r="H117" s="152">
        <v>0.248</v>
      </c>
      <c r="I117" s="153"/>
      <c r="L117" s="149"/>
      <c r="M117" s="154"/>
      <c r="T117" s="155"/>
      <c r="AT117" s="150" t="s">
        <v>177</v>
      </c>
      <c r="AU117" s="150" t="s">
        <v>84</v>
      </c>
      <c r="AV117" s="12" t="s">
        <v>84</v>
      </c>
      <c r="AW117" s="12" t="s">
        <v>35</v>
      </c>
      <c r="AX117" s="12" t="s">
        <v>74</v>
      </c>
      <c r="AY117" s="150" t="s">
        <v>169</v>
      </c>
    </row>
    <row r="118" spans="2:65" s="13" customFormat="1">
      <c r="B118" s="156"/>
      <c r="D118" s="145" t="s">
        <v>177</v>
      </c>
      <c r="E118" s="157" t="s">
        <v>19</v>
      </c>
      <c r="F118" s="158" t="s">
        <v>179</v>
      </c>
      <c r="H118" s="159">
        <v>3.8440000000000003</v>
      </c>
      <c r="I118" s="160"/>
      <c r="L118" s="156"/>
      <c r="M118" s="161"/>
      <c r="T118" s="162"/>
      <c r="AT118" s="157" t="s">
        <v>177</v>
      </c>
      <c r="AU118" s="157" t="s">
        <v>84</v>
      </c>
      <c r="AV118" s="13" t="s">
        <v>175</v>
      </c>
      <c r="AW118" s="13" t="s">
        <v>35</v>
      </c>
      <c r="AX118" s="13" t="s">
        <v>82</v>
      </c>
      <c r="AY118" s="157" t="s">
        <v>169</v>
      </c>
    </row>
    <row r="119" spans="2:65" s="1" customFormat="1" ht="24.2" customHeight="1">
      <c r="B119" s="31"/>
      <c r="C119" s="131" t="s">
        <v>100</v>
      </c>
      <c r="D119" s="131" t="s">
        <v>171</v>
      </c>
      <c r="E119" s="132" t="s">
        <v>531</v>
      </c>
      <c r="F119" s="133" t="s">
        <v>532</v>
      </c>
      <c r="G119" s="134" t="s">
        <v>253</v>
      </c>
      <c r="H119" s="135">
        <v>319.27800000000002</v>
      </c>
      <c r="I119" s="136"/>
      <c r="J119" s="137">
        <f>ROUND(I119*H119,2)</f>
        <v>0</v>
      </c>
      <c r="K119" s="138"/>
      <c r="L119" s="31"/>
      <c r="M119" s="139" t="s">
        <v>19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175</v>
      </c>
      <c r="AT119" s="143" t="s">
        <v>171</v>
      </c>
      <c r="AU119" s="143" t="s">
        <v>84</v>
      </c>
      <c r="AY119" s="16" t="s">
        <v>169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6" t="s">
        <v>82</v>
      </c>
      <c r="BK119" s="144">
        <f>ROUND(I119*H119,2)</f>
        <v>0</v>
      </c>
      <c r="BL119" s="16" t="s">
        <v>175</v>
      </c>
      <c r="BM119" s="143" t="s">
        <v>186</v>
      </c>
    </row>
    <row r="120" spans="2:65" s="1" customFormat="1" ht="19.5">
      <c r="B120" s="31"/>
      <c r="D120" s="145" t="s">
        <v>176</v>
      </c>
      <c r="F120" s="146" t="s">
        <v>532</v>
      </c>
      <c r="I120" s="147"/>
      <c r="L120" s="31"/>
      <c r="M120" s="148"/>
      <c r="T120" s="52"/>
      <c r="AT120" s="16" t="s">
        <v>176</v>
      </c>
      <c r="AU120" s="16" t="s">
        <v>84</v>
      </c>
    </row>
    <row r="121" spans="2:65" s="14" customFormat="1">
      <c r="B121" s="166"/>
      <c r="D121" s="145" t="s">
        <v>177</v>
      </c>
      <c r="E121" s="167" t="s">
        <v>19</v>
      </c>
      <c r="F121" s="168" t="s">
        <v>536</v>
      </c>
      <c r="H121" s="167" t="s">
        <v>19</v>
      </c>
      <c r="I121" s="169"/>
      <c r="L121" s="166"/>
      <c r="M121" s="170"/>
      <c r="T121" s="171"/>
      <c r="AT121" s="167" t="s">
        <v>177</v>
      </c>
      <c r="AU121" s="167" t="s">
        <v>84</v>
      </c>
      <c r="AV121" s="14" t="s">
        <v>82</v>
      </c>
      <c r="AW121" s="14" t="s">
        <v>35</v>
      </c>
      <c r="AX121" s="14" t="s">
        <v>74</v>
      </c>
      <c r="AY121" s="167" t="s">
        <v>169</v>
      </c>
    </row>
    <row r="122" spans="2:65" s="14" customFormat="1">
      <c r="B122" s="166"/>
      <c r="D122" s="145" t="s">
        <v>177</v>
      </c>
      <c r="E122" s="167" t="s">
        <v>19</v>
      </c>
      <c r="F122" s="168" t="s">
        <v>1502</v>
      </c>
      <c r="H122" s="167" t="s">
        <v>19</v>
      </c>
      <c r="I122" s="169"/>
      <c r="L122" s="166"/>
      <c r="M122" s="170"/>
      <c r="T122" s="171"/>
      <c r="AT122" s="167" t="s">
        <v>177</v>
      </c>
      <c r="AU122" s="167" t="s">
        <v>84</v>
      </c>
      <c r="AV122" s="14" t="s">
        <v>82</v>
      </c>
      <c r="AW122" s="14" t="s">
        <v>35</v>
      </c>
      <c r="AX122" s="14" t="s">
        <v>74</v>
      </c>
      <c r="AY122" s="167" t="s">
        <v>169</v>
      </c>
    </row>
    <row r="123" spans="2:65" s="12" customFormat="1">
      <c r="B123" s="149"/>
      <c r="D123" s="145" t="s">
        <v>177</v>
      </c>
      <c r="E123" s="150" t="s">
        <v>19</v>
      </c>
      <c r="F123" s="151" t="s">
        <v>1503</v>
      </c>
      <c r="H123" s="152">
        <v>235.113</v>
      </c>
      <c r="I123" s="153"/>
      <c r="L123" s="149"/>
      <c r="M123" s="154"/>
      <c r="T123" s="155"/>
      <c r="AT123" s="150" t="s">
        <v>177</v>
      </c>
      <c r="AU123" s="150" t="s">
        <v>84</v>
      </c>
      <c r="AV123" s="12" t="s">
        <v>84</v>
      </c>
      <c r="AW123" s="12" t="s">
        <v>35</v>
      </c>
      <c r="AX123" s="12" t="s">
        <v>74</v>
      </c>
      <c r="AY123" s="150" t="s">
        <v>169</v>
      </c>
    </row>
    <row r="124" spans="2:65" s="12" customFormat="1">
      <c r="B124" s="149"/>
      <c r="D124" s="145" t="s">
        <v>177</v>
      </c>
      <c r="E124" s="150" t="s">
        <v>19</v>
      </c>
      <c r="F124" s="151" t="s">
        <v>1504</v>
      </c>
      <c r="H124" s="152">
        <v>11.115</v>
      </c>
      <c r="I124" s="153"/>
      <c r="L124" s="149"/>
      <c r="M124" s="154"/>
      <c r="T124" s="155"/>
      <c r="AT124" s="150" t="s">
        <v>177</v>
      </c>
      <c r="AU124" s="150" t="s">
        <v>84</v>
      </c>
      <c r="AV124" s="12" t="s">
        <v>84</v>
      </c>
      <c r="AW124" s="12" t="s">
        <v>35</v>
      </c>
      <c r="AX124" s="12" t="s">
        <v>74</v>
      </c>
      <c r="AY124" s="150" t="s">
        <v>169</v>
      </c>
    </row>
    <row r="125" spans="2:65" s="14" customFormat="1">
      <c r="B125" s="166"/>
      <c r="D125" s="145" t="s">
        <v>177</v>
      </c>
      <c r="E125" s="167" t="s">
        <v>19</v>
      </c>
      <c r="F125" s="168" t="s">
        <v>1505</v>
      </c>
      <c r="H125" s="167" t="s">
        <v>19</v>
      </c>
      <c r="I125" s="169"/>
      <c r="L125" s="166"/>
      <c r="M125" s="170"/>
      <c r="T125" s="171"/>
      <c r="AT125" s="167" t="s">
        <v>177</v>
      </c>
      <c r="AU125" s="167" t="s">
        <v>84</v>
      </c>
      <c r="AV125" s="14" t="s">
        <v>82</v>
      </c>
      <c r="AW125" s="14" t="s">
        <v>35</v>
      </c>
      <c r="AX125" s="14" t="s">
        <v>74</v>
      </c>
      <c r="AY125" s="167" t="s">
        <v>169</v>
      </c>
    </row>
    <row r="126" spans="2:65" s="12" customFormat="1">
      <c r="B126" s="149"/>
      <c r="D126" s="145" t="s">
        <v>177</v>
      </c>
      <c r="E126" s="150" t="s">
        <v>19</v>
      </c>
      <c r="F126" s="151" t="s">
        <v>1506</v>
      </c>
      <c r="H126" s="152">
        <v>73.05</v>
      </c>
      <c r="I126" s="153"/>
      <c r="L126" s="149"/>
      <c r="M126" s="154"/>
      <c r="T126" s="155"/>
      <c r="AT126" s="150" t="s">
        <v>177</v>
      </c>
      <c r="AU126" s="150" t="s">
        <v>84</v>
      </c>
      <c r="AV126" s="12" t="s">
        <v>84</v>
      </c>
      <c r="AW126" s="12" t="s">
        <v>35</v>
      </c>
      <c r="AX126" s="12" t="s">
        <v>74</v>
      </c>
      <c r="AY126" s="150" t="s">
        <v>169</v>
      </c>
    </row>
    <row r="127" spans="2:65" s="13" customFormat="1">
      <c r="B127" s="156"/>
      <c r="D127" s="145" t="s">
        <v>177</v>
      </c>
      <c r="E127" s="157" t="s">
        <v>19</v>
      </c>
      <c r="F127" s="158" t="s">
        <v>179</v>
      </c>
      <c r="H127" s="159">
        <v>319.27800000000002</v>
      </c>
      <c r="I127" s="160"/>
      <c r="L127" s="156"/>
      <c r="M127" s="161"/>
      <c r="T127" s="162"/>
      <c r="AT127" s="157" t="s">
        <v>177</v>
      </c>
      <c r="AU127" s="157" t="s">
        <v>84</v>
      </c>
      <c r="AV127" s="13" t="s">
        <v>175</v>
      </c>
      <c r="AW127" s="13" t="s">
        <v>35</v>
      </c>
      <c r="AX127" s="13" t="s">
        <v>82</v>
      </c>
      <c r="AY127" s="157" t="s">
        <v>169</v>
      </c>
    </row>
    <row r="128" spans="2:65" s="1" customFormat="1" ht="21.75" customHeight="1">
      <c r="B128" s="31"/>
      <c r="C128" s="131" t="s">
        <v>175</v>
      </c>
      <c r="D128" s="131" t="s">
        <v>171</v>
      </c>
      <c r="E128" s="132" t="s">
        <v>541</v>
      </c>
      <c r="F128" s="133" t="s">
        <v>542</v>
      </c>
      <c r="G128" s="134" t="s">
        <v>253</v>
      </c>
      <c r="H128" s="135">
        <v>91</v>
      </c>
      <c r="I128" s="136"/>
      <c r="J128" s="137">
        <f>ROUND(I128*H128,2)</f>
        <v>0</v>
      </c>
      <c r="K128" s="138"/>
      <c r="L128" s="31"/>
      <c r="M128" s="139" t="s">
        <v>19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175</v>
      </c>
      <c r="AT128" s="143" t="s">
        <v>171</v>
      </c>
      <c r="AU128" s="143" t="s">
        <v>84</v>
      </c>
      <c r="AY128" s="16" t="s">
        <v>169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82</v>
      </c>
      <c r="BK128" s="144">
        <f>ROUND(I128*H128,2)</f>
        <v>0</v>
      </c>
      <c r="BL128" s="16" t="s">
        <v>175</v>
      </c>
      <c r="BM128" s="143" t="s">
        <v>191</v>
      </c>
    </row>
    <row r="129" spans="2:65" s="1" customFormat="1">
      <c r="B129" s="31"/>
      <c r="D129" s="145" t="s">
        <v>176</v>
      </c>
      <c r="F129" s="146" t="s">
        <v>542</v>
      </c>
      <c r="I129" s="147"/>
      <c r="L129" s="31"/>
      <c r="M129" s="148"/>
      <c r="T129" s="52"/>
      <c r="AT129" s="16" t="s">
        <v>176</v>
      </c>
      <c r="AU129" s="16" t="s">
        <v>84</v>
      </c>
    </row>
    <row r="130" spans="2:65" s="14" customFormat="1">
      <c r="B130" s="166"/>
      <c r="D130" s="145" t="s">
        <v>177</v>
      </c>
      <c r="E130" s="167" t="s">
        <v>19</v>
      </c>
      <c r="F130" s="168" t="s">
        <v>536</v>
      </c>
      <c r="H130" s="167" t="s">
        <v>19</v>
      </c>
      <c r="I130" s="169"/>
      <c r="L130" s="166"/>
      <c r="M130" s="170"/>
      <c r="T130" s="171"/>
      <c r="AT130" s="167" t="s">
        <v>177</v>
      </c>
      <c r="AU130" s="167" t="s">
        <v>84</v>
      </c>
      <c r="AV130" s="14" t="s">
        <v>82</v>
      </c>
      <c r="AW130" s="14" t="s">
        <v>35</v>
      </c>
      <c r="AX130" s="14" t="s">
        <v>74</v>
      </c>
      <c r="AY130" s="167" t="s">
        <v>169</v>
      </c>
    </row>
    <row r="131" spans="2:65" s="14" customFormat="1">
      <c r="B131" s="166"/>
      <c r="D131" s="145" t="s">
        <v>177</v>
      </c>
      <c r="E131" s="167" t="s">
        <v>19</v>
      </c>
      <c r="F131" s="168" t="s">
        <v>1502</v>
      </c>
      <c r="H131" s="167" t="s">
        <v>19</v>
      </c>
      <c r="I131" s="169"/>
      <c r="L131" s="166"/>
      <c r="M131" s="170"/>
      <c r="T131" s="171"/>
      <c r="AT131" s="167" t="s">
        <v>177</v>
      </c>
      <c r="AU131" s="167" t="s">
        <v>84</v>
      </c>
      <c r="AV131" s="14" t="s">
        <v>82</v>
      </c>
      <c r="AW131" s="14" t="s">
        <v>35</v>
      </c>
      <c r="AX131" s="14" t="s">
        <v>74</v>
      </c>
      <c r="AY131" s="167" t="s">
        <v>169</v>
      </c>
    </row>
    <row r="132" spans="2:65" s="12" customFormat="1">
      <c r="B132" s="149"/>
      <c r="D132" s="145" t="s">
        <v>177</v>
      </c>
      <c r="E132" s="150" t="s">
        <v>19</v>
      </c>
      <c r="F132" s="151" t="s">
        <v>1507</v>
      </c>
      <c r="H132" s="152">
        <v>91</v>
      </c>
      <c r="I132" s="153"/>
      <c r="L132" s="149"/>
      <c r="M132" s="154"/>
      <c r="T132" s="155"/>
      <c r="AT132" s="150" t="s">
        <v>177</v>
      </c>
      <c r="AU132" s="150" t="s">
        <v>84</v>
      </c>
      <c r="AV132" s="12" t="s">
        <v>84</v>
      </c>
      <c r="AW132" s="12" t="s">
        <v>35</v>
      </c>
      <c r="AX132" s="12" t="s">
        <v>74</v>
      </c>
      <c r="AY132" s="150" t="s">
        <v>169</v>
      </c>
    </row>
    <row r="133" spans="2:65" s="13" customFormat="1">
      <c r="B133" s="156"/>
      <c r="D133" s="145" t="s">
        <v>177</v>
      </c>
      <c r="E133" s="157" t="s">
        <v>19</v>
      </c>
      <c r="F133" s="158" t="s">
        <v>179</v>
      </c>
      <c r="H133" s="159">
        <v>91</v>
      </c>
      <c r="I133" s="160"/>
      <c r="L133" s="156"/>
      <c r="M133" s="161"/>
      <c r="T133" s="162"/>
      <c r="AT133" s="157" t="s">
        <v>177</v>
      </c>
      <c r="AU133" s="157" t="s">
        <v>84</v>
      </c>
      <c r="AV133" s="13" t="s">
        <v>175</v>
      </c>
      <c r="AW133" s="13" t="s">
        <v>35</v>
      </c>
      <c r="AX133" s="13" t="s">
        <v>82</v>
      </c>
      <c r="AY133" s="157" t="s">
        <v>169</v>
      </c>
    </row>
    <row r="134" spans="2:65" s="1" customFormat="1" ht="21.75" customHeight="1">
      <c r="B134" s="31"/>
      <c r="C134" s="131" t="s">
        <v>193</v>
      </c>
      <c r="D134" s="131" t="s">
        <v>171</v>
      </c>
      <c r="E134" s="132" t="s">
        <v>1508</v>
      </c>
      <c r="F134" s="133" t="s">
        <v>1509</v>
      </c>
      <c r="G134" s="134" t="s">
        <v>253</v>
      </c>
      <c r="H134" s="135">
        <v>117.508</v>
      </c>
      <c r="I134" s="136"/>
      <c r="J134" s="137">
        <f>ROUND(I134*H134,2)</f>
        <v>0</v>
      </c>
      <c r="K134" s="138"/>
      <c r="L134" s="31"/>
      <c r="M134" s="139" t="s">
        <v>19</v>
      </c>
      <c r="N134" s="140" t="s">
        <v>45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175</v>
      </c>
      <c r="AT134" s="143" t="s">
        <v>171</v>
      </c>
      <c r="AU134" s="143" t="s">
        <v>84</v>
      </c>
      <c r="AY134" s="16" t="s">
        <v>169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82</v>
      </c>
      <c r="BK134" s="144">
        <f>ROUND(I134*H134,2)</f>
        <v>0</v>
      </c>
      <c r="BL134" s="16" t="s">
        <v>175</v>
      </c>
      <c r="BM134" s="143" t="s">
        <v>197</v>
      </c>
    </row>
    <row r="135" spans="2:65" s="1" customFormat="1">
      <c r="B135" s="31"/>
      <c r="D135" s="145" t="s">
        <v>176</v>
      </c>
      <c r="F135" s="146" t="s">
        <v>1509</v>
      </c>
      <c r="I135" s="147"/>
      <c r="L135" s="31"/>
      <c r="M135" s="148"/>
      <c r="T135" s="52"/>
      <c r="AT135" s="16" t="s">
        <v>176</v>
      </c>
      <c r="AU135" s="16" t="s">
        <v>84</v>
      </c>
    </row>
    <row r="136" spans="2:65" s="14" customFormat="1">
      <c r="B136" s="166"/>
      <c r="D136" s="145" t="s">
        <v>177</v>
      </c>
      <c r="E136" s="167" t="s">
        <v>19</v>
      </c>
      <c r="F136" s="168" t="s">
        <v>1502</v>
      </c>
      <c r="H136" s="167" t="s">
        <v>19</v>
      </c>
      <c r="I136" s="169"/>
      <c r="L136" s="166"/>
      <c r="M136" s="170"/>
      <c r="T136" s="171"/>
      <c r="AT136" s="167" t="s">
        <v>177</v>
      </c>
      <c r="AU136" s="167" t="s">
        <v>84</v>
      </c>
      <c r="AV136" s="14" t="s">
        <v>82</v>
      </c>
      <c r="AW136" s="14" t="s">
        <v>35</v>
      </c>
      <c r="AX136" s="14" t="s">
        <v>74</v>
      </c>
      <c r="AY136" s="167" t="s">
        <v>169</v>
      </c>
    </row>
    <row r="137" spans="2:65" s="12" customFormat="1">
      <c r="B137" s="149"/>
      <c r="D137" s="145" t="s">
        <v>177</v>
      </c>
      <c r="E137" s="150" t="s">
        <v>19</v>
      </c>
      <c r="F137" s="151" t="s">
        <v>1510</v>
      </c>
      <c r="H137" s="152">
        <v>117.508</v>
      </c>
      <c r="I137" s="153"/>
      <c r="L137" s="149"/>
      <c r="M137" s="154"/>
      <c r="T137" s="155"/>
      <c r="AT137" s="150" t="s">
        <v>177</v>
      </c>
      <c r="AU137" s="150" t="s">
        <v>84</v>
      </c>
      <c r="AV137" s="12" t="s">
        <v>84</v>
      </c>
      <c r="AW137" s="12" t="s">
        <v>35</v>
      </c>
      <c r="AX137" s="12" t="s">
        <v>74</v>
      </c>
      <c r="AY137" s="150" t="s">
        <v>169</v>
      </c>
    </row>
    <row r="138" spans="2:65" s="13" customFormat="1">
      <c r="B138" s="156"/>
      <c r="D138" s="145" t="s">
        <v>177</v>
      </c>
      <c r="E138" s="157" t="s">
        <v>19</v>
      </c>
      <c r="F138" s="158" t="s">
        <v>179</v>
      </c>
      <c r="H138" s="159">
        <v>117.508</v>
      </c>
      <c r="I138" s="160"/>
      <c r="L138" s="156"/>
      <c r="M138" s="161"/>
      <c r="T138" s="162"/>
      <c r="AT138" s="157" t="s">
        <v>177</v>
      </c>
      <c r="AU138" s="157" t="s">
        <v>84</v>
      </c>
      <c r="AV138" s="13" t="s">
        <v>175</v>
      </c>
      <c r="AW138" s="13" t="s">
        <v>35</v>
      </c>
      <c r="AX138" s="13" t="s">
        <v>82</v>
      </c>
      <c r="AY138" s="157" t="s">
        <v>169</v>
      </c>
    </row>
    <row r="139" spans="2:65" s="1" customFormat="1" ht="16.5" customHeight="1">
      <c r="B139" s="31"/>
      <c r="C139" s="131" t="s">
        <v>186</v>
      </c>
      <c r="D139" s="131" t="s">
        <v>171</v>
      </c>
      <c r="E139" s="132" t="s">
        <v>1511</v>
      </c>
      <c r="F139" s="133" t="s">
        <v>1512</v>
      </c>
      <c r="G139" s="134" t="s">
        <v>253</v>
      </c>
      <c r="H139" s="135">
        <v>106.98399999999999</v>
      </c>
      <c r="I139" s="136"/>
      <c r="J139" s="137">
        <f>ROUND(I139*H139,2)</f>
        <v>0</v>
      </c>
      <c r="K139" s="138"/>
      <c r="L139" s="31"/>
      <c r="M139" s="139" t="s">
        <v>19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175</v>
      </c>
      <c r="AT139" s="143" t="s">
        <v>171</v>
      </c>
      <c r="AU139" s="143" t="s">
        <v>84</v>
      </c>
      <c r="AY139" s="16" t="s">
        <v>169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6" t="s">
        <v>82</v>
      </c>
      <c r="BK139" s="144">
        <f>ROUND(I139*H139,2)</f>
        <v>0</v>
      </c>
      <c r="BL139" s="16" t="s">
        <v>175</v>
      </c>
      <c r="BM139" s="143" t="s">
        <v>201</v>
      </c>
    </row>
    <row r="140" spans="2:65" s="1" customFormat="1">
      <c r="B140" s="31"/>
      <c r="D140" s="145" t="s">
        <v>176</v>
      </c>
      <c r="F140" s="146" t="s">
        <v>1512</v>
      </c>
      <c r="I140" s="147"/>
      <c r="L140" s="31"/>
      <c r="M140" s="148"/>
      <c r="T140" s="52"/>
      <c r="AT140" s="16" t="s">
        <v>176</v>
      </c>
      <c r="AU140" s="16" t="s">
        <v>84</v>
      </c>
    </row>
    <row r="141" spans="2:65" s="14" customFormat="1">
      <c r="B141" s="166"/>
      <c r="D141" s="145" t="s">
        <v>177</v>
      </c>
      <c r="E141" s="167" t="s">
        <v>19</v>
      </c>
      <c r="F141" s="168" t="s">
        <v>1513</v>
      </c>
      <c r="H141" s="167" t="s">
        <v>19</v>
      </c>
      <c r="I141" s="169"/>
      <c r="L141" s="166"/>
      <c r="M141" s="170"/>
      <c r="T141" s="171"/>
      <c r="AT141" s="167" t="s">
        <v>177</v>
      </c>
      <c r="AU141" s="167" t="s">
        <v>84</v>
      </c>
      <c r="AV141" s="14" t="s">
        <v>82</v>
      </c>
      <c r="AW141" s="14" t="s">
        <v>35</v>
      </c>
      <c r="AX141" s="14" t="s">
        <v>74</v>
      </c>
      <c r="AY141" s="167" t="s">
        <v>169</v>
      </c>
    </row>
    <row r="142" spans="2:65" s="12" customFormat="1">
      <c r="B142" s="149"/>
      <c r="D142" s="145" t="s">
        <v>177</v>
      </c>
      <c r="E142" s="150" t="s">
        <v>19</v>
      </c>
      <c r="F142" s="151" t="s">
        <v>1514</v>
      </c>
      <c r="H142" s="152">
        <v>33.235999999999997</v>
      </c>
      <c r="I142" s="153"/>
      <c r="L142" s="149"/>
      <c r="M142" s="154"/>
      <c r="T142" s="155"/>
      <c r="AT142" s="150" t="s">
        <v>177</v>
      </c>
      <c r="AU142" s="150" t="s">
        <v>84</v>
      </c>
      <c r="AV142" s="12" t="s">
        <v>84</v>
      </c>
      <c r="AW142" s="12" t="s">
        <v>35</v>
      </c>
      <c r="AX142" s="12" t="s">
        <v>74</v>
      </c>
      <c r="AY142" s="150" t="s">
        <v>169</v>
      </c>
    </row>
    <row r="143" spans="2:65" s="12" customFormat="1">
      <c r="B143" s="149"/>
      <c r="D143" s="145" t="s">
        <v>177</v>
      </c>
      <c r="E143" s="150" t="s">
        <v>19</v>
      </c>
      <c r="F143" s="151" t="s">
        <v>1515</v>
      </c>
      <c r="H143" s="152">
        <v>73.748000000000005</v>
      </c>
      <c r="I143" s="153"/>
      <c r="L143" s="149"/>
      <c r="M143" s="154"/>
      <c r="T143" s="155"/>
      <c r="AT143" s="150" t="s">
        <v>177</v>
      </c>
      <c r="AU143" s="150" t="s">
        <v>84</v>
      </c>
      <c r="AV143" s="12" t="s">
        <v>84</v>
      </c>
      <c r="AW143" s="12" t="s">
        <v>35</v>
      </c>
      <c r="AX143" s="12" t="s">
        <v>74</v>
      </c>
      <c r="AY143" s="150" t="s">
        <v>169</v>
      </c>
    </row>
    <row r="144" spans="2:65" s="13" customFormat="1">
      <c r="B144" s="156"/>
      <c r="D144" s="145" t="s">
        <v>177</v>
      </c>
      <c r="E144" s="157" t="s">
        <v>19</v>
      </c>
      <c r="F144" s="158" t="s">
        <v>179</v>
      </c>
      <c r="H144" s="159">
        <v>106.98400000000001</v>
      </c>
      <c r="I144" s="160"/>
      <c r="L144" s="156"/>
      <c r="M144" s="161"/>
      <c r="T144" s="162"/>
      <c r="AT144" s="157" t="s">
        <v>177</v>
      </c>
      <c r="AU144" s="157" t="s">
        <v>84</v>
      </c>
      <c r="AV144" s="13" t="s">
        <v>175</v>
      </c>
      <c r="AW144" s="13" t="s">
        <v>35</v>
      </c>
      <c r="AX144" s="13" t="s">
        <v>82</v>
      </c>
      <c r="AY144" s="157" t="s">
        <v>169</v>
      </c>
    </row>
    <row r="145" spans="2:65" s="1" customFormat="1" ht="16.5" customHeight="1">
      <c r="B145" s="31"/>
      <c r="C145" s="131" t="s">
        <v>204</v>
      </c>
      <c r="D145" s="131" t="s">
        <v>171</v>
      </c>
      <c r="E145" s="132" t="s">
        <v>1516</v>
      </c>
      <c r="F145" s="133" t="s">
        <v>1517</v>
      </c>
      <c r="G145" s="134" t="s">
        <v>253</v>
      </c>
      <c r="H145" s="135">
        <v>4.7930000000000001</v>
      </c>
      <c r="I145" s="136"/>
      <c r="J145" s="137">
        <f>ROUND(I145*H145,2)</f>
        <v>0</v>
      </c>
      <c r="K145" s="138"/>
      <c r="L145" s="31"/>
      <c r="M145" s="139" t="s">
        <v>19</v>
      </c>
      <c r="N145" s="140" t="s">
        <v>45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175</v>
      </c>
      <c r="AT145" s="143" t="s">
        <v>171</v>
      </c>
      <c r="AU145" s="143" t="s">
        <v>84</v>
      </c>
      <c r="AY145" s="16" t="s">
        <v>169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6" t="s">
        <v>82</v>
      </c>
      <c r="BK145" s="144">
        <f>ROUND(I145*H145,2)</f>
        <v>0</v>
      </c>
      <c r="BL145" s="16" t="s">
        <v>175</v>
      </c>
      <c r="BM145" s="143" t="s">
        <v>207</v>
      </c>
    </row>
    <row r="146" spans="2:65" s="1" customFormat="1">
      <c r="B146" s="31"/>
      <c r="D146" s="145" t="s">
        <v>176</v>
      </c>
      <c r="F146" s="146" t="s">
        <v>1517</v>
      </c>
      <c r="I146" s="147"/>
      <c r="L146" s="31"/>
      <c r="M146" s="148"/>
      <c r="T146" s="52"/>
      <c r="AT146" s="16" t="s">
        <v>176</v>
      </c>
      <c r="AU146" s="16" t="s">
        <v>84</v>
      </c>
    </row>
    <row r="147" spans="2:65" s="14" customFormat="1">
      <c r="B147" s="166"/>
      <c r="D147" s="145" t="s">
        <v>177</v>
      </c>
      <c r="E147" s="167" t="s">
        <v>19</v>
      </c>
      <c r="F147" s="168" t="s">
        <v>1513</v>
      </c>
      <c r="H147" s="167" t="s">
        <v>19</v>
      </c>
      <c r="I147" s="169"/>
      <c r="L147" s="166"/>
      <c r="M147" s="170"/>
      <c r="T147" s="171"/>
      <c r="AT147" s="167" t="s">
        <v>177</v>
      </c>
      <c r="AU147" s="167" t="s">
        <v>84</v>
      </c>
      <c r="AV147" s="14" t="s">
        <v>82</v>
      </c>
      <c r="AW147" s="14" t="s">
        <v>35</v>
      </c>
      <c r="AX147" s="14" t="s">
        <v>74</v>
      </c>
      <c r="AY147" s="167" t="s">
        <v>169</v>
      </c>
    </row>
    <row r="148" spans="2:65" s="12" customFormat="1">
      <c r="B148" s="149"/>
      <c r="D148" s="145" t="s">
        <v>177</v>
      </c>
      <c r="E148" s="150" t="s">
        <v>19</v>
      </c>
      <c r="F148" s="151" t="s">
        <v>1518</v>
      </c>
      <c r="H148" s="152">
        <v>4.7930000000000001</v>
      </c>
      <c r="I148" s="153"/>
      <c r="L148" s="149"/>
      <c r="M148" s="154"/>
      <c r="T148" s="155"/>
      <c r="AT148" s="150" t="s">
        <v>177</v>
      </c>
      <c r="AU148" s="150" t="s">
        <v>84</v>
      </c>
      <c r="AV148" s="12" t="s">
        <v>84</v>
      </c>
      <c r="AW148" s="12" t="s">
        <v>35</v>
      </c>
      <c r="AX148" s="12" t="s">
        <v>74</v>
      </c>
      <c r="AY148" s="150" t="s">
        <v>169</v>
      </c>
    </row>
    <row r="149" spans="2:65" s="13" customFormat="1">
      <c r="B149" s="156"/>
      <c r="D149" s="145" t="s">
        <v>177</v>
      </c>
      <c r="E149" s="157" t="s">
        <v>19</v>
      </c>
      <c r="F149" s="158" t="s">
        <v>179</v>
      </c>
      <c r="H149" s="159">
        <v>4.7930000000000001</v>
      </c>
      <c r="I149" s="160"/>
      <c r="L149" s="156"/>
      <c r="M149" s="161"/>
      <c r="T149" s="162"/>
      <c r="AT149" s="157" t="s">
        <v>177</v>
      </c>
      <c r="AU149" s="157" t="s">
        <v>84</v>
      </c>
      <c r="AV149" s="13" t="s">
        <v>175</v>
      </c>
      <c r="AW149" s="13" t="s">
        <v>35</v>
      </c>
      <c r="AX149" s="13" t="s">
        <v>82</v>
      </c>
      <c r="AY149" s="157" t="s">
        <v>169</v>
      </c>
    </row>
    <row r="150" spans="2:65" s="1" customFormat="1" ht="16.5" customHeight="1">
      <c r="B150" s="31"/>
      <c r="C150" s="131" t="s">
        <v>191</v>
      </c>
      <c r="D150" s="131" t="s">
        <v>171</v>
      </c>
      <c r="E150" s="132" t="s">
        <v>1519</v>
      </c>
      <c r="F150" s="133" t="s">
        <v>1520</v>
      </c>
      <c r="G150" s="134" t="s">
        <v>196</v>
      </c>
      <c r="H150" s="135">
        <v>42.6</v>
      </c>
      <c r="I150" s="136"/>
      <c r="J150" s="137">
        <f>ROUND(I150*H150,2)</f>
        <v>0</v>
      </c>
      <c r="K150" s="138"/>
      <c r="L150" s="31"/>
      <c r="M150" s="139" t="s">
        <v>19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175</v>
      </c>
      <c r="AT150" s="143" t="s">
        <v>171</v>
      </c>
      <c r="AU150" s="143" t="s">
        <v>84</v>
      </c>
      <c r="AY150" s="16" t="s">
        <v>169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6" t="s">
        <v>82</v>
      </c>
      <c r="BK150" s="144">
        <f>ROUND(I150*H150,2)</f>
        <v>0</v>
      </c>
      <c r="BL150" s="16" t="s">
        <v>175</v>
      </c>
      <c r="BM150" s="143" t="s">
        <v>234</v>
      </c>
    </row>
    <row r="151" spans="2:65" s="1" customFormat="1">
      <c r="B151" s="31"/>
      <c r="D151" s="145" t="s">
        <v>176</v>
      </c>
      <c r="F151" s="146" t="s">
        <v>1520</v>
      </c>
      <c r="I151" s="147"/>
      <c r="L151" s="31"/>
      <c r="M151" s="148"/>
      <c r="T151" s="52"/>
      <c r="AT151" s="16" t="s">
        <v>176</v>
      </c>
      <c r="AU151" s="16" t="s">
        <v>84</v>
      </c>
    </row>
    <row r="152" spans="2:65" s="12" customFormat="1">
      <c r="B152" s="149"/>
      <c r="D152" s="145" t="s">
        <v>177</v>
      </c>
      <c r="E152" s="150" t="s">
        <v>19</v>
      </c>
      <c r="F152" s="151" t="s">
        <v>1521</v>
      </c>
      <c r="H152" s="152">
        <v>42.6</v>
      </c>
      <c r="I152" s="153"/>
      <c r="L152" s="149"/>
      <c r="M152" s="154"/>
      <c r="T152" s="155"/>
      <c r="AT152" s="150" t="s">
        <v>177</v>
      </c>
      <c r="AU152" s="150" t="s">
        <v>84</v>
      </c>
      <c r="AV152" s="12" t="s">
        <v>84</v>
      </c>
      <c r="AW152" s="12" t="s">
        <v>35</v>
      </c>
      <c r="AX152" s="12" t="s">
        <v>74</v>
      </c>
      <c r="AY152" s="150" t="s">
        <v>169</v>
      </c>
    </row>
    <row r="153" spans="2:65" s="13" customFormat="1">
      <c r="B153" s="156"/>
      <c r="D153" s="145" t="s">
        <v>177</v>
      </c>
      <c r="E153" s="157" t="s">
        <v>19</v>
      </c>
      <c r="F153" s="158" t="s">
        <v>179</v>
      </c>
      <c r="H153" s="159">
        <v>42.6</v>
      </c>
      <c r="I153" s="160"/>
      <c r="L153" s="156"/>
      <c r="M153" s="161"/>
      <c r="T153" s="162"/>
      <c r="AT153" s="157" t="s">
        <v>177</v>
      </c>
      <c r="AU153" s="157" t="s">
        <v>84</v>
      </c>
      <c r="AV153" s="13" t="s">
        <v>175</v>
      </c>
      <c r="AW153" s="13" t="s">
        <v>35</v>
      </c>
      <c r="AX153" s="13" t="s">
        <v>82</v>
      </c>
      <c r="AY153" s="157" t="s">
        <v>169</v>
      </c>
    </row>
    <row r="154" spans="2:65" s="1" customFormat="1" ht="24.2" customHeight="1">
      <c r="B154" s="31"/>
      <c r="C154" s="131" t="s">
        <v>209</v>
      </c>
      <c r="D154" s="131" t="s">
        <v>171</v>
      </c>
      <c r="E154" s="132" t="s">
        <v>1522</v>
      </c>
      <c r="F154" s="133" t="s">
        <v>1523</v>
      </c>
      <c r="G154" s="134" t="s">
        <v>185</v>
      </c>
      <c r="H154" s="135">
        <v>2.573</v>
      </c>
      <c r="I154" s="136"/>
      <c r="J154" s="137">
        <f>ROUND(I154*H154,2)</f>
        <v>0</v>
      </c>
      <c r="K154" s="138"/>
      <c r="L154" s="31"/>
      <c r="M154" s="139" t="s">
        <v>19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175</v>
      </c>
      <c r="AT154" s="143" t="s">
        <v>171</v>
      </c>
      <c r="AU154" s="143" t="s">
        <v>84</v>
      </c>
      <c r="AY154" s="16" t="s">
        <v>169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6" t="s">
        <v>82</v>
      </c>
      <c r="BK154" s="144">
        <f>ROUND(I154*H154,2)</f>
        <v>0</v>
      </c>
      <c r="BL154" s="16" t="s">
        <v>175</v>
      </c>
      <c r="BM154" s="143" t="s">
        <v>239</v>
      </c>
    </row>
    <row r="155" spans="2:65" s="1" customFormat="1">
      <c r="B155" s="31"/>
      <c r="D155" s="145" t="s">
        <v>176</v>
      </c>
      <c r="F155" s="146" t="s">
        <v>1523</v>
      </c>
      <c r="I155" s="147"/>
      <c r="L155" s="31"/>
      <c r="M155" s="148"/>
      <c r="T155" s="52"/>
      <c r="AT155" s="16" t="s">
        <v>176</v>
      </c>
      <c r="AU155" s="16" t="s">
        <v>84</v>
      </c>
    </row>
    <row r="156" spans="2:65" s="12" customFormat="1">
      <c r="B156" s="149"/>
      <c r="D156" s="145" t="s">
        <v>177</v>
      </c>
      <c r="E156" s="150" t="s">
        <v>19</v>
      </c>
      <c r="F156" s="151" t="s">
        <v>1524</v>
      </c>
      <c r="H156" s="152">
        <v>2.4790000000000001</v>
      </c>
      <c r="I156" s="153"/>
      <c r="L156" s="149"/>
      <c r="M156" s="154"/>
      <c r="T156" s="155"/>
      <c r="AT156" s="150" t="s">
        <v>177</v>
      </c>
      <c r="AU156" s="150" t="s">
        <v>84</v>
      </c>
      <c r="AV156" s="12" t="s">
        <v>84</v>
      </c>
      <c r="AW156" s="12" t="s">
        <v>35</v>
      </c>
      <c r="AX156" s="12" t="s">
        <v>74</v>
      </c>
      <c r="AY156" s="150" t="s">
        <v>169</v>
      </c>
    </row>
    <row r="157" spans="2:65" s="12" customFormat="1">
      <c r="B157" s="149"/>
      <c r="D157" s="145" t="s">
        <v>177</v>
      </c>
      <c r="E157" s="150" t="s">
        <v>19</v>
      </c>
      <c r="F157" s="151" t="s">
        <v>1525</v>
      </c>
      <c r="H157" s="152">
        <v>9.4E-2</v>
      </c>
      <c r="I157" s="153"/>
      <c r="L157" s="149"/>
      <c r="M157" s="154"/>
      <c r="T157" s="155"/>
      <c r="AT157" s="150" t="s">
        <v>177</v>
      </c>
      <c r="AU157" s="150" t="s">
        <v>84</v>
      </c>
      <c r="AV157" s="12" t="s">
        <v>84</v>
      </c>
      <c r="AW157" s="12" t="s">
        <v>35</v>
      </c>
      <c r="AX157" s="12" t="s">
        <v>74</v>
      </c>
      <c r="AY157" s="150" t="s">
        <v>169</v>
      </c>
    </row>
    <row r="158" spans="2:65" s="13" customFormat="1">
      <c r="B158" s="156"/>
      <c r="D158" s="145" t="s">
        <v>177</v>
      </c>
      <c r="E158" s="157" t="s">
        <v>19</v>
      </c>
      <c r="F158" s="158" t="s">
        <v>179</v>
      </c>
      <c r="H158" s="159">
        <v>2.573</v>
      </c>
      <c r="I158" s="160"/>
      <c r="L158" s="156"/>
      <c r="M158" s="161"/>
      <c r="T158" s="162"/>
      <c r="AT158" s="157" t="s">
        <v>177</v>
      </c>
      <c r="AU158" s="157" t="s">
        <v>84</v>
      </c>
      <c r="AV158" s="13" t="s">
        <v>175</v>
      </c>
      <c r="AW158" s="13" t="s">
        <v>35</v>
      </c>
      <c r="AX158" s="13" t="s">
        <v>82</v>
      </c>
      <c r="AY158" s="157" t="s">
        <v>169</v>
      </c>
    </row>
    <row r="159" spans="2:65" s="1" customFormat="1" ht="16.5" customHeight="1">
      <c r="B159" s="31"/>
      <c r="C159" s="172" t="s">
        <v>197</v>
      </c>
      <c r="D159" s="172" t="s">
        <v>303</v>
      </c>
      <c r="E159" s="174" t="s">
        <v>1526</v>
      </c>
      <c r="F159" s="175" t="s">
        <v>1527</v>
      </c>
      <c r="G159" s="176" t="s">
        <v>185</v>
      </c>
      <c r="H159" s="177">
        <v>2.677</v>
      </c>
      <c r="I159" s="178"/>
      <c r="J159" s="179">
        <f>ROUND(I159*H159,2)</f>
        <v>0</v>
      </c>
      <c r="K159" s="180"/>
      <c r="L159" s="181"/>
      <c r="M159" s="182" t="s">
        <v>19</v>
      </c>
      <c r="N159" s="183" t="s">
        <v>45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191</v>
      </c>
      <c r="AT159" s="143" t="s">
        <v>303</v>
      </c>
      <c r="AU159" s="143" t="s">
        <v>84</v>
      </c>
      <c r="AY159" s="16" t="s">
        <v>169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6" t="s">
        <v>82</v>
      </c>
      <c r="BK159" s="144">
        <f>ROUND(I159*H159,2)</f>
        <v>0</v>
      </c>
      <c r="BL159" s="16" t="s">
        <v>175</v>
      </c>
      <c r="BM159" s="143" t="s">
        <v>243</v>
      </c>
    </row>
    <row r="160" spans="2:65" s="1" customFormat="1">
      <c r="B160" s="31"/>
      <c r="D160" s="145" t="s">
        <v>176</v>
      </c>
      <c r="F160" s="146" t="s">
        <v>1527</v>
      </c>
      <c r="I160" s="147"/>
      <c r="L160" s="31"/>
      <c r="M160" s="148"/>
      <c r="T160" s="52"/>
      <c r="AT160" s="16" t="s">
        <v>176</v>
      </c>
      <c r="AU160" s="16" t="s">
        <v>84</v>
      </c>
    </row>
    <row r="161" spans="2:65" s="12" customFormat="1">
      <c r="B161" s="149"/>
      <c r="D161" s="145" t="s">
        <v>177</v>
      </c>
      <c r="E161" s="150" t="s">
        <v>19</v>
      </c>
      <c r="F161" s="151" t="s">
        <v>1528</v>
      </c>
      <c r="H161" s="152">
        <v>2.677</v>
      </c>
      <c r="I161" s="153"/>
      <c r="L161" s="149"/>
      <c r="M161" s="154"/>
      <c r="T161" s="155"/>
      <c r="AT161" s="150" t="s">
        <v>177</v>
      </c>
      <c r="AU161" s="150" t="s">
        <v>84</v>
      </c>
      <c r="AV161" s="12" t="s">
        <v>84</v>
      </c>
      <c r="AW161" s="12" t="s">
        <v>35</v>
      </c>
      <c r="AX161" s="12" t="s">
        <v>74</v>
      </c>
      <c r="AY161" s="150" t="s">
        <v>169</v>
      </c>
    </row>
    <row r="162" spans="2:65" s="13" customFormat="1">
      <c r="B162" s="156"/>
      <c r="D162" s="145" t="s">
        <v>177</v>
      </c>
      <c r="E162" s="157" t="s">
        <v>19</v>
      </c>
      <c r="F162" s="158" t="s">
        <v>179</v>
      </c>
      <c r="H162" s="159">
        <v>2.677</v>
      </c>
      <c r="I162" s="160"/>
      <c r="L162" s="156"/>
      <c r="M162" s="161"/>
      <c r="T162" s="162"/>
      <c r="AT162" s="157" t="s">
        <v>177</v>
      </c>
      <c r="AU162" s="157" t="s">
        <v>84</v>
      </c>
      <c r="AV162" s="13" t="s">
        <v>175</v>
      </c>
      <c r="AW162" s="13" t="s">
        <v>35</v>
      </c>
      <c r="AX162" s="13" t="s">
        <v>82</v>
      </c>
      <c r="AY162" s="157" t="s">
        <v>169</v>
      </c>
    </row>
    <row r="163" spans="2:65" s="1" customFormat="1" ht="16.5" customHeight="1">
      <c r="B163" s="31"/>
      <c r="C163" s="172" t="s">
        <v>244</v>
      </c>
      <c r="D163" s="172" t="s">
        <v>303</v>
      </c>
      <c r="E163" s="174" t="s">
        <v>1529</v>
      </c>
      <c r="F163" s="175" t="s">
        <v>1530</v>
      </c>
      <c r="G163" s="176" t="s">
        <v>185</v>
      </c>
      <c r="H163" s="177">
        <v>0.10199999999999999</v>
      </c>
      <c r="I163" s="178"/>
      <c r="J163" s="179">
        <f>ROUND(I163*H163,2)</f>
        <v>0</v>
      </c>
      <c r="K163" s="180"/>
      <c r="L163" s="181"/>
      <c r="M163" s="182" t="s">
        <v>19</v>
      </c>
      <c r="N163" s="183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191</v>
      </c>
      <c r="AT163" s="143" t="s">
        <v>303</v>
      </c>
      <c r="AU163" s="143" t="s">
        <v>84</v>
      </c>
      <c r="AY163" s="16" t="s">
        <v>169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6" t="s">
        <v>82</v>
      </c>
      <c r="BK163" s="144">
        <f>ROUND(I163*H163,2)</f>
        <v>0</v>
      </c>
      <c r="BL163" s="16" t="s">
        <v>175</v>
      </c>
      <c r="BM163" s="143" t="s">
        <v>247</v>
      </c>
    </row>
    <row r="164" spans="2:65" s="1" customFormat="1">
      <c r="B164" s="31"/>
      <c r="D164" s="145" t="s">
        <v>176</v>
      </c>
      <c r="F164" s="146" t="s">
        <v>1530</v>
      </c>
      <c r="I164" s="147"/>
      <c r="L164" s="31"/>
      <c r="M164" s="148"/>
      <c r="T164" s="52"/>
      <c r="AT164" s="16" t="s">
        <v>176</v>
      </c>
      <c r="AU164" s="16" t="s">
        <v>84</v>
      </c>
    </row>
    <row r="165" spans="2:65" s="12" customFormat="1">
      <c r="B165" s="149"/>
      <c r="D165" s="145" t="s">
        <v>177</v>
      </c>
      <c r="E165" s="150" t="s">
        <v>19</v>
      </c>
      <c r="F165" s="151" t="s">
        <v>1531</v>
      </c>
      <c r="H165" s="152">
        <v>0.10199999999999999</v>
      </c>
      <c r="I165" s="153"/>
      <c r="L165" s="149"/>
      <c r="M165" s="154"/>
      <c r="T165" s="155"/>
      <c r="AT165" s="150" t="s">
        <v>177</v>
      </c>
      <c r="AU165" s="150" t="s">
        <v>84</v>
      </c>
      <c r="AV165" s="12" t="s">
        <v>84</v>
      </c>
      <c r="AW165" s="12" t="s">
        <v>35</v>
      </c>
      <c r="AX165" s="12" t="s">
        <v>74</v>
      </c>
      <c r="AY165" s="150" t="s">
        <v>169</v>
      </c>
    </row>
    <row r="166" spans="2:65" s="13" customFormat="1">
      <c r="B166" s="156"/>
      <c r="D166" s="145" t="s">
        <v>177</v>
      </c>
      <c r="E166" s="157" t="s">
        <v>19</v>
      </c>
      <c r="F166" s="158" t="s">
        <v>179</v>
      </c>
      <c r="H166" s="159">
        <v>0.10199999999999999</v>
      </c>
      <c r="I166" s="160"/>
      <c r="L166" s="156"/>
      <c r="M166" s="161"/>
      <c r="T166" s="162"/>
      <c r="AT166" s="157" t="s">
        <v>177</v>
      </c>
      <c r="AU166" s="157" t="s">
        <v>84</v>
      </c>
      <c r="AV166" s="13" t="s">
        <v>175</v>
      </c>
      <c r="AW166" s="13" t="s">
        <v>35</v>
      </c>
      <c r="AX166" s="13" t="s">
        <v>82</v>
      </c>
      <c r="AY166" s="157" t="s">
        <v>169</v>
      </c>
    </row>
    <row r="167" spans="2:65" s="1" customFormat="1" ht="16.5" customHeight="1">
      <c r="B167" s="31"/>
      <c r="C167" s="131" t="s">
        <v>201</v>
      </c>
      <c r="D167" s="131" t="s">
        <v>171</v>
      </c>
      <c r="E167" s="132" t="s">
        <v>1532</v>
      </c>
      <c r="F167" s="133" t="s">
        <v>1533</v>
      </c>
      <c r="G167" s="134" t="s">
        <v>253</v>
      </c>
      <c r="H167" s="135">
        <v>33.375</v>
      </c>
      <c r="I167" s="136"/>
      <c r="J167" s="137">
        <f>ROUND(I167*H167,2)</f>
        <v>0</v>
      </c>
      <c r="K167" s="138"/>
      <c r="L167" s="31"/>
      <c r="M167" s="139" t="s">
        <v>19</v>
      </c>
      <c r="N167" s="140" t="s">
        <v>45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175</v>
      </c>
      <c r="AT167" s="143" t="s">
        <v>171</v>
      </c>
      <c r="AU167" s="143" t="s">
        <v>84</v>
      </c>
      <c r="AY167" s="16" t="s">
        <v>169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6" t="s">
        <v>82</v>
      </c>
      <c r="BK167" s="144">
        <f>ROUND(I167*H167,2)</f>
        <v>0</v>
      </c>
      <c r="BL167" s="16" t="s">
        <v>175</v>
      </c>
      <c r="BM167" s="143" t="s">
        <v>254</v>
      </c>
    </row>
    <row r="168" spans="2:65" s="1" customFormat="1">
      <c r="B168" s="31"/>
      <c r="D168" s="145" t="s">
        <v>176</v>
      </c>
      <c r="F168" s="146" t="s">
        <v>1533</v>
      </c>
      <c r="I168" s="147"/>
      <c r="L168" s="31"/>
      <c r="M168" s="148"/>
      <c r="T168" s="52"/>
      <c r="AT168" s="16" t="s">
        <v>176</v>
      </c>
      <c r="AU168" s="16" t="s">
        <v>84</v>
      </c>
    </row>
    <row r="169" spans="2:65" s="12" customFormat="1">
      <c r="B169" s="149"/>
      <c r="D169" s="145" t="s">
        <v>177</v>
      </c>
      <c r="E169" s="150" t="s">
        <v>19</v>
      </c>
      <c r="F169" s="151" t="s">
        <v>1534</v>
      </c>
      <c r="H169" s="152">
        <v>31.85</v>
      </c>
      <c r="I169" s="153"/>
      <c r="L169" s="149"/>
      <c r="M169" s="154"/>
      <c r="T169" s="155"/>
      <c r="AT169" s="150" t="s">
        <v>177</v>
      </c>
      <c r="AU169" s="150" t="s">
        <v>84</v>
      </c>
      <c r="AV169" s="12" t="s">
        <v>84</v>
      </c>
      <c r="AW169" s="12" t="s">
        <v>35</v>
      </c>
      <c r="AX169" s="12" t="s">
        <v>74</v>
      </c>
      <c r="AY169" s="150" t="s">
        <v>169</v>
      </c>
    </row>
    <row r="170" spans="2:65" s="12" customFormat="1">
      <c r="B170" s="149"/>
      <c r="D170" s="145" t="s">
        <v>177</v>
      </c>
      <c r="E170" s="150" t="s">
        <v>19</v>
      </c>
      <c r="F170" s="151" t="s">
        <v>1535</v>
      </c>
      <c r="H170" s="152">
        <v>1.5249999999999999</v>
      </c>
      <c r="I170" s="153"/>
      <c r="L170" s="149"/>
      <c r="M170" s="154"/>
      <c r="T170" s="155"/>
      <c r="AT170" s="150" t="s">
        <v>177</v>
      </c>
      <c r="AU170" s="150" t="s">
        <v>84</v>
      </c>
      <c r="AV170" s="12" t="s">
        <v>84</v>
      </c>
      <c r="AW170" s="12" t="s">
        <v>35</v>
      </c>
      <c r="AX170" s="12" t="s">
        <v>74</v>
      </c>
      <c r="AY170" s="150" t="s">
        <v>169</v>
      </c>
    </row>
    <row r="171" spans="2:65" s="13" customFormat="1">
      <c r="B171" s="156"/>
      <c r="D171" s="145" t="s">
        <v>177</v>
      </c>
      <c r="E171" s="157" t="s">
        <v>19</v>
      </c>
      <c r="F171" s="158" t="s">
        <v>179</v>
      </c>
      <c r="H171" s="159">
        <v>33.375</v>
      </c>
      <c r="I171" s="160"/>
      <c r="L171" s="156"/>
      <c r="M171" s="161"/>
      <c r="T171" s="162"/>
      <c r="AT171" s="157" t="s">
        <v>177</v>
      </c>
      <c r="AU171" s="157" t="s">
        <v>84</v>
      </c>
      <c r="AV171" s="13" t="s">
        <v>175</v>
      </c>
      <c r="AW171" s="13" t="s">
        <v>35</v>
      </c>
      <c r="AX171" s="13" t="s">
        <v>82</v>
      </c>
      <c r="AY171" s="157" t="s">
        <v>169</v>
      </c>
    </row>
    <row r="172" spans="2:65" s="1" customFormat="1" ht="16.5" customHeight="1">
      <c r="B172" s="31"/>
      <c r="C172" s="131" t="s">
        <v>256</v>
      </c>
      <c r="D172" s="131" t="s">
        <v>171</v>
      </c>
      <c r="E172" s="132" t="s">
        <v>199</v>
      </c>
      <c r="F172" s="133" t="s">
        <v>200</v>
      </c>
      <c r="G172" s="134" t="s">
        <v>196</v>
      </c>
      <c r="H172" s="135">
        <v>20.6</v>
      </c>
      <c r="I172" s="136"/>
      <c r="J172" s="137">
        <f>ROUND(I172*H172,2)</f>
        <v>0</v>
      </c>
      <c r="K172" s="138"/>
      <c r="L172" s="31"/>
      <c r="M172" s="139" t="s">
        <v>19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175</v>
      </c>
      <c r="AT172" s="143" t="s">
        <v>171</v>
      </c>
      <c r="AU172" s="143" t="s">
        <v>84</v>
      </c>
      <c r="AY172" s="16" t="s">
        <v>169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6" t="s">
        <v>82</v>
      </c>
      <c r="BK172" s="144">
        <f>ROUND(I172*H172,2)</f>
        <v>0</v>
      </c>
      <c r="BL172" s="16" t="s">
        <v>175</v>
      </c>
      <c r="BM172" s="143" t="s">
        <v>259</v>
      </c>
    </row>
    <row r="173" spans="2:65" s="1" customFormat="1">
      <c r="B173" s="31"/>
      <c r="D173" s="145" t="s">
        <v>176</v>
      </c>
      <c r="F173" s="146" t="s">
        <v>200</v>
      </c>
      <c r="I173" s="147"/>
      <c r="L173" s="31"/>
      <c r="M173" s="148"/>
      <c r="T173" s="52"/>
      <c r="AT173" s="16" t="s">
        <v>176</v>
      </c>
      <c r="AU173" s="16" t="s">
        <v>84</v>
      </c>
    </row>
    <row r="174" spans="2:65" s="14" customFormat="1">
      <c r="B174" s="166"/>
      <c r="D174" s="145" t="s">
        <v>177</v>
      </c>
      <c r="E174" s="167" t="s">
        <v>19</v>
      </c>
      <c r="F174" s="168" t="s">
        <v>1536</v>
      </c>
      <c r="H174" s="167" t="s">
        <v>19</v>
      </c>
      <c r="I174" s="169"/>
      <c r="L174" s="166"/>
      <c r="M174" s="170"/>
      <c r="T174" s="171"/>
      <c r="AT174" s="167" t="s">
        <v>177</v>
      </c>
      <c r="AU174" s="167" t="s">
        <v>84</v>
      </c>
      <c r="AV174" s="14" t="s">
        <v>82</v>
      </c>
      <c r="AW174" s="14" t="s">
        <v>35</v>
      </c>
      <c r="AX174" s="14" t="s">
        <v>74</v>
      </c>
      <c r="AY174" s="167" t="s">
        <v>169</v>
      </c>
    </row>
    <row r="175" spans="2:65" s="12" customFormat="1">
      <c r="B175" s="149"/>
      <c r="D175" s="145" t="s">
        <v>177</v>
      </c>
      <c r="E175" s="150" t="s">
        <v>19</v>
      </c>
      <c r="F175" s="151" t="s">
        <v>1537</v>
      </c>
      <c r="H175" s="152">
        <v>20.6</v>
      </c>
      <c r="I175" s="153"/>
      <c r="L175" s="149"/>
      <c r="M175" s="154"/>
      <c r="T175" s="155"/>
      <c r="AT175" s="150" t="s">
        <v>177</v>
      </c>
      <c r="AU175" s="150" t="s">
        <v>84</v>
      </c>
      <c r="AV175" s="12" t="s">
        <v>84</v>
      </c>
      <c r="AW175" s="12" t="s">
        <v>35</v>
      </c>
      <c r="AX175" s="12" t="s">
        <v>74</v>
      </c>
      <c r="AY175" s="150" t="s">
        <v>169</v>
      </c>
    </row>
    <row r="176" spans="2:65" s="13" customFormat="1">
      <c r="B176" s="156"/>
      <c r="D176" s="145" t="s">
        <v>177</v>
      </c>
      <c r="E176" s="157" t="s">
        <v>19</v>
      </c>
      <c r="F176" s="158" t="s">
        <v>179</v>
      </c>
      <c r="H176" s="159">
        <v>20.6</v>
      </c>
      <c r="I176" s="160"/>
      <c r="L176" s="156"/>
      <c r="M176" s="161"/>
      <c r="T176" s="162"/>
      <c r="AT176" s="157" t="s">
        <v>177</v>
      </c>
      <c r="AU176" s="157" t="s">
        <v>84</v>
      </c>
      <c r="AV176" s="13" t="s">
        <v>175</v>
      </c>
      <c r="AW176" s="13" t="s">
        <v>35</v>
      </c>
      <c r="AX176" s="13" t="s">
        <v>82</v>
      </c>
      <c r="AY176" s="157" t="s">
        <v>169</v>
      </c>
    </row>
    <row r="177" spans="2:65" s="1" customFormat="1" ht="16.5" customHeight="1">
      <c r="B177" s="31"/>
      <c r="C177" s="131" t="s">
        <v>207</v>
      </c>
      <c r="D177" s="131" t="s">
        <v>171</v>
      </c>
      <c r="E177" s="132" t="s">
        <v>1538</v>
      </c>
      <c r="F177" s="133" t="s">
        <v>1539</v>
      </c>
      <c r="G177" s="134" t="s">
        <v>174</v>
      </c>
      <c r="H177" s="135">
        <v>4</v>
      </c>
      <c r="I177" s="136"/>
      <c r="J177" s="137">
        <f>ROUND(I177*H177,2)</f>
        <v>0</v>
      </c>
      <c r="K177" s="138"/>
      <c r="L177" s="31"/>
      <c r="M177" s="139" t="s">
        <v>19</v>
      </c>
      <c r="N177" s="140" t="s">
        <v>45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175</v>
      </c>
      <c r="AT177" s="143" t="s">
        <v>171</v>
      </c>
      <c r="AU177" s="143" t="s">
        <v>84</v>
      </c>
      <c r="AY177" s="16" t="s">
        <v>169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6" t="s">
        <v>82</v>
      </c>
      <c r="BK177" s="144">
        <f>ROUND(I177*H177,2)</f>
        <v>0</v>
      </c>
      <c r="BL177" s="16" t="s">
        <v>175</v>
      </c>
      <c r="BM177" s="143" t="s">
        <v>263</v>
      </c>
    </row>
    <row r="178" spans="2:65" s="1" customFormat="1">
      <c r="B178" s="31"/>
      <c r="D178" s="145" t="s">
        <v>176</v>
      </c>
      <c r="F178" s="146" t="s">
        <v>1539</v>
      </c>
      <c r="I178" s="147"/>
      <c r="L178" s="31"/>
      <c r="M178" s="148"/>
      <c r="T178" s="52"/>
      <c r="AT178" s="16" t="s">
        <v>176</v>
      </c>
      <c r="AU178" s="16" t="s">
        <v>84</v>
      </c>
    </row>
    <row r="179" spans="2:65" s="12" customFormat="1">
      <c r="B179" s="149"/>
      <c r="D179" s="145" t="s">
        <v>177</v>
      </c>
      <c r="E179" s="150" t="s">
        <v>19</v>
      </c>
      <c r="F179" s="151" t="s">
        <v>1540</v>
      </c>
      <c r="H179" s="152">
        <v>4</v>
      </c>
      <c r="I179" s="153"/>
      <c r="L179" s="149"/>
      <c r="M179" s="154"/>
      <c r="T179" s="155"/>
      <c r="AT179" s="150" t="s">
        <v>177</v>
      </c>
      <c r="AU179" s="150" t="s">
        <v>84</v>
      </c>
      <c r="AV179" s="12" t="s">
        <v>84</v>
      </c>
      <c r="AW179" s="12" t="s">
        <v>35</v>
      </c>
      <c r="AX179" s="12" t="s">
        <v>74</v>
      </c>
      <c r="AY179" s="150" t="s">
        <v>169</v>
      </c>
    </row>
    <row r="180" spans="2:65" s="13" customFormat="1">
      <c r="B180" s="156"/>
      <c r="D180" s="145" t="s">
        <v>177</v>
      </c>
      <c r="E180" s="157" t="s">
        <v>19</v>
      </c>
      <c r="F180" s="158" t="s">
        <v>179</v>
      </c>
      <c r="H180" s="159">
        <v>4</v>
      </c>
      <c r="I180" s="160"/>
      <c r="L180" s="156"/>
      <c r="M180" s="161"/>
      <c r="T180" s="162"/>
      <c r="AT180" s="157" t="s">
        <v>177</v>
      </c>
      <c r="AU180" s="157" t="s">
        <v>84</v>
      </c>
      <c r="AV180" s="13" t="s">
        <v>175</v>
      </c>
      <c r="AW180" s="13" t="s">
        <v>35</v>
      </c>
      <c r="AX180" s="13" t="s">
        <v>82</v>
      </c>
      <c r="AY180" s="157" t="s">
        <v>169</v>
      </c>
    </row>
    <row r="181" spans="2:65" s="1" customFormat="1" ht="16.5" customHeight="1">
      <c r="B181" s="31"/>
      <c r="C181" s="131" t="s">
        <v>8</v>
      </c>
      <c r="D181" s="131" t="s">
        <v>171</v>
      </c>
      <c r="E181" s="132" t="s">
        <v>1541</v>
      </c>
      <c r="F181" s="133" t="s">
        <v>1542</v>
      </c>
      <c r="G181" s="134" t="s">
        <v>174</v>
      </c>
      <c r="H181" s="135">
        <v>1</v>
      </c>
      <c r="I181" s="136"/>
      <c r="J181" s="137">
        <f>ROUND(I181*H181,2)</f>
        <v>0</v>
      </c>
      <c r="K181" s="138"/>
      <c r="L181" s="31"/>
      <c r="M181" s="139" t="s">
        <v>19</v>
      </c>
      <c r="N181" s="140" t="s">
        <v>45</v>
      </c>
      <c r="P181" s="141">
        <f>O181*H181</f>
        <v>0</v>
      </c>
      <c r="Q181" s="141">
        <v>0</v>
      </c>
      <c r="R181" s="141">
        <f>Q181*H181</f>
        <v>0</v>
      </c>
      <c r="S181" s="141">
        <v>0</v>
      </c>
      <c r="T181" s="142">
        <f>S181*H181</f>
        <v>0</v>
      </c>
      <c r="AR181" s="143" t="s">
        <v>175</v>
      </c>
      <c r="AT181" s="143" t="s">
        <v>171</v>
      </c>
      <c r="AU181" s="143" t="s">
        <v>84</v>
      </c>
      <c r="AY181" s="16" t="s">
        <v>169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6" t="s">
        <v>82</v>
      </c>
      <c r="BK181" s="144">
        <f>ROUND(I181*H181,2)</f>
        <v>0</v>
      </c>
      <c r="BL181" s="16" t="s">
        <v>175</v>
      </c>
      <c r="BM181" s="143" t="s">
        <v>267</v>
      </c>
    </row>
    <row r="182" spans="2:65" s="1" customFormat="1">
      <c r="B182" s="31"/>
      <c r="D182" s="145" t="s">
        <v>176</v>
      </c>
      <c r="F182" s="146" t="s">
        <v>1542</v>
      </c>
      <c r="I182" s="147"/>
      <c r="L182" s="31"/>
      <c r="M182" s="148"/>
      <c r="T182" s="52"/>
      <c r="AT182" s="16" t="s">
        <v>176</v>
      </c>
      <c r="AU182" s="16" t="s">
        <v>84</v>
      </c>
    </row>
    <row r="183" spans="2:65" s="12" customFormat="1">
      <c r="B183" s="149"/>
      <c r="D183" s="145" t="s">
        <v>177</v>
      </c>
      <c r="E183" s="150" t="s">
        <v>19</v>
      </c>
      <c r="F183" s="151" t="s">
        <v>1543</v>
      </c>
      <c r="H183" s="152">
        <v>1</v>
      </c>
      <c r="I183" s="153"/>
      <c r="L183" s="149"/>
      <c r="M183" s="154"/>
      <c r="T183" s="155"/>
      <c r="AT183" s="150" t="s">
        <v>177</v>
      </c>
      <c r="AU183" s="150" t="s">
        <v>84</v>
      </c>
      <c r="AV183" s="12" t="s">
        <v>84</v>
      </c>
      <c r="AW183" s="12" t="s">
        <v>35</v>
      </c>
      <c r="AX183" s="12" t="s">
        <v>74</v>
      </c>
      <c r="AY183" s="150" t="s">
        <v>169</v>
      </c>
    </row>
    <row r="184" spans="2:65" s="13" customFormat="1">
      <c r="B184" s="156"/>
      <c r="D184" s="145" t="s">
        <v>177</v>
      </c>
      <c r="E184" s="157" t="s">
        <v>19</v>
      </c>
      <c r="F184" s="158" t="s">
        <v>179</v>
      </c>
      <c r="H184" s="159">
        <v>1</v>
      </c>
      <c r="I184" s="160"/>
      <c r="L184" s="156"/>
      <c r="M184" s="161"/>
      <c r="T184" s="162"/>
      <c r="AT184" s="157" t="s">
        <v>177</v>
      </c>
      <c r="AU184" s="157" t="s">
        <v>84</v>
      </c>
      <c r="AV184" s="13" t="s">
        <v>175</v>
      </c>
      <c r="AW184" s="13" t="s">
        <v>35</v>
      </c>
      <c r="AX184" s="13" t="s">
        <v>82</v>
      </c>
      <c r="AY184" s="157" t="s">
        <v>169</v>
      </c>
    </row>
    <row r="185" spans="2:65" s="1" customFormat="1" ht="16.5" customHeight="1">
      <c r="B185" s="31"/>
      <c r="C185" s="131" t="s">
        <v>234</v>
      </c>
      <c r="D185" s="131" t="s">
        <v>171</v>
      </c>
      <c r="E185" s="132" t="s">
        <v>1544</v>
      </c>
      <c r="F185" s="133" t="s">
        <v>1545</v>
      </c>
      <c r="G185" s="134" t="s">
        <v>174</v>
      </c>
      <c r="H185" s="135">
        <v>14</v>
      </c>
      <c r="I185" s="136"/>
      <c r="J185" s="137">
        <f>ROUND(I185*H185,2)</f>
        <v>0</v>
      </c>
      <c r="K185" s="138"/>
      <c r="L185" s="31"/>
      <c r="M185" s="139" t="s">
        <v>19</v>
      </c>
      <c r="N185" s="140" t="s">
        <v>45</v>
      </c>
      <c r="P185" s="141">
        <f>O185*H185</f>
        <v>0</v>
      </c>
      <c r="Q185" s="141">
        <v>0</v>
      </c>
      <c r="R185" s="141">
        <f>Q185*H185</f>
        <v>0</v>
      </c>
      <c r="S185" s="141">
        <v>0</v>
      </c>
      <c r="T185" s="142">
        <f>S185*H185</f>
        <v>0</v>
      </c>
      <c r="AR185" s="143" t="s">
        <v>175</v>
      </c>
      <c r="AT185" s="143" t="s">
        <v>171</v>
      </c>
      <c r="AU185" s="143" t="s">
        <v>84</v>
      </c>
      <c r="AY185" s="16" t="s">
        <v>169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6" t="s">
        <v>82</v>
      </c>
      <c r="BK185" s="144">
        <f>ROUND(I185*H185,2)</f>
        <v>0</v>
      </c>
      <c r="BL185" s="16" t="s">
        <v>175</v>
      </c>
      <c r="BM185" s="143" t="s">
        <v>274</v>
      </c>
    </row>
    <row r="186" spans="2:65" s="1" customFormat="1">
      <c r="B186" s="31"/>
      <c r="D186" s="145" t="s">
        <v>176</v>
      </c>
      <c r="F186" s="146" t="s">
        <v>1545</v>
      </c>
      <c r="I186" s="147"/>
      <c r="L186" s="31"/>
      <c r="M186" s="148"/>
      <c r="T186" s="52"/>
      <c r="AT186" s="16" t="s">
        <v>176</v>
      </c>
      <c r="AU186" s="16" t="s">
        <v>84</v>
      </c>
    </row>
    <row r="187" spans="2:65" s="12" customFormat="1">
      <c r="B187" s="149"/>
      <c r="D187" s="145" t="s">
        <v>177</v>
      </c>
      <c r="E187" s="150" t="s">
        <v>19</v>
      </c>
      <c r="F187" s="151" t="s">
        <v>1546</v>
      </c>
      <c r="H187" s="152">
        <v>14</v>
      </c>
      <c r="I187" s="153"/>
      <c r="L187" s="149"/>
      <c r="M187" s="154"/>
      <c r="T187" s="155"/>
      <c r="AT187" s="150" t="s">
        <v>177</v>
      </c>
      <c r="AU187" s="150" t="s">
        <v>84</v>
      </c>
      <c r="AV187" s="12" t="s">
        <v>84</v>
      </c>
      <c r="AW187" s="12" t="s">
        <v>35</v>
      </c>
      <c r="AX187" s="12" t="s">
        <v>74</v>
      </c>
      <c r="AY187" s="150" t="s">
        <v>169</v>
      </c>
    </row>
    <row r="188" spans="2:65" s="13" customFormat="1">
      <c r="B188" s="156"/>
      <c r="D188" s="145" t="s">
        <v>177</v>
      </c>
      <c r="E188" s="157" t="s">
        <v>19</v>
      </c>
      <c r="F188" s="158" t="s">
        <v>179</v>
      </c>
      <c r="H188" s="159">
        <v>14</v>
      </c>
      <c r="I188" s="160"/>
      <c r="L188" s="156"/>
      <c r="M188" s="161"/>
      <c r="T188" s="162"/>
      <c r="AT188" s="157" t="s">
        <v>177</v>
      </c>
      <c r="AU188" s="157" t="s">
        <v>84</v>
      </c>
      <c r="AV188" s="13" t="s">
        <v>175</v>
      </c>
      <c r="AW188" s="13" t="s">
        <v>35</v>
      </c>
      <c r="AX188" s="13" t="s">
        <v>82</v>
      </c>
      <c r="AY188" s="157" t="s">
        <v>169</v>
      </c>
    </row>
    <row r="189" spans="2:65" s="1" customFormat="1" ht="16.5" customHeight="1">
      <c r="B189" s="31"/>
      <c r="C189" s="131" t="s">
        <v>275</v>
      </c>
      <c r="D189" s="131" t="s">
        <v>171</v>
      </c>
      <c r="E189" s="132" t="s">
        <v>180</v>
      </c>
      <c r="F189" s="133" t="s">
        <v>181</v>
      </c>
      <c r="G189" s="134" t="s">
        <v>174</v>
      </c>
      <c r="H189" s="135">
        <v>5</v>
      </c>
      <c r="I189" s="136"/>
      <c r="J189" s="137">
        <f>ROUND(I189*H189,2)</f>
        <v>0</v>
      </c>
      <c r="K189" s="138"/>
      <c r="L189" s="31"/>
      <c r="M189" s="139" t="s">
        <v>19</v>
      </c>
      <c r="N189" s="140" t="s">
        <v>45</v>
      </c>
      <c r="P189" s="141">
        <f>O189*H189</f>
        <v>0</v>
      </c>
      <c r="Q189" s="141">
        <v>0</v>
      </c>
      <c r="R189" s="141">
        <f>Q189*H189</f>
        <v>0</v>
      </c>
      <c r="S189" s="141">
        <v>0</v>
      </c>
      <c r="T189" s="142">
        <f>S189*H189</f>
        <v>0</v>
      </c>
      <c r="AR189" s="143" t="s">
        <v>175</v>
      </c>
      <c r="AT189" s="143" t="s">
        <v>171</v>
      </c>
      <c r="AU189" s="143" t="s">
        <v>84</v>
      </c>
      <c r="AY189" s="16" t="s">
        <v>169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6" t="s">
        <v>82</v>
      </c>
      <c r="BK189" s="144">
        <f>ROUND(I189*H189,2)</f>
        <v>0</v>
      </c>
      <c r="BL189" s="16" t="s">
        <v>175</v>
      </c>
      <c r="BM189" s="143" t="s">
        <v>278</v>
      </c>
    </row>
    <row r="190" spans="2:65" s="1" customFormat="1">
      <c r="B190" s="31"/>
      <c r="D190" s="145" t="s">
        <v>176</v>
      </c>
      <c r="F190" s="146" t="s">
        <v>181</v>
      </c>
      <c r="I190" s="147"/>
      <c r="L190" s="31"/>
      <c r="M190" s="148"/>
      <c r="T190" s="52"/>
      <c r="AT190" s="16" t="s">
        <v>176</v>
      </c>
      <c r="AU190" s="16" t="s">
        <v>84</v>
      </c>
    </row>
    <row r="191" spans="2:65" s="12" customFormat="1">
      <c r="B191" s="149"/>
      <c r="D191" s="145" t="s">
        <v>177</v>
      </c>
      <c r="E191" s="150" t="s">
        <v>19</v>
      </c>
      <c r="F191" s="151" t="s">
        <v>182</v>
      </c>
      <c r="H191" s="152">
        <v>1</v>
      </c>
      <c r="I191" s="153"/>
      <c r="L191" s="149"/>
      <c r="M191" s="154"/>
      <c r="T191" s="155"/>
      <c r="AT191" s="150" t="s">
        <v>177</v>
      </c>
      <c r="AU191" s="150" t="s">
        <v>84</v>
      </c>
      <c r="AV191" s="12" t="s">
        <v>84</v>
      </c>
      <c r="AW191" s="12" t="s">
        <v>35</v>
      </c>
      <c r="AX191" s="12" t="s">
        <v>74</v>
      </c>
      <c r="AY191" s="150" t="s">
        <v>169</v>
      </c>
    </row>
    <row r="192" spans="2:65" s="12" customFormat="1">
      <c r="B192" s="149"/>
      <c r="D192" s="145" t="s">
        <v>177</v>
      </c>
      <c r="E192" s="150" t="s">
        <v>19</v>
      </c>
      <c r="F192" s="151" t="s">
        <v>1547</v>
      </c>
      <c r="H192" s="152">
        <v>4</v>
      </c>
      <c r="I192" s="153"/>
      <c r="L192" s="149"/>
      <c r="M192" s="154"/>
      <c r="T192" s="155"/>
      <c r="AT192" s="150" t="s">
        <v>177</v>
      </c>
      <c r="AU192" s="150" t="s">
        <v>84</v>
      </c>
      <c r="AV192" s="12" t="s">
        <v>84</v>
      </c>
      <c r="AW192" s="12" t="s">
        <v>35</v>
      </c>
      <c r="AX192" s="12" t="s">
        <v>74</v>
      </c>
      <c r="AY192" s="150" t="s">
        <v>169</v>
      </c>
    </row>
    <row r="193" spans="2:65" s="13" customFormat="1">
      <c r="B193" s="156"/>
      <c r="D193" s="145" t="s">
        <v>177</v>
      </c>
      <c r="E193" s="157" t="s">
        <v>19</v>
      </c>
      <c r="F193" s="158" t="s">
        <v>179</v>
      </c>
      <c r="H193" s="159">
        <v>5</v>
      </c>
      <c r="I193" s="160"/>
      <c r="L193" s="156"/>
      <c r="M193" s="161"/>
      <c r="T193" s="162"/>
      <c r="AT193" s="157" t="s">
        <v>177</v>
      </c>
      <c r="AU193" s="157" t="s">
        <v>84</v>
      </c>
      <c r="AV193" s="13" t="s">
        <v>175</v>
      </c>
      <c r="AW193" s="13" t="s">
        <v>35</v>
      </c>
      <c r="AX193" s="13" t="s">
        <v>82</v>
      </c>
      <c r="AY193" s="157" t="s">
        <v>169</v>
      </c>
    </row>
    <row r="194" spans="2:65" s="1" customFormat="1" ht="16.5" customHeight="1">
      <c r="B194" s="31"/>
      <c r="C194" s="131" t="s">
        <v>239</v>
      </c>
      <c r="D194" s="131" t="s">
        <v>171</v>
      </c>
      <c r="E194" s="132" t="s">
        <v>172</v>
      </c>
      <c r="F194" s="133" t="s">
        <v>173</v>
      </c>
      <c r="G194" s="134" t="s">
        <v>174</v>
      </c>
      <c r="H194" s="135">
        <v>8</v>
      </c>
      <c r="I194" s="136"/>
      <c r="J194" s="137">
        <f>ROUND(I194*H194,2)</f>
        <v>0</v>
      </c>
      <c r="K194" s="138"/>
      <c r="L194" s="31"/>
      <c r="M194" s="139" t="s">
        <v>19</v>
      </c>
      <c r="N194" s="140" t="s">
        <v>45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175</v>
      </c>
      <c r="AT194" s="143" t="s">
        <v>171</v>
      </c>
      <c r="AU194" s="143" t="s">
        <v>84</v>
      </c>
      <c r="AY194" s="16" t="s">
        <v>169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6" t="s">
        <v>82</v>
      </c>
      <c r="BK194" s="144">
        <f>ROUND(I194*H194,2)</f>
        <v>0</v>
      </c>
      <c r="BL194" s="16" t="s">
        <v>175</v>
      </c>
      <c r="BM194" s="143" t="s">
        <v>281</v>
      </c>
    </row>
    <row r="195" spans="2:65" s="1" customFormat="1">
      <c r="B195" s="31"/>
      <c r="D195" s="145" t="s">
        <v>176</v>
      </c>
      <c r="F195" s="146" t="s">
        <v>173</v>
      </c>
      <c r="I195" s="147"/>
      <c r="L195" s="31"/>
      <c r="M195" s="148"/>
      <c r="T195" s="52"/>
      <c r="AT195" s="16" t="s">
        <v>176</v>
      </c>
      <c r="AU195" s="16" t="s">
        <v>84</v>
      </c>
    </row>
    <row r="196" spans="2:65" s="12" customFormat="1">
      <c r="B196" s="149"/>
      <c r="D196" s="145" t="s">
        <v>177</v>
      </c>
      <c r="E196" s="150" t="s">
        <v>19</v>
      </c>
      <c r="F196" s="151" t="s">
        <v>1548</v>
      </c>
      <c r="H196" s="152">
        <v>8</v>
      </c>
      <c r="I196" s="153"/>
      <c r="L196" s="149"/>
      <c r="M196" s="154"/>
      <c r="T196" s="155"/>
      <c r="AT196" s="150" t="s">
        <v>177</v>
      </c>
      <c r="AU196" s="150" t="s">
        <v>84</v>
      </c>
      <c r="AV196" s="12" t="s">
        <v>84</v>
      </c>
      <c r="AW196" s="12" t="s">
        <v>35</v>
      </c>
      <c r="AX196" s="12" t="s">
        <v>74</v>
      </c>
      <c r="AY196" s="150" t="s">
        <v>169</v>
      </c>
    </row>
    <row r="197" spans="2:65" s="13" customFormat="1">
      <c r="B197" s="156"/>
      <c r="D197" s="145" t="s">
        <v>177</v>
      </c>
      <c r="E197" s="157" t="s">
        <v>19</v>
      </c>
      <c r="F197" s="158" t="s">
        <v>179</v>
      </c>
      <c r="H197" s="159">
        <v>8</v>
      </c>
      <c r="I197" s="160"/>
      <c r="L197" s="156"/>
      <c r="M197" s="161"/>
      <c r="T197" s="162"/>
      <c r="AT197" s="157" t="s">
        <v>177</v>
      </c>
      <c r="AU197" s="157" t="s">
        <v>84</v>
      </c>
      <c r="AV197" s="13" t="s">
        <v>175</v>
      </c>
      <c r="AW197" s="13" t="s">
        <v>35</v>
      </c>
      <c r="AX197" s="13" t="s">
        <v>82</v>
      </c>
      <c r="AY197" s="157" t="s">
        <v>169</v>
      </c>
    </row>
    <row r="198" spans="2:65" s="1" customFormat="1" ht="16.5" customHeight="1">
      <c r="B198" s="31"/>
      <c r="C198" s="131" t="s">
        <v>283</v>
      </c>
      <c r="D198" s="131" t="s">
        <v>171</v>
      </c>
      <c r="E198" s="132" t="s">
        <v>560</v>
      </c>
      <c r="F198" s="133" t="s">
        <v>561</v>
      </c>
      <c r="G198" s="134" t="s">
        <v>174</v>
      </c>
      <c r="H198" s="135">
        <v>20</v>
      </c>
      <c r="I198" s="136"/>
      <c r="J198" s="137">
        <f>ROUND(I198*H198,2)</f>
        <v>0</v>
      </c>
      <c r="K198" s="138"/>
      <c r="L198" s="31"/>
      <c r="M198" s="139" t="s">
        <v>19</v>
      </c>
      <c r="N198" s="140" t="s">
        <v>45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175</v>
      </c>
      <c r="AT198" s="143" t="s">
        <v>171</v>
      </c>
      <c r="AU198" s="143" t="s">
        <v>84</v>
      </c>
      <c r="AY198" s="16" t="s">
        <v>169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6" t="s">
        <v>82</v>
      </c>
      <c r="BK198" s="144">
        <f>ROUND(I198*H198,2)</f>
        <v>0</v>
      </c>
      <c r="BL198" s="16" t="s">
        <v>175</v>
      </c>
      <c r="BM198" s="143" t="s">
        <v>286</v>
      </c>
    </row>
    <row r="199" spans="2:65" s="1" customFormat="1">
      <c r="B199" s="31"/>
      <c r="D199" s="145" t="s">
        <v>176</v>
      </c>
      <c r="F199" s="146" t="s">
        <v>561</v>
      </c>
      <c r="I199" s="147"/>
      <c r="L199" s="31"/>
      <c r="M199" s="148"/>
      <c r="T199" s="52"/>
      <c r="AT199" s="16" t="s">
        <v>176</v>
      </c>
      <c r="AU199" s="16" t="s">
        <v>84</v>
      </c>
    </row>
    <row r="200" spans="2:65" s="12" customFormat="1">
      <c r="B200" s="149"/>
      <c r="D200" s="145" t="s">
        <v>177</v>
      </c>
      <c r="E200" s="150" t="s">
        <v>19</v>
      </c>
      <c r="F200" s="151" t="s">
        <v>1549</v>
      </c>
      <c r="H200" s="152">
        <v>4</v>
      </c>
      <c r="I200" s="153"/>
      <c r="L200" s="149"/>
      <c r="M200" s="154"/>
      <c r="T200" s="155"/>
      <c r="AT200" s="150" t="s">
        <v>177</v>
      </c>
      <c r="AU200" s="150" t="s">
        <v>84</v>
      </c>
      <c r="AV200" s="12" t="s">
        <v>84</v>
      </c>
      <c r="AW200" s="12" t="s">
        <v>35</v>
      </c>
      <c r="AX200" s="12" t="s">
        <v>74</v>
      </c>
      <c r="AY200" s="150" t="s">
        <v>169</v>
      </c>
    </row>
    <row r="201" spans="2:65" s="12" customFormat="1">
      <c r="B201" s="149"/>
      <c r="D201" s="145" t="s">
        <v>177</v>
      </c>
      <c r="E201" s="150" t="s">
        <v>19</v>
      </c>
      <c r="F201" s="151" t="s">
        <v>1550</v>
      </c>
      <c r="H201" s="152">
        <v>16</v>
      </c>
      <c r="I201" s="153"/>
      <c r="L201" s="149"/>
      <c r="M201" s="154"/>
      <c r="T201" s="155"/>
      <c r="AT201" s="150" t="s">
        <v>177</v>
      </c>
      <c r="AU201" s="150" t="s">
        <v>84</v>
      </c>
      <c r="AV201" s="12" t="s">
        <v>84</v>
      </c>
      <c r="AW201" s="12" t="s">
        <v>35</v>
      </c>
      <c r="AX201" s="12" t="s">
        <v>74</v>
      </c>
      <c r="AY201" s="150" t="s">
        <v>169</v>
      </c>
    </row>
    <row r="202" spans="2:65" s="13" customFormat="1">
      <c r="B202" s="156"/>
      <c r="D202" s="145" t="s">
        <v>177</v>
      </c>
      <c r="E202" s="157" t="s">
        <v>19</v>
      </c>
      <c r="F202" s="158" t="s">
        <v>179</v>
      </c>
      <c r="H202" s="159">
        <v>20</v>
      </c>
      <c r="I202" s="160"/>
      <c r="L202" s="156"/>
      <c r="M202" s="161"/>
      <c r="T202" s="162"/>
      <c r="AT202" s="157" t="s">
        <v>177</v>
      </c>
      <c r="AU202" s="157" t="s">
        <v>84</v>
      </c>
      <c r="AV202" s="13" t="s">
        <v>175</v>
      </c>
      <c r="AW202" s="13" t="s">
        <v>35</v>
      </c>
      <c r="AX202" s="13" t="s">
        <v>82</v>
      </c>
      <c r="AY202" s="157" t="s">
        <v>169</v>
      </c>
    </row>
    <row r="203" spans="2:65" s="1" customFormat="1" ht="16.5" customHeight="1">
      <c r="B203" s="31"/>
      <c r="C203" s="131" t="s">
        <v>243</v>
      </c>
      <c r="D203" s="131" t="s">
        <v>171</v>
      </c>
      <c r="E203" s="132" t="s">
        <v>194</v>
      </c>
      <c r="F203" s="133" t="s">
        <v>195</v>
      </c>
      <c r="G203" s="134" t="s">
        <v>196</v>
      </c>
      <c r="H203" s="135">
        <v>119</v>
      </c>
      <c r="I203" s="136"/>
      <c r="J203" s="137">
        <f>ROUND(I203*H203,2)</f>
        <v>0</v>
      </c>
      <c r="K203" s="138"/>
      <c r="L203" s="31"/>
      <c r="M203" s="139" t="s">
        <v>19</v>
      </c>
      <c r="N203" s="140" t="s">
        <v>45</v>
      </c>
      <c r="P203" s="141">
        <f>O203*H203</f>
        <v>0</v>
      </c>
      <c r="Q203" s="141">
        <v>0</v>
      </c>
      <c r="R203" s="141">
        <f>Q203*H203</f>
        <v>0</v>
      </c>
      <c r="S203" s="141">
        <v>0</v>
      </c>
      <c r="T203" s="142">
        <f>S203*H203</f>
        <v>0</v>
      </c>
      <c r="AR203" s="143" t="s">
        <v>175</v>
      </c>
      <c r="AT203" s="143" t="s">
        <v>171</v>
      </c>
      <c r="AU203" s="143" t="s">
        <v>84</v>
      </c>
      <c r="AY203" s="16" t="s">
        <v>169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6" t="s">
        <v>82</v>
      </c>
      <c r="BK203" s="144">
        <f>ROUND(I203*H203,2)</f>
        <v>0</v>
      </c>
      <c r="BL203" s="16" t="s">
        <v>175</v>
      </c>
      <c r="BM203" s="143" t="s">
        <v>291</v>
      </c>
    </row>
    <row r="204" spans="2:65" s="1" customFormat="1">
      <c r="B204" s="31"/>
      <c r="D204" s="145" t="s">
        <v>176</v>
      </c>
      <c r="F204" s="146" t="s">
        <v>195</v>
      </c>
      <c r="I204" s="147"/>
      <c r="L204" s="31"/>
      <c r="M204" s="148"/>
      <c r="T204" s="52"/>
      <c r="AT204" s="16" t="s">
        <v>176</v>
      </c>
      <c r="AU204" s="16" t="s">
        <v>84</v>
      </c>
    </row>
    <row r="205" spans="2:65" s="12" customFormat="1">
      <c r="B205" s="149"/>
      <c r="D205" s="145" t="s">
        <v>177</v>
      </c>
      <c r="E205" s="150" t="s">
        <v>19</v>
      </c>
      <c r="F205" s="151" t="s">
        <v>1551</v>
      </c>
      <c r="H205" s="152">
        <v>119</v>
      </c>
      <c r="I205" s="153"/>
      <c r="L205" s="149"/>
      <c r="M205" s="154"/>
      <c r="T205" s="155"/>
      <c r="AT205" s="150" t="s">
        <v>177</v>
      </c>
      <c r="AU205" s="150" t="s">
        <v>84</v>
      </c>
      <c r="AV205" s="12" t="s">
        <v>84</v>
      </c>
      <c r="AW205" s="12" t="s">
        <v>35</v>
      </c>
      <c r="AX205" s="12" t="s">
        <v>74</v>
      </c>
      <c r="AY205" s="150" t="s">
        <v>169</v>
      </c>
    </row>
    <row r="206" spans="2:65" s="13" customFormat="1">
      <c r="B206" s="156"/>
      <c r="D206" s="145" t="s">
        <v>177</v>
      </c>
      <c r="E206" s="157" t="s">
        <v>19</v>
      </c>
      <c r="F206" s="158" t="s">
        <v>179</v>
      </c>
      <c r="H206" s="159">
        <v>119</v>
      </c>
      <c r="I206" s="160"/>
      <c r="L206" s="156"/>
      <c r="M206" s="161"/>
      <c r="T206" s="162"/>
      <c r="AT206" s="157" t="s">
        <v>177</v>
      </c>
      <c r="AU206" s="157" t="s">
        <v>84</v>
      </c>
      <c r="AV206" s="13" t="s">
        <v>175</v>
      </c>
      <c r="AW206" s="13" t="s">
        <v>35</v>
      </c>
      <c r="AX206" s="13" t="s">
        <v>82</v>
      </c>
      <c r="AY206" s="157" t="s">
        <v>169</v>
      </c>
    </row>
    <row r="207" spans="2:65" s="1" customFormat="1" ht="16.5" customHeight="1">
      <c r="B207" s="31"/>
      <c r="C207" s="131" t="s">
        <v>7</v>
      </c>
      <c r="D207" s="131" t="s">
        <v>171</v>
      </c>
      <c r="E207" s="132" t="s">
        <v>1552</v>
      </c>
      <c r="F207" s="133" t="s">
        <v>1553</v>
      </c>
      <c r="G207" s="134" t="s">
        <v>253</v>
      </c>
      <c r="H207" s="135">
        <v>4.9580000000000002</v>
      </c>
      <c r="I207" s="136"/>
      <c r="J207" s="137">
        <f>ROUND(I207*H207,2)</f>
        <v>0</v>
      </c>
      <c r="K207" s="138"/>
      <c r="L207" s="31"/>
      <c r="M207" s="139" t="s">
        <v>19</v>
      </c>
      <c r="N207" s="140" t="s">
        <v>45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175</v>
      </c>
      <c r="AT207" s="143" t="s">
        <v>171</v>
      </c>
      <c r="AU207" s="143" t="s">
        <v>84</v>
      </c>
      <c r="AY207" s="16" t="s">
        <v>169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6" t="s">
        <v>82</v>
      </c>
      <c r="BK207" s="144">
        <f>ROUND(I207*H207,2)</f>
        <v>0</v>
      </c>
      <c r="BL207" s="16" t="s">
        <v>175</v>
      </c>
      <c r="BM207" s="143" t="s">
        <v>320</v>
      </c>
    </row>
    <row r="208" spans="2:65" s="1" customFormat="1">
      <c r="B208" s="31"/>
      <c r="D208" s="145" t="s">
        <v>176</v>
      </c>
      <c r="F208" s="146" t="s">
        <v>1553</v>
      </c>
      <c r="I208" s="147"/>
      <c r="L208" s="31"/>
      <c r="M208" s="148"/>
      <c r="T208" s="52"/>
      <c r="AT208" s="16" t="s">
        <v>176</v>
      </c>
      <c r="AU208" s="16" t="s">
        <v>84</v>
      </c>
    </row>
    <row r="209" spans="2:65" s="12" customFormat="1">
      <c r="B209" s="149"/>
      <c r="D209" s="145" t="s">
        <v>177</v>
      </c>
      <c r="E209" s="150" t="s">
        <v>19</v>
      </c>
      <c r="F209" s="151" t="s">
        <v>1554</v>
      </c>
      <c r="H209" s="152">
        <v>4.9580000000000002</v>
      </c>
      <c r="I209" s="153"/>
      <c r="L209" s="149"/>
      <c r="M209" s="154"/>
      <c r="T209" s="155"/>
      <c r="AT209" s="150" t="s">
        <v>177</v>
      </c>
      <c r="AU209" s="150" t="s">
        <v>84</v>
      </c>
      <c r="AV209" s="12" t="s">
        <v>84</v>
      </c>
      <c r="AW209" s="12" t="s">
        <v>35</v>
      </c>
      <c r="AX209" s="12" t="s">
        <v>74</v>
      </c>
      <c r="AY209" s="150" t="s">
        <v>169</v>
      </c>
    </row>
    <row r="210" spans="2:65" s="13" customFormat="1">
      <c r="B210" s="156"/>
      <c r="D210" s="145" t="s">
        <v>177</v>
      </c>
      <c r="E210" s="157" t="s">
        <v>19</v>
      </c>
      <c r="F210" s="158" t="s">
        <v>179</v>
      </c>
      <c r="H210" s="159">
        <v>4.9580000000000002</v>
      </c>
      <c r="I210" s="160"/>
      <c r="L210" s="156"/>
      <c r="M210" s="161"/>
      <c r="T210" s="162"/>
      <c r="AT210" s="157" t="s">
        <v>177</v>
      </c>
      <c r="AU210" s="157" t="s">
        <v>84</v>
      </c>
      <c r="AV210" s="13" t="s">
        <v>175</v>
      </c>
      <c r="AW210" s="13" t="s">
        <v>35</v>
      </c>
      <c r="AX210" s="13" t="s">
        <v>82</v>
      </c>
      <c r="AY210" s="157" t="s">
        <v>169</v>
      </c>
    </row>
    <row r="211" spans="2:65" s="11" customFormat="1" ht="22.7" customHeight="1">
      <c r="B211" s="119"/>
      <c r="D211" s="120" t="s">
        <v>73</v>
      </c>
      <c r="E211" s="129" t="s">
        <v>175</v>
      </c>
      <c r="F211" s="129" t="s">
        <v>203</v>
      </c>
      <c r="I211" s="122"/>
      <c r="J211" s="130">
        <f>BK211</f>
        <v>0</v>
      </c>
      <c r="L211" s="119"/>
      <c r="M211" s="124"/>
      <c r="P211" s="125">
        <f>SUM(P212:P276)</f>
        <v>0</v>
      </c>
      <c r="R211" s="125">
        <f>SUM(R212:R276)</f>
        <v>0</v>
      </c>
      <c r="T211" s="126">
        <f>SUM(T212:T276)</f>
        <v>0</v>
      </c>
      <c r="AR211" s="120" t="s">
        <v>82</v>
      </c>
      <c r="AT211" s="127" t="s">
        <v>73</v>
      </c>
      <c r="AU211" s="127" t="s">
        <v>82</v>
      </c>
      <c r="AY211" s="120" t="s">
        <v>169</v>
      </c>
      <c r="BK211" s="128">
        <f>SUM(BK212:BK276)</f>
        <v>0</v>
      </c>
    </row>
    <row r="212" spans="2:65" s="1" customFormat="1" ht="16.5" customHeight="1">
      <c r="B212" s="31"/>
      <c r="C212" s="172" t="s">
        <v>247</v>
      </c>
      <c r="D212" s="172" t="s">
        <v>303</v>
      </c>
      <c r="E212" s="174" t="s">
        <v>581</v>
      </c>
      <c r="F212" s="175" t="s">
        <v>1555</v>
      </c>
      <c r="G212" s="176" t="s">
        <v>511</v>
      </c>
      <c r="H212" s="177">
        <v>58.58</v>
      </c>
      <c r="I212" s="178"/>
      <c r="J212" s="179">
        <f>ROUND(I212*H212,2)</f>
        <v>0</v>
      </c>
      <c r="K212" s="180"/>
      <c r="L212" s="181"/>
      <c r="M212" s="182" t="s">
        <v>19</v>
      </c>
      <c r="N212" s="183" t="s">
        <v>45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191</v>
      </c>
      <c r="AT212" s="143" t="s">
        <v>303</v>
      </c>
      <c r="AU212" s="143" t="s">
        <v>84</v>
      </c>
      <c r="AY212" s="16" t="s">
        <v>169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6" t="s">
        <v>82</v>
      </c>
      <c r="BK212" s="144">
        <f>ROUND(I212*H212,2)</f>
        <v>0</v>
      </c>
      <c r="BL212" s="16" t="s">
        <v>175</v>
      </c>
      <c r="BM212" s="143" t="s">
        <v>324</v>
      </c>
    </row>
    <row r="213" spans="2:65" s="1" customFormat="1">
      <c r="B213" s="31"/>
      <c r="D213" s="145" t="s">
        <v>176</v>
      </c>
      <c r="F213" s="146" t="s">
        <v>1555</v>
      </c>
      <c r="I213" s="147"/>
      <c r="L213" s="31"/>
      <c r="M213" s="148"/>
      <c r="T213" s="52"/>
      <c r="AT213" s="16" t="s">
        <v>176</v>
      </c>
      <c r="AU213" s="16" t="s">
        <v>84</v>
      </c>
    </row>
    <row r="214" spans="2:65" s="12" customFormat="1">
      <c r="B214" s="149"/>
      <c r="D214" s="145" t="s">
        <v>177</v>
      </c>
      <c r="E214" s="150" t="s">
        <v>19</v>
      </c>
      <c r="F214" s="151" t="s">
        <v>1556</v>
      </c>
      <c r="H214" s="152">
        <v>58.58</v>
      </c>
      <c r="I214" s="153"/>
      <c r="L214" s="149"/>
      <c r="M214" s="154"/>
      <c r="T214" s="155"/>
      <c r="AT214" s="150" t="s">
        <v>177</v>
      </c>
      <c r="AU214" s="150" t="s">
        <v>84</v>
      </c>
      <c r="AV214" s="12" t="s">
        <v>84</v>
      </c>
      <c r="AW214" s="12" t="s">
        <v>35</v>
      </c>
      <c r="AX214" s="12" t="s">
        <v>74</v>
      </c>
      <c r="AY214" s="150" t="s">
        <v>169</v>
      </c>
    </row>
    <row r="215" spans="2:65" s="13" customFormat="1">
      <c r="B215" s="156"/>
      <c r="D215" s="145" t="s">
        <v>177</v>
      </c>
      <c r="E215" s="157" t="s">
        <v>19</v>
      </c>
      <c r="F215" s="158" t="s">
        <v>179</v>
      </c>
      <c r="H215" s="159">
        <v>58.58</v>
      </c>
      <c r="I215" s="160"/>
      <c r="L215" s="156"/>
      <c r="M215" s="161"/>
      <c r="T215" s="162"/>
      <c r="AT215" s="157" t="s">
        <v>177</v>
      </c>
      <c r="AU215" s="157" t="s">
        <v>84</v>
      </c>
      <c r="AV215" s="13" t="s">
        <v>175</v>
      </c>
      <c r="AW215" s="13" t="s">
        <v>35</v>
      </c>
      <c r="AX215" s="13" t="s">
        <v>82</v>
      </c>
      <c r="AY215" s="157" t="s">
        <v>169</v>
      </c>
    </row>
    <row r="216" spans="2:65" s="1" customFormat="1" ht="16.5" customHeight="1">
      <c r="B216" s="31"/>
      <c r="C216" s="172" t="s">
        <v>308</v>
      </c>
      <c r="D216" s="172" t="s">
        <v>303</v>
      </c>
      <c r="E216" s="174" t="s">
        <v>584</v>
      </c>
      <c r="F216" s="175" t="s">
        <v>1557</v>
      </c>
      <c r="G216" s="176" t="s">
        <v>511</v>
      </c>
      <c r="H216" s="177">
        <v>2.02</v>
      </c>
      <c r="I216" s="178"/>
      <c r="J216" s="179">
        <f>ROUND(I216*H216,2)</f>
        <v>0</v>
      </c>
      <c r="K216" s="180"/>
      <c r="L216" s="181"/>
      <c r="M216" s="182" t="s">
        <v>19</v>
      </c>
      <c r="N216" s="183" t="s">
        <v>45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191</v>
      </c>
      <c r="AT216" s="143" t="s">
        <v>303</v>
      </c>
      <c r="AU216" s="143" t="s">
        <v>84</v>
      </c>
      <c r="AY216" s="16" t="s">
        <v>169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6" t="s">
        <v>82</v>
      </c>
      <c r="BK216" s="144">
        <f>ROUND(I216*H216,2)</f>
        <v>0</v>
      </c>
      <c r="BL216" s="16" t="s">
        <v>175</v>
      </c>
      <c r="BM216" s="143" t="s">
        <v>328</v>
      </c>
    </row>
    <row r="217" spans="2:65" s="1" customFormat="1">
      <c r="B217" s="31"/>
      <c r="D217" s="145" t="s">
        <v>176</v>
      </c>
      <c r="F217" s="146" t="s">
        <v>1557</v>
      </c>
      <c r="I217" s="147"/>
      <c r="L217" s="31"/>
      <c r="M217" s="148"/>
      <c r="T217" s="52"/>
      <c r="AT217" s="16" t="s">
        <v>176</v>
      </c>
      <c r="AU217" s="16" t="s">
        <v>84</v>
      </c>
    </row>
    <row r="218" spans="2:65" s="12" customFormat="1">
      <c r="B218" s="149"/>
      <c r="D218" s="145" t="s">
        <v>177</v>
      </c>
      <c r="E218" s="150" t="s">
        <v>19</v>
      </c>
      <c r="F218" s="151" t="s">
        <v>1558</v>
      </c>
      <c r="H218" s="152">
        <v>2.02</v>
      </c>
      <c r="I218" s="153"/>
      <c r="L218" s="149"/>
      <c r="M218" s="154"/>
      <c r="T218" s="155"/>
      <c r="AT218" s="150" t="s">
        <v>177</v>
      </c>
      <c r="AU218" s="150" t="s">
        <v>84</v>
      </c>
      <c r="AV218" s="12" t="s">
        <v>84</v>
      </c>
      <c r="AW218" s="12" t="s">
        <v>35</v>
      </c>
      <c r="AX218" s="12" t="s">
        <v>74</v>
      </c>
      <c r="AY218" s="150" t="s">
        <v>169</v>
      </c>
    </row>
    <row r="219" spans="2:65" s="13" customFormat="1">
      <c r="B219" s="156"/>
      <c r="D219" s="145" t="s">
        <v>177</v>
      </c>
      <c r="E219" s="157" t="s">
        <v>19</v>
      </c>
      <c r="F219" s="158" t="s">
        <v>179</v>
      </c>
      <c r="H219" s="159">
        <v>2.02</v>
      </c>
      <c r="I219" s="160"/>
      <c r="L219" s="156"/>
      <c r="M219" s="161"/>
      <c r="T219" s="162"/>
      <c r="AT219" s="157" t="s">
        <v>177</v>
      </c>
      <c r="AU219" s="157" t="s">
        <v>84</v>
      </c>
      <c r="AV219" s="13" t="s">
        <v>175</v>
      </c>
      <c r="AW219" s="13" t="s">
        <v>35</v>
      </c>
      <c r="AX219" s="13" t="s">
        <v>82</v>
      </c>
      <c r="AY219" s="157" t="s">
        <v>169</v>
      </c>
    </row>
    <row r="220" spans="2:65" s="1" customFormat="1" ht="16.5" customHeight="1">
      <c r="B220" s="31"/>
      <c r="C220" s="172" t="s">
        <v>254</v>
      </c>
      <c r="D220" s="172" t="s">
        <v>303</v>
      </c>
      <c r="E220" s="174" t="s">
        <v>587</v>
      </c>
      <c r="F220" s="175" t="s">
        <v>1559</v>
      </c>
      <c r="G220" s="176" t="s">
        <v>511</v>
      </c>
      <c r="H220" s="177">
        <v>58.58</v>
      </c>
      <c r="I220" s="178"/>
      <c r="J220" s="179">
        <f>ROUND(I220*H220,2)</f>
        <v>0</v>
      </c>
      <c r="K220" s="180"/>
      <c r="L220" s="181"/>
      <c r="M220" s="182" t="s">
        <v>19</v>
      </c>
      <c r="N220" s="183" t="s">
        <v>45</v>
      </c>
      <c r="P220" s="141">
        <f>O220*H220</f>
        <v>0</v>
      </c>
      <c r="Q220" s="141">
        <v>0</v>
      </c>
      <c r="R220" s="141">
        <f>Q220*H220</f>
        <v>0</v>
      </c>
      <c r="S220" s="141">
        <v>0</v>
      </c>
      <c r="T220" s="142">
        <f>S220*H220</f>
        <v>0</v>
      </c>
      <c r="AR220" s="143" t="s">
        <v>191</v>
      </c>
      <c r="AT220" s="143" t="s">
        <v>303</v>
      </c>
      <c r="AU220" s="143" t="s">
        <v>84</v>
      </c>
      <c r="AY220" s="16" t="s">
        <v>169</v>
      </c>
      <c r="BE220" s="144">
        <f>IF(N220="základní",J220,0)</f>
        <v>0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6" t="s">
        <v>82</v>
      </c>
      <c r="BK220" s="144">
        <f>ROUND(I220*H220,2)</f>
        <v>0</v>
      </c>
      <c r="BL220" s="16" t="s">
        <v>175</v>
      </c>
      <c r="BM220" s="143" t="s">
        <v>332</v>
      </c>
    </row>
    <row r="221" spans="2:65" s="1" customFormat="1">
      <c r="B221" s="31"/>
      <c r="D221" s="145" t="s">
        <v>176</v>
      </c>
      <c r="F221" s="146" t="s">
        <v>1559</v>
      </c>
      <c r="I221" s="147"/>
      <c r="L221" s="31"/>
      <c r="M221" s="148"/>
      <c r="T221" s="52"/>
      <c r="AT221" s="16" t="s">
        <v>176</v>
      </c>
      <c r="AU221" s="16" t="s">
        <v>84</v>
      </c>
    </row>
    <row r="222" spans="2:65" s="12" customFormat="1">
      <c r="B222" s="149"/>
      <c r="D222" s="145" t="s">
        <v>177</v>
      </c>
      <c r="E222" s="150" t="s">
        <v>19</v>
      </c>
      <c r="F222" s="151" t="s">
        <v>1556</v>
      </c>
      <c r="H222" s="152">
        <v>58.58</v>
      </c>
      <c r="I222" s="153"/>
      <c r="L222" s="149"/>
      <c r="M222" s="154"/>
      <c r="T222" s="155"/>
      <c r="AT222" s="150" t="s">
        <v>177</v>
      </c>
      <c r="AU222" s="150" t="s">
        <v>84</v>
      </c>
      <c r="AV222" s="12" t="s">
        <v>84</v>
      </c>
      <c r="AW222" s="12" t="s">
        <v>35</v>
      </c>
      <c r="AX222" s="12" t="s">
        <v>74</v>
      </c>
      <c r="AY222" s="150" t="s">
        <v>169</v>
      </c>
    </row>
    <row r="223" spans="2:65" s="13" customFormat="1">
      <c r="B223" s="156"/>
      <c r="D223" s="145" t="s">
        <v>177</v>
      </c>
      <c r="E223" s="157" t="s">
        <v>19</v>
      </c>
      <c r="F223" s="158" t="s">
        <v>179</v>
      </c>
      <c r="H223" s="159">
        <v>58.58</v>
      </c>
      <c r="I223" s="160"/>
      <c r="L223" s="156"/>
      <c r="M223" s="161"/>
      <c r="T223" s="162"/>
      <c r="AT223" s="157" t="s">
        <v>177</v>
      </c>
      <c r="AU223" s="157" t="s">
        <v>84</v>
      </c>
      <c r="AV223" s="13" t="s">
        <v>175</v>
      </c>
      <c r="AW223" s="13" t="s">
        <v>35</v>
      </c>
      <c r="AX223" s="13" t="s">
        <v>82</v>
      </c>
      <c r="AY223" s="157" t="s">
        <v>169</v>
      </c>
    </row>
    <row r="224" spans="2:65" s="1" customFormat="1" ht="16.5" customHeight="1">
      <c r="B224" s="31"/>
      <c r="C224" s="172" t="s">
        <v>317</v>
      </c>
      <c r="D224" s="172" t="s">
        <v>303</v>
      </c>
      <c r="E224" s="174" t="s">
        <v>1560</v>
      </c>
      <c r="F224" s="175" t="s">
        <v>1561</v>
      </c>
      <c r="G224" s="176" t="s">
        <v>511</v>
      </c>
      <c r="H224" s="177">
        <v>2.02</v>
      </c>
      <c r="I224" s="178"/>
      <c r="J224" s="179">
        <f>ROUND(I224*H224,2)</f>
        <v>0</v>
      </c>
      <c r="K224" s="180"/>
      <c r="L224" s="181"/>
      <c r="M224" s="182" t="s">
        <v>19</v>
      </c>
      <c r="N224" s="183" t="s">
        <v>45</v>
      </c>
      <c r="P224" s="141">
        <f>O224*H224</f>
        <v>0</v>
      </c>
      <c r="Q224" s="141">
        <v>0</v>
      </c>
      <c r="R224" s="141">
        <f>Q224*H224</f>
        <v>0</v>
      </c>
      <c r="S224" s="141">
        <v>0</v>
      </c>
      <c r="T224" s="142">
        <f>S224*H224</f>
        <v>0</v>
      </c>
      <c r="AR224" s="143" t="s">
        <v>191</v>
      </c>
      <c r="AT224" s="143" t="s">
        <v>303</v>
      </c>
      <c r="AU224" s="143" t="s">
        <v>84</v>
      </c>
      <c r="AY224" s="16" t="s">
        <v>169</v>
      </c>
      <c r="BE224" s="144">
        <f>IF(N224="základní",J224,0)</f>
        <v>0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6" t="s">
        <v>82</v>
      </c>
      <c r="BK224" s="144">
        <f>ROUND(I224*H224,2)</f>
        <v>0</v>
      </c>
      <c r="BL224" s="16" t="s">
        <v>175</v>
      </c>
      <c r="BM224" s="143" t="s">
        <v>338</v>
      </c>
    </row>
    <row r="225" spans="2:65" s="1" customFormat="1">
      <c r="B225" s="31"/>
      <c r="D225" s="145" t="s">
        <v>176</v>
      </c>
      <c r="F225" s="146" t="s">
        <v>1561</v>
      </c>
      <c r="I225" s="147"/>
      <c r="L225" s="31"/>
      <c r="M225" s="148"/>
      <c r="T225" s="52"/>
      <c r="AT225" s="16" t="s">
        <v>176</v>
      </c>
      <c r="AU225" s="16" t="s">
        <v>84</v>
      </c>
    </row>
    <row r="226" spans="2:65" s="12" customFormat="1">
      <c r="B226" s="149"/>
      <c r="D226" s="145" t="s">
        <v>177</v>
      </c>
      <c r="E226" s="150" t="s">
        <v>19</v>
      </c>
      <c r="F226" s="151" t="s">
        <v>1558</v>
      </c>
      <c r="H226" s="152">
        <v>2.02</v>
      </c>
      <c r="I226" s="153"/>
      <c r="L226" s="149"/>
      <c r="M226" s="154"/>
      <c r="T226" s="155"/>
      <c r="AT226" s="150" t="s">
        <v>177</v>
      </c>
      <c r="AU226" s="150" t="s">
        <v>84</v>
      </c>
      <c r="AV226" s="12" t="s">
        <v>84</v>
      </c>
      <c r="AW226" s="12" t="s">
        <v>35</v>
      </c>
      <c r="AX226" s="12" t="s">
        <v>74</v>
      </c>
      <c r="AY226" s="150" t="s">
        <v>169</v>
      </c>
    </row>
    <row r="227" spans="2:65" s="13" customFormat="1">
      <c r="B227" s="156"/>
      <c r="D227" s="145" t="s">
        <v>177</v>
      </c>
      <c r="E227" s="157" t="s">
        <v>19</v>
      </c>
      <c r="F227" s="158" t="s">
        <v>179</v>
      </c>
      <c r="H227" s="159">
        <v>2.02</v>
      </c>
      <c r="I227" s="160"/>
      <c r="L227" s="156"/>
      <c r="M227" s="161"/>
      <c r="T227" s="162"/>
      <c r="AT227" s="157" t="s">
        <v>177</v>
      </c>
      <c r="AU227" s="157" t="s">
        <v>84</v>
      </c>
      <c r="AV227" s="13" t="s">
        <v>175</v>
      </c>
      <c r="AW227" s="13" t="s">
        <v>35</v>
      </c>
      <c r="AX227" s="13" t="s">
        <v>82</v>
      </c>
      <c r="AY227" s="157" t="s">
        <v>169</v>
      </c>
    </row>
    <row r="228" spans="2:65" s="1" customFormat="1" ht="21.75" customHeight="1">
      <c r="B228" s="31"/>
      <c r="C228" s="131" t="s">
        <v>259</v>
      </c>
      <c r="D228" s="131" t="s">
        <v>171</v>
      </c>
      <c r="E228" s="132" t="s">
        <v>589</v>
      </c>
      <c r="F228" s="133" t="s">
        <v>590</v>
      </c>
      <c r="G228" s="134" t="s">
        <v>174</v>
      </c>
      <c r="H228" s="135">
        <v>4</v>
      </c>
      <c r="I228" s="136"/>
      <c r="J228" s="137">
        <f>ROUND(I228*H228,2)</f>
        <v>0</v>
      </c>
      <c r="K228" s="138"/>
      <c r="L228" s="31"/>
      <c r="M228" s="139" t="s">
        <v>19</v>
      </c>
      <c r="N228" s="140" t="s">
        <v>45</v>
      </c>
      <c r="P228" s="141">
        <f>O228*H228</f>
        <v>0</v>
      </c>
      <c r="Q228" s="141">
        <v>0</v>
      </c>
      <c r="R228" s="141">
        <f>Q228*H228</f>
        <v>0</v>
      </c>
      <c r="S228" s="141">
        <v>0</v>
      </c>
      <c r="T228" s="142">
        <f>S228*H228</f>
        <v>0</v>
      </c>
      <c r="AR228" s="143" t="s">
        <v>175</v>
      </c>
      <c r="AT228" s="143" t="s">
        <v>171</v>
      </c>
      <c r="AU228" s="143" t="s">
        <v>84</v>
      </c>
      <c r="AY228" s="16" t="s">
        <v>169</v>
      </c>
      <c r="BE228" s="144">
        <f>IF(N228="základní",J228,0)</f>
        <v>0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6" t="s">
        <v>82</v>
      </c>
      <c r="BK228" s="144">
        <f>ROUND(I228*H228,2)</f>
        <v>0</v>
      </c>
      <c r="BL228" s="16" t="s">
        <v>175</v>
      </c>
      <c r="BM228" s="143" t="s">
        <v>211</v>
      </c>
    </row>
    <row r="229" spans="2:65" s="1" customFormat="1">
      <c r="B229" s="31"/>
      <c r="D229" s="145" t="s">
        <v>176</v>
      </c>
      <c r="F229" s="146" t="s">
        <v>590</v>
      </c>
      <c r="I229" s="147"/>
      <c r="L229" s="31"/>
      <c r="M229" s="148"/>
      <c r="T229" s="52"/>
      <c r="AT229" s="16" t="s">
        <v>176</v>
      </c>
      <c r="AU229" s="16" t="s">
        <v>84</v>
      </c>
    </row>
    <row r="230" spans="2:65" s="12" customFormat="1">
      <c r="B230" s="149"/>
      <c r="D230" s="145" t="s">
        <v>177</v>
      </c>
      <c r="E230" s="150" t="s">
        <v>19</v>
      </c>
      <c r="F230" s="151" t="s">
        <v>1562</v>
      </c>
      <c r="H230" s="152">
        <v>4</v>
      </c>
      <c r="I230" s="153"/>
      <c r="L230" s="149"/>
      <c r="M230" s="154"/>
      <c r="T230" s="155"/>
      <c r="AT230" s="150" t="s">
        <v>177</v>
      </c>
      <c r="AU230" s="150" t="s">
        <v>84</v>
      </c>
      <c r="AV230" s="12" t="s">
        <v>84</v>
      </c>
      <c r="AW230" s="12" t="s">
        <v>35</v>
      </c>
      <c r="AX230" s="12" t="s">
        <v>74</v>
      </c>
      <c r="AY230" s="150" t="s">
        <v>169</v>
      </c>
    </row>
    <row r="231" spans="2:65" s="13" customFormat="1">
      <c r="B231" s="156"/>
      <c r="D231" s="145" t="s">
        <v>177</v>
      </c>
      <c r="E231" s="157" t="s">
        <v>19</v>
      </c>
      <c r="F231" s="158" t="s">
        <v>179</v>
      </c>
      <c r="H231" s="159">
        <v>4</v>
      </c>
      <c r="I231" s="160"/>
      <c r="L231" s="156"/>
      <c r="M231" s="161"/>
      <c r="T231" s="162"/>
      <c r="AT231" s="157" t="s">
        <v>177</v>
      </c>
      <c r="AU231" s="157" t="s">
        <v>84</v>
      </c>
      <c r="AV231" s="13" t="s">
        <v>175</v>
      </c>
      <c r="AW231" s="13" t="s">
        <v>35</v>
      </c>
      <c r="AX231" s="13" t="s">
        <v>82</v>
      </c>
      <c r="AY231" s="157" t="s">
        <v>169</v>
      </c>
    </row>
    <row r="232" spans="2:65" s="1" customFormat="1" ht="21.75" customHeight="1">
      <c r="B232" s="31"/>
      <c r="C232" s="131" t="s">
        <v>325</v>
      </c>
      <c r="D232" s="131" t="s">
        <v>171</v>
      </c>
      <c r="E232" s="132" t="s">
        <v>1563</v>
      </c>
      <c r="F232" s="133" t="s">
        <v>1564</v>
      </c>
      <c r="G232" s="134" t="s">
        <v>174</v>
      </c>
      <c r="H232" s="135">
        <v>116</v>
      </c>
      <c r="I232" s="136"/>
      <c r="J232" s="137">
        <f>ROUND(I232*H232,2)</f>
        <v>0</v>
      </c>
      <c r="K232" s="138"/>
      <c r="L232" s="31"/>
      <c r="M232" s="139" t="s">
        <v>19</v>
      </c>
      <c r="N232" s="140" t="s">
        <v>45</v>
      </c>
      <c r="P232" s="141">
        <f>O232*H232</f>
        <v>0</v>
      </c>
      <c r="Q232" s="141">
        <v>0</v>
      </c>
      <c r="R232" s="141">
        <f>Q232*H232</f>
        <v>0</v>
      </c>
      <c r="S232" s="141">
        <v>0</v>
      </c>
      <c r="T232" s="142">
        <f>S232*H232</f>
        <v>0</v>
      </c>
      <c r="AR232" s="143" t="s">
        <v>175</v>
      </c>
      <c r="AT232" s="143" t="s">
        <v>171</v>
      </c>
      <c r="AU232" s="143" t="s">
        <v>84</v>
      </c>
      <c r="AY232" s="16" t="s">
        <v>169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6" t="s">
        <v>82</v>
      </c>
      <c r="BK232" s="144">
        <f>ROUND(I232*H232,2)</f>
        <v>0</v>
      </c>
      <c r="BL232" s="16" t="s">
        <v>175</v>
      </c>
      <c r="BM232" s="143" t="s">
        <v>224</v>
      </c>
    </row>
    <row r="233" spans="2:65" s="1" customFormat="1">
      <c r="B233" s="31"/>
      <c r="D233" s="145" t="s">
        <v>176</v>
      </c>
      <c r="F233" s="146" t="s">
        <v>1564</v>
      </c>
      <c r="I233" s="147"/>
      <c r="L233" s="31"/>
      <c r="M233" s="148"/>
      <c r="T233" s="52"/>
      <c r="AT233" s="16" t="s">
        <v>176</v>
      </c>
      <c r="AU233" s="16" t="s">
        <v>84</v>
      </c>
    </row>
    <row r="234" spans="2:65" s="12" customFormat="1">
      <c r="B234" s="149"/>
      <c r="D234" s="145" t="s">
        <v>177</v>
      </c>
      <c r="E234" s="150" t="s">
        <v>19</v>
      </c>
      <c r="F234" s="151" t="s">
        <v>1565</v>
      </c>
      <c r="H234" s="152">
        <v>116</v>
      </c>
      <c r="I234" s="153"/>
      <c r="L234" s="149"/>
      <c r="M234" s="154"/>
      <c r="T234" s="155"/>
      <c r="AT234" s="150" t="s">
        <v>177</v>
      </c>
      <c r="AU234" s="150" t="s">
        <v>84</v>
      </c>
      <c r="AV234" s="12" t="s">
        <v>84</v>
      </c>
      <c r="AW234" s="12" t="s">
        <v>35</v>
      </c>
      <c r="AX234" s="12" t="s">
        <v>74</v>
      </c>
      <c r="AY234" s="150" t="s">
        <v>169</v>
      </c>
    </row>
    <row r="235" spans="2:65" s="13" customFormat="1">
      <c r="B235" s="156"/>
      <c r="D235" s="145" t="s">
        <v>177</v>
      </c>
      <c r="E235" s="157" t="s">
        <v>19</v>
      </c>
      <c r="F235" s="158" t="s">
        <v>179</v>
      </c>
      <c r="H235" s="159">
        <v>116</v>
      </c>
      <c r="I235" s="160"/>
      <c r="L235" s="156"/>
      <c r="M235" s="161"/>
      <c r="T235" s="162"/>
      <c r="AT235" s="157" t="s">
        <v>177</v>
      </c>
      <c r="AU235" s="157" t="s">
        <v>84</v>
      </c>
      <c r="AV235" s="13" t="s">
        <v>175</v>
      </c>
      <c r="AW235" s="13" t="s">
        <v>35</v>
      </c>
      <c r="AX235" s="13" t="s">
        <v>82</v>
      </c>
      <c r="AY235" s="157" t="s">
        <v>169</v>
      </c>
    </row>
    <row r="236" spans="2:65" s="1" customFormat="1" ht="16.5" customHeight="1">
      <c r="B236" s="31"/>
      <c r="C236" s="131" t="s">
        <v>263</v>
      </c>
      <c r="D236" s="131" t="s">
        <v>171</v>
      </c>
      <c r="E236" s="132" t="s">
        <v>592</v>
      </c>
      <c r="F236" s="133" t="s">
        <v>593</v>
      </c>
      <c r="G236" s="134" t="s">
        <v>190</v>
      </c>
      <c r="H236" s="135">
        <v>18.978999999999999</v>
      </c>
      <c r="I236" s="136"/>
      <c r="J236" s="137">
        <f>ROUND(I236*H236,2)</f>
        <v>0</v>
      </c>
      <c r="K236" s="138"/>
      <c r="L236" s="31"/>
      <c r="M236" s="139" t="s">
        <v>19</v>
      </c>
      <c r="N236" s="140" t="s">
        <v>45</v>
      </c>
      <c r="P236" s="141">
        <f>O236*H236</f>
        <v>0</v>
      </c>
      <c r="Q236" s="141">
        <v>0</v>
      </c>
      <c r="R236" s="141">
        <f>Q236*H236</f>
        <v>0</v>
      </c>
      <c r="S236" s="141">
        <v>0</v>
      </c>
      <c r="T236" s="142">
        <f>S236*H236</f>
        <v>0</v>
      </c>
      <c r="AR236" s="143" t="s">
        <v>175</v>
      </c>
      <c r="AT236" s="143" t="s">
        <v>171</v>
      </c>
      <c r="AU236" s="143" t="s">
        <v>84</v>
      </c>
      <c r="AY236" s="16" t="s">
        <v>169</v>
      </c>
      <c r="BE236" s="144">
        <f>IF(N236="základní",J236,0)</f>
        <v>0</v>
      </c>
      <c r="BF236" s="144">
        <f>IF(N236="snížená",J236,0)</f>
        <v>0</v>
      </c>
      <c r="BG236" s="144">
        <f>IF(N236="zákl. přenesená",J236,0)</f>
        <v>0</v>
      </c>
      <c r="BH236" s="144">
        <f>IF(N236="sníž. přenesená",J236,0)</f>
        <v>0</v>
      </c>
      <c r="BI236" s="144">
        <f>IF(N236="nulová",J236,0)</f>
        <v>0</v>
      </c>
      <c r="BJ236" s="16" t="s">
        <v>82</v>
      </c>
      <c r="BK236" s="144">
        <f>ROUND(I236*H236,2)</f>
        <v>0</v>
      </c>
      <c r="BL236" s="16" t="s">
        <v>175</v>
      </c>
      <c r="BM236" s="143" t="s">
        <v>351</v>
      </c>
    </row>
    <row r="237" spans="2:65" s="1" customFormat="1">
      <c r="B237" s="31"/>
      <c r="D237" s="145" t="s">
        <v>176</v>
      </c>
      <c r="F237" s="146" t="s">
        <v>593</v>
      </c>
      <c r="I237" s="147"/>
      <c r="L237" s="31"/>
      <c r="M237" s="148"/>
      <c r="T237" s="52"/>
      <c r="AT237" s="16" t="s">
        <v>176</v>
      </c>
      <c r="AU237" s="16" t="s">
        <v>84</v>
      </c>
    </row>
    <row r="238" spans="2:65" s="14" customFormat="1">
      <c r="B238" s="166"/>
      <c r="D238" s="145" t="s">
        <v>177</v>
      </c>
      <c r="E238" s="167" t="s">
        <v>19</v>
      </c>
      <c r="F238" s="168" t="s">
        <v>1566</v>
      </c>
      <c r="H238" s="167" t="s">
        <v>19</v>
      </c>
      <c r="I238" s="169"/>
      <c r="L238" s="166"/>
      <c r="M238" s="170"/>
      <c r="T238" s="171"/>
      <c r="AT238" s="167" t="s">
        <v>177</v>
      </c>
      <c r="AU238" s="167" t="s">
        <v>84</v>
      </c>
      <c r="AV238" s="14" t="s">
        <v>82</v>
      </c>
      <c r="AW238" s="14" t="s">
        <v>35</v>
      </c>
      <c r="AX238" s="14" t="s">
        <v>74</v>
      </c>
      <c r="AY238" s="167" t="s">
        <v>169</v>
      </c>
    </row>
    <row r="239" spans="2:65" s="12" customFormat="1">
      <c r="B239" s="149"/>
      <c r="D239" s="145" t="s">
        <v>177</v>
      </c>
      <c r="E239" s="150" t="s">
        <v>19</v>
      </c>
      <c r="F239" s="151" t="s">
        <v>1567</v>
      </c>
      <c r="H239" s="152">
        <v>3.6040000000000001</v>
      </c>
      <c r="I239" s="153"/>
      <c r="L239" s="149"/>
      <c r="M239" s="154"/>
      <c r="T239" s="155"/>
      <c r="AT239" s="150" t="s">
        <v>177</v>
      </c>
      <c r="AU239" s="150" t="s">
        <v>84</v>
      </c>
      <c r="AV239" s="12" t="s">
        <v>84</v>
      </c>
      <c r="AW239" s="12" t="s">
        <v>35</v>
      </c>
      <c r="AX239" s="12" t="s">
        <v>74</v>
      </c>
      <c r="AY239" s="150" t="s">
        <v>169</v>
      </c>
    </row>
    <row r="240" spans="2:65" s="12" customFormat="1">
      <c r="B240" s="149"/>
      <c r="D240" s="145" t="s">
        <v>177</v>
      </c>
      <c r="E240" s="150" t="s">
        <v>19</v>
      </c>
      <c r="F240" s="151" t="s">
        <v>1568</v>
      </c>
      <c r="H240" s="152">
        <v>1.0680000000000001</v>
      </c>
      <c r="I240" s="153"/>
      <c r="L240" s="149"/>
      <c r="M240" s="154"/>
      <c r="T240" s="155"/>
      <c r="AT240" s="150" t="s">
        <v>177</v>
      </c>
      <c r="AU240" s="150" t="s">
        <v>84</v>
      </c>
      <c r="AV240" s="12" t="s">
        <v>84</v>
      </c>
      <c r="AW240" s="12" t="s">
        <v>35</v>
      </c>
      <c r="AX240" s="12" t="s">
        <v>74</v>
      </c>
      <c r="AY240" s="150" t="s">
        <v>169</v>
      </c>
    </row>
    <row r="241" spans="2:65" s="12" customFormat="1">
      <c r="B241" s="149"/>
      <c r="D241" s="145" t="s">
        <v>177</v>
      </c>
      <c r="E241" s="150" t="s">
        <v>19</v>
      </c>
      <c r="F241" s="151" t="s">
        <v>1569</v>
      </c>
      <c r="H241" s="152">
        <v>1.802</v>
      </c>
      <c r="I241" s="153"/>
      <c r="L241" s="149"/>
      <c r="M241" s="154"/>
      <c r="T241" s="155"/>
      <c r="AT241" s="150" t="s">
        <v>177</v>
      </c>
      <c r="AU241" s="150" t="s">
        <v>84</v>
      </c>
      <c r="AV241" s="12" t="s">
        <v>84</v>
      </c>
      <c r="AW241" s="12" t="s">
        <v>35</v>
      </c>
      <c r="AX241" s="12" t="s">
        <v>74</v>
      </c>
      <c r="AY241" s="150" t="s">
        <v>169</v>
      </c>
    </row>
    <row r="242" spans="2:65" s="12" customFormat="1">
      <c r="B242" s="149"/>
      <c r="D242" s="145" t="s">
        <v>177</v>
      </c>
      <c r="E242" s="150" t="s">
        <v>19</v>
      </c>
      <c r="F242" s="151" t="s">
        <v>1570</v>
      </c>
      <c r="H242" s="152">
        <v>0.53400000000000003</v>
      </c>
      <c r="I242" s="153"/>
      <c r="L242" s="149"/>
      <c r="M242" s="154"/>
      <c r="T242" s="155"/>
      <c r="AT242" s="150" t="s">
        <v>177</v>
      </c>
      <c r="AU242" s="150" t="s">
        <v>84</v>
      </c>
      <c r="AV242" s="12" t="s">
        <v>84</v>
      </c>
      <c r="AW242" s="12" t="s">
        <v>35</v>
      </c>
      <c r="AX242" s="12" t="s">
        <v>74</v>
      </c>
      <c r="AY242" s="150" t="s">
        <v>169</v>
      </c>
    </row>
    <row r="243" spans="2:65" s="12" customFormat="1">
      <c r="B243" s="149"/>
      <c r="D243" s="145" t="s">
        <v>177</v>
      </c>
      <c r="E243" s="150" t="s">
        <v>19</v>
      </c>
      <c r="F243" s="151" t="s">
        <v>1571</v>
      </c>
      <c r="H243" s="152">
        <v>3.2759999999999998</v>
      </c>
      <c r="I243" s="153"/>
      <c r="L243" s="149"/>
      <c r="M243" s="154"/>
      <c r="T243" s="155"/>
      <c r="AT243" s="150" t="s">
        <v>177</v>
      </c>
      <c r="AU243" s="150" t="s">
        <v>84</v>
      </c>
      <c r="AV243" s="12" t="s">
        <v>84</v>
      </c>
      <c r="AW243" s="12" t="s">
        <v>35</v>
      </c>
      <c r="AX243" s="12" t="s">
        <v>74</v>
      </c>
      <c r="AY243" s="150" t="s">
        <v>169</v>
      </c>
    </row>
    <row r="244" spans="2:65" s="12" customFormat="1">
      <c r="B244" s="149"/>
      <c r="D244" s="145" t="s">
        <v>177</v>
      </c>
      <c r="E244" s="150" t="s">
        <v>19</v>
      </c>
      <c r="F244" s="151" t="s">
        <v>1572</v>
      </c>
      <c r="H244" s="152">
        <v>1.554</v>
      </c>
      <c r="I244" s="153"/>
      <c r="L244" s="149"/>
      <c r="M244" s="154"/>
      <c r="T244" s="155"/>
      <c r="AT244" s="150" t="s">
        <v>177</v>
      </c>
      <c r="AU244" s="150" t="s">
        <v>84</v>
      </c>
      <c r="AV244" s="12" t="s">
        <v>84</v>
      </c>
      <c r="AW244" s="12" t="s">
        <v>35</v>
      </c>
      <c r="AX244" s="12" t="s">
        <v>74</v>
      </c>
      <c r="AY244" s="150" t="s">
        <v>169</v>
      </c>
    </row>
    <row r="245" spans="2:65" s="12" customFormat="1">
      <c r="B245" s="149"/>
      <c r="D245" s="145" t="s">
        <v>177</v>
      </c>
      <c r="E245" s="150" t="s">
        <v>19</v>
      </c>
      <c r="F245" s="151" t="s">
        <v>1573</v>
      </c>
      <c r="H245" s="152">
        <v>0.90500000000000003</v>
      </c>
      <c r="I245" s="153"/>
      <c r="L245" s="149"/>
      <c r="M245" s="154"/>
      <c r="T245" s="155"/>
      <c r="AT245" s="150" t="s">
        <v>177</v>
      </c>
      <c r="AU245" s="150" t="s">
        <v>84</v>
      </c>
      <c r="AV245" s="12" t="s">
        <v>84</v>
      </c>
      <c r="AW245" s="12" t="s">
        <v>35</v>
      </c>
      <c r="AX245" s="12" t="s">
        <v>74</v>
      </c>
      <c r="AY245" s="150" t="s">
        <v>169</v>
      </c>
    </row>
    <row r="246" spans="2:65" s="12" customFormat="1">
      <c r="B246" s="149"/>
      <c r="D246" s="145" t="s">
        <v>177</v>
      </c>
      <c r="E246" s="150" t="s">
        <v>19</v>
      </c>
      <c r="F246" s="151" t="s">
        <v>1574</v>
      </c>
      <c r="H246" s="152">
        <v>0.35499999999999998</v>
      </c>
      <c r="I246" s="153"/>
      <c r="L246" s="149"/>
      <c r="M246" s="154"/>
      <c r="T246" s="155"/>
      <c r="AT246" s="150" t="s">
        <v>177</v>
      </c>
      <c r="AU246" s="150" t="s">
        <v>84</v>
      </c>
      <c r="AV246" s="12" t="s">
        <v>84</v>
      </c>
      <c r="AW246" s="12" t="s">
        <v>35</v>
      </c>
      <c r="AX246" s="12" t="s">
        <v>74</v>
      </c>
      <c r="AY246" s="150" t="s">
        <v>169</v>
      </c>
    </row>
    <row r="247" spans="2:65" s="12" customFormat="1">
      <c r="B247" s="149"/>
      <c r="D247" s="145" t="s">
        <v>177</v>
      </c>
      <c r="E247" s="150" t="s">
        <v>19</v>
      </c>
      <c r="F247" s="151" t="s">
        <v>1575</v>
      </c>
      <c r="H247" s="152">
        <v>3.577</v>
      </c>
      <c r="I247" s="153"/>
      <c r="L247" s="149"/>
      <c r="M247" s="154"/>
      <c r="T247" s="155"/>
      <c r="AT247" s="150" t="s">
        <v>177</v>
      </c>
      <c r="AU247" s="150" t="s">
        <v>84</v>
      </c>
      <c r="AV247" s="12" t="s">
        <v>84</v>
      </c>
      <c r="AW247" s="12" t="s">
        <v>35</v>
      </c>
      <c r="AX247" s="12" t="s">
        <v>74</v>
      </c>
      <c r="AY247" s="150" t="s">
        <v>169</v>
      </c>
    </row>
    <row r="248" spans="2:65" s="12" customFormat="1">
      <c r="B248" s="149"/>
      <c r="D248" s="145" t="s">
        <v>177</v>
      </c>
      <c r="E248" s="150" t="s">
        <v>19</v>
      </c>
      <c r="F248" s="151" t="s">
        <v>1576</v>
      </c>
      <c r="H248" s="152">
        <v>1.1100000000000001</v>
      </c>
      <c r="I248" s="153"/>
      <c r="L248" s="149"/>
      <c r="M248" s="154"/>
      <c r="T248" s="155"/>
      <c r="AT248" s="150" t="s">
        <v>177</v>
      </c>
      <c r="AU248" s="150" t="s">
        <v>84</v>
      </c>
      <c r="AV248" s="12" t="s">
        <v>84</v>
      </c>
      <c r="AW248" s="12" t="s">
        <v>35</v>
      </c>
      <c r="AX248" s="12" t="s">
        <v>74</v>
      </c>
      <c r="AY248" s="150" t="s">
        <v>169</v>
      </c>
    </row>
    <row r="249" spans="2:65" s="12" customFormat="1">
      <c r="B249" s="149"/>
      <c r="D249" s="145" t="s">
        <v>177</v>
      </c>
      <c r="E249" s="150" t="s">
        <v>19</v>
      </c>
      <c r="F249" s="151" t="s">
        <v>1577</v>
      </c>
      <c r="H249" s="152">
        <v>0.83299999999999996</v>
      </c>
      <c r="I249" s="153"/>
      <c r="L249" s="149"/>
      <c r="M249" s="154"/>
      <c r="T249" s="155"/>
      <c r="AT249" s="150" t="s">
        <v>177</v>
      </c>
      <c r="AU249" s="150" t="s">
        <v>84</v>
      </c>
      <c r="AV249" s="12" t="s">
        <v>84</v>
      </c>
      <c r="AW249" s="12" t="s">
        <v>35</v>
      </c>
      <c r="AX249" s="12" t="s">
        <v>74</v>
      </c>
      <c r="AY249" s="150" t="s">
        <v>169</v>
      </c>
    </row>
    <row r="250" spans="2:65" s="12" customFormat="1">
      <c r="B250" s="149"/>
      <c r="D250" s="145" t="s">
        <v>177</v>
      </c>
      <c r="E250" s="150" t="s">
        <v>19</v>
      </c>
      <c r="F250" s="151" t="s">
        <v>1578</v>
      </c>
      <c r="H250" s="152">
        <v>0.36099999999999999</v>
      </c>
      <c r="I250" s="153"/>
      <c r="L250" s="149"/>
      <c r="M250" s="154"/>
      <c r="T250" s="155"/>
      <c r="AT250" s="150" t="s">
        <v>177</v>
      </c>
      <c r="AU250" s="150" t="s">
        <v>84</v>
      </c>
      <c r="AV250" s="12" t="s">
        <v>84</v>
      </c>
      <c r="AW250" s="12" t="s">
        <v>35</v>
      </c>
      <c r="AX250" s="12" t="s">
        <v>74</v>
      </c>
      <c r="AY250" s="150" t="s">
        <v>169</v>
      </c>
    </row>
    <row r="251" spans="2:65" s="13" customFormat="1">
      <c r="B251" s="156"/>
      <c r="D251" s="145" t="s">
        <v>177</v>
      </c>
      <c r="E251" s="157" t="s">
        <v>19</v>
      </c>
      <c r="F251" s="158" t="s">
        <v>179</v>
      </c>
      <c r="H251" s="159">
        <v>18.978999999999996</v>
      </c>
      <c r="I251" s="160"/>
      <c r="L251" s="156"/>
      <c r="M251" s="161"/>
      <c r="T251" s="162"/>
      <c r="AT251" s="157" t="s">
        <v>177</v>
      </c>
      <c r="AU251" s="157" t="s">
        <v>84</v>
      </c>
      <c r="AV251" s="13" t="s">
        <v>175</v>
      </c>
      <c r="AW251" s="13" t="s">
        <v>35</v>
      </c>
      <c r="AX251" s="13" t="s">
        <v>82</v>
      </c>
      <c r="AY251" s="157" t="s">
        <v>169</v>
      </c>
    </row>
    <row r="252" spans="2:65" s="1" customFormat="1" ht="16.5" customHeight="1">
      <c r="B252" s="31"/>
      <c r="C252" s="131" t="s">
        <v>335</v>
      </c>
      <c r="D252" s="131" t="s">
        <v>171</v>
      </c>
      <c r="E252" s="132" t="s">
        <v>601</v>
      </c>
      <c r="F252" s="133" t="s">
        <v>602</v>
      </c>
      <c r="G252" s="134" t="s">
        <v>253</v>
      </c>
      <c r="H252" s="135">
        <v>146.58000000000001</v>
      </c>
      <c r="I252" s="136"/>
      <c r="J252" s="137">
        <f>ROUND(I252*H252,2)</f>
        <v>0</v>
      </c>
      <c r="K252" s="138"/>
      <c r="L252" s="31"/>
      <c r="M252" s="139" t="s">
        <v>19</v>
      </c>
      <c r="N252" s="140" t="s">
        <v>45</v>
      </c>
      <c r="P252" s="141">
        <f>O252*H252</f>
        <v>0</v>
      </c>
      <c r="Q252" s="141">
        <v>0</v>
      </c>
      <c r="R252" s="141">
        <f>Q252*H252</f>
        <v>0</v>
      </c>
      <c r="S252" s="141">
        <v>0</v>
      </c>
      <c r="T252" s="142">
        <f>S252*H252</f>
        <v>0</v>
      </c>
      <c r="AR252" s="143" t="s">
        <v>175</v>
      </c>
      <c r="AT252" s="143" t="s">
        <v>171</v>
      </c>
      <c r="AU252" s="143" t="s">
        <v>84</v>
      </c>
      <c r="AY252" s="16" t="s">
        <v>169</v>
      </c>
      <c r="BE252" s="144">
        <f>IF(N252="základní",J252,0)</f>
        <v>0</v>
      </c>
      <c r="BF252" s="144">
        <f>IF(N252="snížená",J252,0)</f>
        <v>0</v>
      </c>
      <c r="BG252" s="144">
        <f>IF(N252="zákl. přenesená",J252,0)</f>
        <v>0</v>
      </c>
      <c r="BH252" s="144">
        <f>IF(N252="sníž. přenesená",J252,0)</f>
        <v>0</v>
      </c>
      <c r="BI252" s="144">
        <f>IF(N252="nulová",J252,0)</f>
        <v>0</v>
      </c>
      <c r="BJ252" s="16" t="s">
        <v>82</v>
      </c>
      <c r="BK252" s="144">
        <f>ROUND(I252*H252,2)</f>
        <v>0</v>
      </c>
      <c r="BL252" s="16" t="s">
        <v>175</v>
      </c>
      <c r="BM252" s="143" t="s">
        <v>361</v>
      </c>
    </row>
    <row r="253" spans="2:65" s="1" customFormat="1">
      <c r="B253" s="31"/>
      <c r="D253" s="145" t="s">
        <v>176</v>
      </c>
      <c r="F253" s="146" t="s">
        <v>602</v>
      </c>
      <c r="I253" s="147"/>
      <c r="L253" s="31"/>
      <c r="M253" s="148"/>
      <c r="T253" s="52"/>
      <c r="AT253" s="16" t="s">
        <v>176</v>
      </c>
      <c r="AU253" s="16" t="s">
        <v>84</v>
      </c>
    </row>
    <row r="254" spans="2:65" s="14" customFormat="1">
      <c r="B254" s="166"/>
      <c r="D254" s="145" t="s">
        <v>177</v>
      </c>
      <c r="E254" s="167" t="s">
        <v>19</v>
      </c>
      <c r="F254" s="168" t="s">
        <v>1566</v>
      </c>
      <c r="H254" s="167" t="s">
        <v>19</v>
      </c>
      <c r="I254" s="169"/>
      <c r="L254" s="166"/>
      <c r="M254" s="170"/>
      <c r="T254" s="171"/>
      <c r="AT254" s="167" t="s">
        <v>177</v>
      </c>
      <c r="AU254" s="167" t="s">
        <v>84</v>
      </c>
      <c r="AV254" s="14" t="s">
        <v>82</v>
      </c>
      <c r="AW254" s="14" t="s">
        <v>35</v>
      </c>
      <c r="AX254" s="14" t="s">
        <v>74</v>
      </c>
      <c r="AY254" s="167" t="s">
        <v>169</v>
      </c>
    </row>
    <row r="255" spans="2:65" s="12" customFormat="1">
      <c r="B255" s="149"/>
      <c r="D255" s="145" t="s">
        <v>177</v>
      </c>
      <c r="E255" s="150" t="s">
        <v>19</v>
      </c>
      <c r="F255" s="151" t="s">
        <v>1579</v>
      </c>
      <c r="H255" s="152">
        <v>19.48</v>
      </c>
      <c r="I255" s="153"/>
      <c r="L255" s="149"/>
      <c r="M255" s="154"/>
      <c r="T255" s="155"/>
      <c r="AT255" s="150" t="s">
        <v>177</v>
      </c>
      <c r="AU255" s="150" t="s">
        <v>84</v>
      </c>
      <c r="AV255" s="12" t="s">
        <v>84</v>
      </c>
      <c r="AW255" s="12" t="s">
        <v>35</v>
      </c>
      <c r="AX255" s="12" t="s">
        <v>74</v>
      </c>
      <c r="AY255" s="150" t="s">
        <v>169</v>
      </c>
    </row>
    <row r="256" spans="2:65" s="12" customFormat="1">
      <c r="B256" s="149"/>
      <c r="D256" s="145" t="s">
        <v>177</v>
      </c>
      <c r="E256" s="150" t="s">
        <v>19</v>
      </c>
      <c r="F256" s="151" t="s">
        <v>1580</v>
      </c>
      <c r="H256" s="152">
        <v>7.12</v>
      </c>
      <c r="I256" s="153"/>
      <c r="L256" s="149"/>
      <c r="M256" s="154"/>
      <c r="T256" s="155"/>
      <c r="AT256" s="150" t="s">
        <v>177</v>
      </c>
      <c r="AU256" s="150" t="s">
        <v>84</v>
      </c>
      <c r="AV256" s="12" t="s">
        <v>84</v>
      </c>
      <c r="AW256" s="12" t="s">
        <v>35</v>
      </c>
      <c r="AX256" s="12" t="s">
        <v>74</v>
      </c>
      <c r="AY256" s="150" t="s">
        <v>169</v>
      </c>
    </row>
    <row r="257" spans="2:65" s="12" customFormat="1">
      <c r="B257" s="149"/>
      <c r="D257" s="145" t="s">
        <v>177</v>
      </c>
      <c r="E257" s="150" t="s">
        <v>19</v>
      </c>
      <c r="F257" s="151" t="s">
        <v>1581</v>
      </c>
      <c r="H257" s="152">
        <v>9.74</v>
      </c>
      <c r="I257" s="153"/>
      <c r="L257" s="149"/>
      <c r="M257" s="154"/>
      <c r="T257" s="155"/>
      <c r="AT257" s="150" t="s">
        <v>177</v>
      </c>
      <c r="AU257" s="150" t="s">
        <v>84</v>
      </c>
      <c r="AV257" s="12" t="s">
        <v>84</v>
      </c>
      <c r="AW257" s="12" t="s">
        <v>35</v>
      </c>
      <c r="AX257" s="12" t="s">
        <v>74</v>
      </c>
      <c r="AY257" s="150" t="s">
        <v>169</v>
      </c>
    </row>
    <row r="258" spans="2:65" s="12" customFormat="1">
      <c r="B258" s="149"/>
      <c r="D258" s="145" t="s">
        <v>177</v>
      </c>
      <c r="E258" s="150" t="s">
        <v>19</v>
      </c>
      <c r="F258" s="151" t="s">
        <v>1582</v>
      </c>
      <c r="H258" s="152">
        <v>3.56</v>
      </c>
      <c r="I258" s="153"/>
      <c r="L258" s="149"/>
      <c r="M258" s="154"/>
      <c r="T258" s="155"/>
      <c r="AT258" s="150" t="s">
        <v>177</v>
      </c>
      <c r="AU258" s="150" t="s">
        <v>84</v>
      </c>
      <c r="AV258" s="12" t="s">
        <v>84</v>
      </c>
      <c r="AW258" s="12" t="s">
        <v>35</v>
      </c>
      <c r="AX258" s="12" t="s">
        <v>74</v>
      </c>
      <c r="AY258" s="150" t="s">
        <v>169</v>
      </c>
    </row>
    <row r="259" spans="2:65" s="12" customFormat="1">
      <c r="B259" s="149"/>
      <c r="D259" s="145" t="s">
        <v>177</v>
      </c>
      <c r="E259" s="150" t="s">
        <v>19</v>
      </c>
      <c r="F259" s="151" t="s">
        <v>1583</v>
      </c>
      <c r="H259" s="152">
        <v>26.74</v>
      </c>
      <c r="I259" s="153"/>
      <c r="L259" s="149"/>
      <c r="M259" s="154"/>
      <c r="T259" s="155"/>
      <c r="AT259" s="150" t="s">
        <v>177</v>
      </c>
      <c r="AU259" s="150" t="s">
        <v>84</v>
      </c>
      <c r="AV259" s="12" t="s">
        <v>84</v>
      </c>
      <c r="AW259" s="12" t="s">
        <v>35</v>
      </c>
      <c r="AX259" s="12" t="s">
        <v>74</v>
      </c>
      <c r="AY259" s="150" t="s">
        <v>169</v>
      </c>
    </row>
    <row r="260" spans="2:65" s="12" customFormat="1">
      <c r="B260" s="149"/>
      <c r="D260" s="145" t="s">
        <v>177</v>
      </c>
      <c r="E260" s="150" t="s">
        <v>19</v>
      </c>
      <c r="F260" s="151" t="s">
        <v>1584</v>
      </c>
      <c r="H260" s="152">
        <v>8.4</v>
      </c>
      <c r="I260" s="153"/>
      <c r="L260" s="149"/>
      <c r="M260" s="154"/>
      <c r="T260" s="155"/>
      <c r="AT260" s="150" t="s">
        <v>177</v>
      </c>
      <c r="AU260" s="150" t="s">
        <v>84</v>
      </c>
      <c r="AV260" s="12" t="s">
        <v>84</v>
      </c>
      <c r="AW260" s="12" t="s">
        <v>35</v>
      </c>
      <c r="AX260" s="12" t="s">
        <v>74</v>
      </c>
      <c r="AY260" s="150" t="s">
        <v>169</v>
      </c>
    </row>
    <row r="261" spans="2:65" s="12" customFormat="1">
      <c r="B261" s="149"/>
      <c r="D261" s="145" t="s">
        <v>177</v>
      </c>
      <c r="E261" s="150" t="s">
        <v>19</v>
      </c>
      <c r="F261" s="151" t="s">
        <v>1585</v>
      </c>
      <c r="H261" s="152">
        <v>4.0199999999999996</v>
      </c>
      <c r="I261" s="153"/>
      <c r="L261" s="149"/>
      <c r="M261" s="154"/>
      <c r="T261" s="155"/>
      <c r="AT261" s="150" t="s">
        <v>177</v>
      </c>
      <c r="AU261" s="150" t="s">
        <v>84</v>
      </c>
      <c r="AV261" s="12" t="s">
        <v>84</v>
      </c>
      <c r="AW261" s="12" t="s">
        <v>35</v>
      </c>
      <c r="AX261" s="12" t="s">
        <v>74</v>
      </c>
      <c r="AY261" s="150" t="s">
        <v>169</v>
      </c>
    </row>
    <row r="262" spans="2:65" s="12" customFormat="1">
      <c r="B262" s="149"/>
      <c r="D262" s="145" t="s">
        <v>177</v>
      </c>
      <c r="E262" s="150" t="s">
        <v>19</v>
      </c>
      <c r="F262" s="151" t="s">
        <v>1586</v>
      </c>
      <c r="H262" s="152">
        <v>14.2</v>
      </c>
      <c r="I262" s="153"/>
      <c r="L262" s="149"/>
      <c r="M262" s="154"/>
      <c r="T262" s="155"/>
      <c r="AT262" s="150" t="s">
        <v>177</v>
      </c>
      <c r="AU262" s="150" t="s">
        <v>84</v>
      </c>
      <c r="AV262" s="12" t="s">
        <v>84</v>
      </c>
      <c r="AW262" s="12" t="s">
        <v>35</v>
      </c>
      <c r="AX262" s="12" t="s">
        <v>74</v>
      </c>
      <c r="AY262" s="150" t="s">
        <v>169</v>
      </c>
    </row>
    <row r="263" spans="2:65" s="12" customFormat="1">
      <c r="B263" s="149"/>
      <c r="D263" s="145" t="s">
        <v>177</v>
      </c>
      <c r="E263" s="150" t="s">
        <v>19</v>
      </c>
      <c r="F263" s="151" t="s">
        <v>1587</v>
      </c>
      <c r="H263" s="152">
        <v>29.2</v>
      </c>
      <c r="I263" s="153"/>
      <c r="L263" s="149"/>
      <c r="M263" s="154"/>
      <c r="T263" s="155"/>
      <c r="AT263" s="150" t="s">
        <v>177</v>
      </c>
      <c r="AU263" s="150" t="s">
        <v>84</v>
      </c>
      <c r="AV263" s="12" t="s">
        <v>84</v>
      </c>
      <c r="AW263" s="12" t="s">
        <v>35</v>
      </c>
      <c r="AX263" s="12" t="s">
        <v>74</v>
      </c>
      <c r="AY263" s="150" t="s">
        <v>169</v>
      </c>
    </row>
    <row r="264" spans="2:65" s="12" customFormat="1">
      <c r="B264" s="149"/>
      <c r="D264" s="145" t="s">
        <v>177</v>
      </c>
      <c r="E264" s="150" t="s">
        <v>19</v>
      </c>
      <c r="F264" s="151" t="s">
        <v>1588</v>
      </c>
      <c r="H264" s="152">
        <v>6</v>
      </c>
      <c r="I264" s="153"/>
      <c r="L264" s="149"/>
      <c r="M264" s="154"/>
      <c r="T264" s="155"/>
      <c r="AT264" s="150" t="s">
        <v>177</v>
      </c>
      <c r="AU264" s="150" t="s">
        <v>84</v>
      </c>
      <c r="AV264" s="12" t="s">
        <v>84</v>
      </c>
      <c r="AW264" s="12" t="s">
        <v>35</v>
      </c>
      <c r="AX264" s="12" t="s">
        <v>74</v>
      </c>
      <c r="AY264" s="150" t="s">
        <v>169</v>
      </c>
    </row>
    <row r="265" spans="2:65" s="12" customFormat="1">
      <c r="B265" s="149"/>
      <c r="D265" s="145" t="s">
        <v>177</v>
      </c>
      <c r="E265" s="150" t="s">
        <v>19</v>
      </c>
      <c r="F265" s="151" t="s">
        <v>1589</v>
      </c>
      <c r="H265" s="152">
        <v>3.7</v>
      </c>
      <c r="I265" s="153"/>
      <c r="L265" s="149"/>
      <c r="M265" s="154"/>
      <c r="T265" s="155"/>
      <c r="AT265" s="150" t="s">
        <v>177</v>
      </c>
      <c r="AU265" s="150" t="s">
        <v>84</v>
      </c>
      <c r="AV265" s="12" t="s">
        <v>84</v>
      </c>
      <c r="AW265" s="12" t="s">
        <v>35</v>
      </c>
      <c r="AX265" s="12" t="s">
        <v>74</v>
      </c>
      <c r="AY265" s="150" t="s">
        <v>169</v>
      </c>
    </row>
    <row r="266" spans="2:65" s="12" customFormat="1">
      <c r="B266" s="149"/>
      <c r="D266" s="145" t="s">
        <v>177</v>
      </c>
      <c r="E266" s="150" t="s">
        <v>19</v>
      </c>
      <c r="F266" s="151" t="s">
        <v>1590</v>
      </c>
      <c r="H266" s="152">
        <v>14.42</v>
      </c>
      <c r="I266" s="153"/>
      <c r="L266" s="149"/>
      <c r="M266" s="154"/>
      <c r="T266" s="155"/>
      <c r="AT266" s="150" t="s">
        <v>177</v>
      </c>
      <c r="AU266" s="150" t="s">
        <v>84</v>
      </c>
      <c r="AV266" s="12" t="s">
        <v>84</v>
      </c>
      <c r="AW266" s="12" t="s">
        <v>35</v>
      </c>
      <c r="AX266" s="12" t="s">
        <v>74</v>
      </c>
      <c r="AY266" s="150" t="s">
        <v>169</v>
      </c>
    </row>
    <row r="267" spans="2:65" s="13" customFormat="1">
      <c r="B267" s="156"/>
      <c r="D267" s="145" t="s">
        <v>177</v>
      </c>
      <c r="E267" s="157" t="s">
        <v>19</v>
      </c>
      <c r="F267" s="158" t="s">
        <v>179</v>
      </c>
      <c r="H267" s="159">
        <v>146.57999999999998</v>
      </c>
      <c r="I267" s="160"/>
      <c r="L267" s="156"/>
      <c r="M267" s="161"/>
      <c r="T267" s="162"/>
      <c r="AT267" s="157" t="s">
        <v>177</v>
      </c>
      <c r="AU267" s="157" t="s">
        <v>84</v>
      </c>
      <c r="AV267" s="13" t="s">
        <v>175</v>
      </c>
      <c r="AW267" s="13" t="s">
        <v>35</v>
      </c>
      <c r="AX267" s="13" t="s">
        <v>82</v>
      </c>
      <c r="AY267" s="157" t="s">
        <v>169</v>
      </c>
    </row>
    <row r="268" spans="2:65" s="1" customFormat="1" ht="16.5" customHeight="1">
      <c r="B268" s="31"/>
      <c r="C268" s="131" t="s">
        <v>267</v>
      </c>
      <c r="D268" s="131" t="s">
        <v>171</v>
      </c>
      <c r="E268" s="132" t="s">
        <v>608</v>
      </c>
      <c r="F268" s="133" t="s">
        <v>609</v>
      </c>
      <c r="G268" s="134" t="s">
        <v>253</v>
      </c>
      <c r="H268" s="135">
        <v>146.58000000000001</v>
      </c>
      <c r="I268" s="136"/>
      <c r="J268" s="137">
        <f>ROUND(I268*H268,2)</f>
        <v>0</v>
      </c>
      <c r="K268" s="138"/>
      <c r="L268" s="31"/>
      <c r="M268" s="139" t="s">
        <v>19</v>
      </c>
      <c r="N268" s="140" t="s">
        <v>45</v>
      </c>
      <c r="P268" s="141">
        <f>O268*H268</f>
        <v>0</v>
      </c>
      <c r="Q268" s="141">
        <v>0</v>
      </c>
      <c r="R268" s="141">
        <f>Q268*H268</f>
        <v>0</v>
      </c>
      <c r="S268" s="141">
        <v>0</v>
      </c>
      <c r="T268" s="142">
        <f>S268*H268</f>
        <v>0</v>
      </c>
      <c r="AR268" s="143" t="s">
        <v>175</v>
      </c>
      <c r="AT268" s="143" t="s">
        <v>171</v>
      </c>
      <c r="AU268" s="143" t="s">
        <v>84</v>
      </c>
      <c r="AY268" s="16" t="s">
        <v>169</v>
      </c>
      <c r="BE268" s="144">
        <f>IF(N268="základní",J268,0)</f>
        <v>0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6" t="s">
        <v>82</v>
      </c>
      <c r="BK268" s="144">
        <f>ROUND(I268*H268,2)</f>
        <v>0</v>
      </c>
      <c r="BL268" s="16" t="s">
        <v>175</v>
      </c>
      <c r="BM268" s="143" t="s">
        <v>365</v>
      </c>
    </row>
    <row r="269" spans="2:65" s="1" customFormat="1">
      <c r="B269" s="31"/>
      <c r="D269" s="145" t="s">
        <v>176</v>
      </c>
      <c r="F269" s="146" t="s">
        <v>609</v>
      </c>
      <c r="I269" s="147"/>
      <c r="L269" s="31"/>
      <c r="M269" s="148"/>
      <c r="T269" s="52"/>
      <c r="AT269" s="16" t="s">
        <v>176</v>
      </c>
      <c r="AU269" s="16" t="s">
        <v>84</v>
      </c>
    </row>
    <row r="270" spans="2:65" s="1" customFormat="1" ht="16.5" customHeight="1">
      <c r="B270" s="31"/>
      <c r="C270" s="131" t="s">
        <v>345</v>
      </c>
      <c r="D270" s="131" t="s">
        <v>171</v>
      </c>
      <c r="E270" s="132" t="s">
        <v>611</v>
      </c>
      <c r="F270" s="133" t="s">
        <v>612</v>
      </c>
      <c r="G270" s="134" t="s">
        <v>185</v>
      </c>
      <c r="H270" s="135">
        <v>1.3149999999999999</v>
      </c>
      <c r="I270" s="136"/>
      <c r="J270" s="137">
        <f>ROUND(I270*H270,2)</f>
        <v>0</v>
      </c>
      <c r="K270" s="138"/>
      <c r="L270" s="31"/>
      <c r="M270" s="139" t="s">
        <v>19</v>
      </c>
      <c r="N270" s="140" t="s">
        <v>45</v>
      </c>
      <c r="P270" s="141">
        <f>O270*H270</f>
        <v>0</v>
      </c>
      <c r="Q270" s="141">
        <v>0</v>
      </c>
      <c r="R270" s="141">
        <f>Q270*H270</f>
        <v>0</v>
      </c>
      <c r="S270" s="141">
        <v>0</v>
      </c>
      <c r="T270" s="142">
        <f>S270*H270</f>
        <v>0</v>
      </c>
      <c r="AR270" s="143" t="s">
        <v>175</v>
      </c>
      <c r="AT270" s="143" t="s">
        <v>171</v>
      </c>
      <c r="AU270" s="143" t="s">
        <v>84</v>
      </c>
      <c r="AY270" s="16" t="s">
        <v>169</v>
      </c>
      <c r="BE270" s="144">
        <f>IF(N270="základní",J270,0)</f>
        <v>0</v>
      </c>
      <c r="BF270" s="144">
        <f>IF(N270="snížená",J270,0)</f>
        <v>0</v>
      </c>
      <c r="BG270" s="144">
        <f>IF(N270="zákl. přenesená",J270,0)</f>
        <v>0</v>
      </c>
      <c r="BH270" s="144">
        <f>IF(N270="sníž. přenesená",J270,0)</f>
        <v>0</v>
      </c>
      <c r="BI270" s="144">
        <f>IF(N270="nulová",J270,0)</f>
        <v>0</v>
      </c>
      <c r="BJ270" s="16" t="s">
        <v>82</v>
      </c>
      <c r="BK270" s="144">
        <f>ROUND(I270*H270,2)</f>
        <v>0</v>
      </c>
      <c r="BL270" s="16" t="s">
        <v>175</v>
      </c>
      <c r="BM270" s="143" t="s">
        <v>369</v>
      </c>
    </row>
    <row r="271" spans="2:65" s="1" customFormat="1">
      <c r="B271" s="31"/>
      <c r="D271" s="145" t="s">
        <v>176</v>
      </c>
      <c r="F271" s="146" t="s">
        <v>612</v>
      </c>
      <c r="I271" s="147"/>
      <c r="L271" s="31"/>
      <c r="M271" s="148"/>
      <c r="T271" s="52"/>
      <c r="AT271" s="16" t="s">
        <v>176</v>
      </c>
      <c r="AU271" s="16" t="s">
        <v>84</v>
      </c>
    </row>
    <row r="272" spans="2:65" s="12" customFormat="1">
      <c r="B272" s="149"/>
      <c r="D272" s="145" t="s">
        <v>177</v>
      </c>
      <c r="E272" s="150" t="s">
        <v>19</v>
      </c>
      <c r="F272" s="151" t="s">
        <v>1591</v>
      </c>
      <c r="H272" s="152">
        <v>1.087</v>
      </c>
      <c r="I272" s="153"/>
      <c r="L272" s="149"/>
      <c r="M272" s="154"/>
      <c r="T272" s="155"/>
      <c r="AT272" s="150" t="s">
        <v>177</v>
      </c>
      <c r="AU272" s="150" t="s">
        <v>84</v>
      </c>
      <c r="AV272" s="12" t="s">
        <v>84</v>
      </c>
      <c r="AW272" s="12" t="s">
        <v>35</v>
      </c>
      <c r="AX272" s="12" t="s">
        <v>74</v>
      </c>
      <c r="AY272" s="150" t="s">
        <v>169</v>
      </c>
    </row>
    <row r="273" spans="2:65" s="12" customFormat="1">
      <c r="B273" s="149"/>
      <c r="D273" s="145" t="s">
        <v>177</v>
      </c>
      <c r="E273" s="150" t="s">
        <v>19</v>
      </c>
      <c r="F273" s="151" t="s">
        <v>1592</v>
      </c>
      <c r="H273" s="152">
        <v>-0.40500000000000003</v>
      </c>
      <c r="I273" s="153"/>
      <c r="L273" s="149"/>
      <c r="M273" s="154"/>
      <c r="T273" s="155"/>
      <c r="AT273" s="150" t="s">
        <v>177</v>
      </c>
      <c r="AU273" s="150" t="s">
        <v>84</v>
      </c>
      <c r="AV273" s="12" t="s">
        <v>84</v>
      </c>
      <c r="AW273" s="12" t="s">
        <v>35</v>
      </c>
      <c r="AX273" s="12" t="s">
        <v>74</v>
      </c>
      <c r="AY273" s="150" t="s">
        <v>169</v>
      </c>
    </row>
    <row r="274" spans="2:65" s="12" customFormat="1">
      <c r="B274" s="149"/>
      <c r="D274" s="145" t="s">
        <v>177</v>
      </c>
      <c r="E274" s="150" t="s">
        <v>19</v>
      </c>
      <c r="F274" s="151" t="s">
        <v>1593</v>
      </c>
      <c r="H274" s="152">
        <v>1.085</v>
      </c>
      <c r="I274" s="153"/>
      <c r="L274" s="149"/>
      <c r="M274" s="154"/>
      <c r="T274" s="155"/>
      <c r="AT274" s="150" t="s">
        <v>177</v>
      </c>
      <c r="AU274" s="150" t="s">
        <v>84</v>
      </c>
      <c r="AV274" s="12" t="s">
        <v>84</v>
      </c>
      <c r="AW274" s="12" t="s">
        <v>35</v>
      </c>
      <c r="AX274" s="12" t="s">
        <v>74</v>
      </c>
      <c r="AY274" s="150" t="s">
        <v>169</v>
      </c>
    </row>
    <row r="275" spans="2:65" s="12" customFormat="1">
      <c r="B275" s="149"/>
      <c r="D275" s="145" t="s">
        <v>177</v>
      </c>
      <c r="E275" s="150" t="s">
        <v>19</v>
      </c>
      <c r="F275" s="151" t="s">
        <v>1594</v>
      </c>
      <c r="H275" s="152">
        <v>-0.45200000000000001</v>
      </c>
      <c r="I275" s="153"/>
      <c r="L275" s="149"/>
      <c r="M275" s="154"/>
      <c r="T275" s="155"/>
      <c r="AT275" s="150" t="s">
        <v>177</v>
      </c>
      <c r="AU275" s="150" t="s">
        <v>84</v>
      </c>
      <c r="AV275" s="12" t="s">
        <v>84</v>
      </c>
      <c r="AW275" s="12" t="s">
        <v>35</v>
      </c>
      <c r="AX275" s="12" t="s">
        <v>74</v>
      </c>
      <c r="AY275" s="150" t="s">
        <v>169</v>
      </c>
    </row>
    <row r="276" spans="2:65" s="13" customFormat="1">
      <c r="B276" s="156"/>
      <c r="D276" s="145" t="s">
        <v>177</v>
      </c>
      <c r="E276" s="157" t="s">
        <v>19</v>
      </c>
      <c r="F276" s="158" t="s">
        <v>179</v>
      </c>
      <c r="H276" s="159">
        <v>1.3149999999999999</v>
      </c>
      <c r="I276" s="160"/>
      <c r="L276" s="156"/>
      <c r="M276" s="161"/>
      <c r="T276" s="162"/>
      <c r="AT276" s="157" t="s">
        <v>177</v>
      </c>
      <c r="AU276" s="157" t="s">
        <v>84</v>
      </c>
      <c r="AV276" s="13" t="s">
        <v>175</v>
      </c>
      <c r="AW276" s="13" t="s">
        <v>35</v>
      </c>
      <c r="AX276" s="13" t="s">
        <v>82</v>
      </c>
      <c r="AY276" s="157" t="s">
        <v>169</v>
      </c>
    </row>
    <row r="277" spans="2:65" s="11" customFormat="1" ht="22.7" customHeight="1">
      <c r="B277" s="119"/>
      <c r="D277" s="120" t="s">
        <v>73</v>
      </c>
      <c r="E277" s="129" t="s">
        <v>186</v>
      </c>
      <c r="F277" s="129" t="s">
        <v>616</v>
      </c>
      <c r="I277" s="122"/>
      <c r="J277" s="130">
        <f>BK277</f>
        <v>0</v>
      </c>
      <c r="L277" s="119"/>
      <c r="M277" s="124"/>
      <c r="P277" s="125">
        <f>SUM(P278:P409)</f>
        <v>0</v>
      </c>
      <c r="R277" s="125">
        <f>SUM(R278:R409)</f>
        <v>0</v>
      </c>
      <c r="T277" s="126">
        <f>SUM(T278:T409)</f>
        <v>0</v>
      </c>
      <c r="AR277" s="120" t="s">
        <v>82</v>
      </c>
      <c r="AT277" s="127" t="s">
        <v>73</v>
      </c>
      <c r="AU277" s="127" t="s">
        <v>82</v>
      </c>
      <c r="AY277" s="120" t="s">
        <v>169</v>
      </c>
      <c r="BK277" s="128">
        <f>SUM(BK278:BK409)</f>
        <v>0</v>
      </c>
    </row>
    <row r="278" spans="2:65" s="1" customFormat="1" ht="24.2" customHeight="1">
      <c r="B278" s="31"/>
      <c r="C278" s="131" t="s">
        <v>274</v>
      </c>
      <c r="D278" s="131" t="s">
        <v>171</v>
      </c>
      <c r="E278" s="132" t="s">
        <v>647</v>
      </c>
      <c r="F278" s="133" t="s">
        <v>648</v>
      </c>
      <c r="G278" s="134" t="s">
        <v>196</v>
      </c>
      <c r="H278" s="135">
        <v>276.10000000000002</v>
      </c>
      <c r="I278" s="136"/>
      <c r="J278" s="137">
        <f>ROUND(I278*H278,2)</f>
        <v>0</v>
      </c>
      <c r="K278" s="138"/>
      <c r="L278" s="31"/>
      <c r="M278" s="139" t="s">
        <v>19</v>
      </c>
      <c r="N278" s="140" t="s">
        <v>45</v>
      </c>
      <c r="P278" s="141">
        <f>O278*H278</f>
        <v>0</v>
      </c>
      <c r="Q278" s="141">
        <v>0</v>
      </c>
      <c r="R278" s="141">
        <f>Q278*H278</f>
        <v>0</v>
      </c>
      <c r="S278" s="141">
        <v>0</v>
      </c>
      <c r="T278" s="142">
        <f>S278*H278</f>
        <v>0</v>
      </c>
      <c r="AR278" s="143" t="s">
        <v>175</v>
      </c>
      <c r="AT278" s="143" t="s">
        <v>171</v>
      </c>
      <c r="AU278" s="143" t="s">
        <v>84</v>
      </c>
      <c r="AY278" s="16" t="s">
        <v>169</v>
      </c>
      <c r="BE278" s="144">
        <f>IF(N278="základní",J278,0)</f>
        <v>0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6" t="s">
        <v>82</v>
      </c>
      <c r="BK278" s="144">
        <f>ROUND(I278*H278,2)</f>
        <v>0</v>
      </c>
      <c r="BL278" s="16" t="s">
        <v>175</v>
      </c>
      <c r="BM278" s="143" t="s">
        <v>372</v>
      </c>
    </row>
    <row r="279" spans="2:65" s="1" customFormat="1">
      <c r="B279" s="31"/>
      <c r="D279" s="145" t="s">
        <v>176</v>
      </c>
      <c r="F279" s="146" t="s">
        <v>648</v>
      </c>
      <c r="I279" s="147"/>
      <c r="L279" s="31"/>
      <c r="M279" s="148"/>
      <c r="T279" s="52"/>
      <c r="AT279" s="16" t="s">
        <v>176</v>
      </c>
      <c r="AU279" s="16" t="s">
        <v>84</v>
      </c>
    </row>
    <row r="280" spans="2:65" s="14" customFormat="1">
      <c r="B280" s="166"/>
      <c r="D280" s="145" t="s">
        <v>177</v>
      </c>
      <c r="E280" s="167" t="s">
        <v>19</v>
      </c>
      <c r="F280" s="168" t="s">
        <v>536</v>
      </c>
      <c r="H280" s="167" t="s">
        <v>19</v>
      </c>
      <c r="I280" s="169"/>
      <c r="L280" s="166"/>
      <c r="M280" s="170"/>
      <c r="T280" s="171"/>
      <c r="AT280" s="167" t="s">
        <v>177</v>
      </c>
      <c r="AU280" s="167" t="s">
        <v>84</v>
      </c>
      <c r="AV280" s="14" t="s">
        <v>82</v>
      </c>
      <c r="AW280" s="14" t="s">
        <v>35</v>
      </c>
      <c r="AX280" s="14" t="s">
        <v>74</v>
      </c>
      <c r="AY280" s="167" t="s">
        <v>169</v>
      </c>
    </row>
    <row r="281" spans="2:65" s="12" customFormat="1">
      <c r="B281" s="149"/>
      <c r="D281" s="145" t="s">
        <v>177</v>
      </c>
      <c r="E281" s="150" t="s">
        <v>19</v>
      </c>
      <c r="F281" s="151" t="s">
        <v>1595</v>
      </c>
      <c r="H281" s="152">
        <v>276.10000000000002</v>
      </c>
      <c r="I281" s="153"/>
      <c r="L281" s="149"/>
      <c r="M281" s="154"/>
      <c r="T281" s="155"/>
      <c r="AT281" s="150" t="s">
        <v>177</v>
      </c>
      <c r="AU281" s="150" t="s">
        <v>84</v>
      </c>
      <c r="AV281" s="12" t="s">
        <v>84</v>
      </c>
      <c r="AW281" s="12" t="s">
        <v>35</v>
      </c>
      <c r="AX281" s="12" t="s">
        <v>74</v>
      </c>
      <c r="AY281" s="150" t="s">
        <v>169</v>
      </c>
    </row>
    <row r="282" spans="2:65" s="13" customFormat="1">
      <c r="B282" s="156"/>
      <c r="D282" s="145" t="s">
        <v>177</v>
      </c>
      <c r="E282" s="157" t="s">
        <v>19</v>
      </c>
      <c r="F282" s="158" t="s">
        <v>179</v>
      </c>
      <c r="H282" s="159">
        <v>276.10000000000002</v>
      </c>
      <c r="I282" s="160"/>
      <c r="L282" s="156"/>
      <c r="M282" s="161"/>
      <c r="T282" s="162"/>
      <c r="AT282" s="157" t="s">
        <v>177</v>
      </c>
      <c r="AU282" s="157" t="s">
        <v>84</v>
      </c>
      <c r="AV282" s="13" t="s">
        <v>175</v>
      </c>
      <c r="AW282" s="13" t="s">
        <v>35</v>
      </c>
      <c r="AX282" s="13" t="s">
        <v>82</v>
      </c>
      <c r="AY282" s="157" t="s">
        <v>169</v>
      </c>
    </row>
    <row r="283" spans="2:65" s="1" customFormat="1" ht="16.5" customHeight="1">
      <c r="B283" s="31"/>
      <c r="C283" s="131" t="s">
        <v>358</v>
      </c>
      <c r="D283" s="131" t="s">
        <v>171</v>
      </c>
      <c r="E283" s="132" t="s">
        <v>657</v>
      </c>
      <c r="F283" s="133" t="s">
        <v>658</v>
      </c>
      <c r="G283" s="134" t="s">
        <v>253</v>
      </c>
      <c r="H283" s="135">
        <v>414.59</v>
      </c>
      <c r="I283" s="136"/>
      <c r="J283" s="137">
        <f>ROUND(I283*H283,2)</f>
        <v>0</v>
      </c>
      <c r="K283" s="138"/>
      <c r="L283" s="31"/>
      <c r="M283" s="139" t="s">
        <v>19</v>
      </c>
      <c r="N283" s="140" t="s">
        <v>45</v>
      </c>
      <c r="P283" s="141">
        <f>O283*H283</f>
        <v>0</v>
      </c>
      <c r="Q283" s="141">
        <v>0</v>
      </c>
      <c r="R283" s="141">
        <f>Q283*H283</f>
        <v>0</v>
      </c>
      <c r="S283" s="141">
        <v>0</v>
      </c>
      <c r="T283" s="142">
        <f>S283*H283</f>
        <v>0</v>
      </c>
      <c r="AR283" s="143" t="s">
        <v>175</v>
      </c>
      <c r="AT283" s="143" t="s">
        <v>171</v>
      </c>
      <c r="AU283" s="143" t="s">
        <v>84</v>
      </c>
      <c r="AY283" s="16" t="s">
        <v>169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6" t="s">
        <v>82</v>
      </c>
      <c r="BK283" s="144">
        <f>ROUND(I283*H283,2)</f>
        <v>0</v>
      </c>
      <c r="BL283" s="16" t="s">
        <v>175</v>
      </c>
      <c r="BM283" s="143" t="s">
        <v>378</v>
      </c>
    </row>
    <row r="284" spans="2:65" s="1" customFormat="1">
      <c r="B284" s="31"/>
      <c r="D284" s="145" t="s">
        <v>176</v>
      </c>
      <c r="F284" s="146" t="s">
        <v>658</v>
      </c>
      <c r="I284" s="147"/>
      <c r="L284" s="31"/>
      <c r="M284" s="148"/>
      <c r="T284" s="52"/>
      <c r="AT284" s="16" t="s">
        <v>176</v>
      </c>
      <c r="AU284" s="16" t="s">
        <v>84</v>
      </c>
    </row>
    <row r="285" spans="2:65" s="12" customFormat="1">
      <c r="B285" s="149"/>
      <c r="D285" s="145" t="s">
        <v>177</v>
      </c>
      <c r="E285" s="150" t="s">
        <v>19</v>
      </c>
      <c r="F285" s="151" t="s">
        <v>1596</v>
      </c>
      <c r="H285" s="152">
        <v>16.04</v>
      </c>
      <c r="I285" s="153"/>
      <c r="L285" s="149"/>
      <c r="M285" s="154"/>
      <c r="T285" s="155"/>
      <c r="AT285" s="150" t="s">
        <v>177</v>
      </c>
      <c r="AU285" s="150" t="s">
        <v>84</v>
      </c>
      <c r="AV285" s="12" t="s">
        <v>84</v>
      </c>
      <c r="AW285" s="12" t="s">
        <v>35</v>
      </c>
      <c r="AX285" s="12" t="s">
        <v>74</v>
      </c>
      <c r="AY285" s="150" t="s">
        <v>169</v>
      </c>
    </row>
    <row r="286" spans="2:65" s="12" customFormat="1">
      <c r="B286" s="149"/>
      <c r="D286" s="145" t="s">
        <v>177</v>
      </c>
      <c r="E286" s="150" t="s">
        <v>19</v>
      </c>
      <c r="F286" s="151" t="s">
        <v>1597</v>
      </c>
      <c r="H286" s="152">
        <v>398.55</v>
      </c>
      <c r="I286" s="153"/>
      <c r="L286" s="149"/>
      <c r="M286" s="154"/>
      <c r="T286" s="155"/>
      <c r="AT286" s="150" t="s">
        <v>177</v>
      </c>
      <c r="AU286" s="150" t="s">
        <v>84</v>
      </c>
      <c r="AV286" s="12" t="s">
        <v>84</v>
      </c>
      <c r="AW286" s="12" t="s">
        <v>35</v>
      </c>
      <c r="AX286" s="12" t="s">
        <v>74</v>
      </c>
      <c r="AY286" s="150" t="s">
        <v>169</v>
      </c>
    </row>
    <row r="287" spans="2:65" s="13" customFormat="1">
      <c r="B287" s="156"/>
      <c r="D287" s="145" t="s">
        <v>177</v>
      </c>
      <c r="E287" s="157" t="s">
        <v>19</v>
      </c>
      <c r="F287" s="158" t="s">
        <v>179</v>
      </c>
      <c r="H287" s="159">
        <v>414.59000000000003</v>
      </c>
      <c r="I287" s="160"/>
      <c r="L287" s="156"/>
      <c r="M287" s="161"/>
      <c r="T287" s="162"/>
      <c r="AT287" s="157" t="s">
        <v>177</v>
      </c>
      <c r="AU287" s="157" t="s">
        <v>84</v>
      </c>
      <c r="AV287" s="13" t="s">
        <v>175</v>
      </c>
      <c r="AW287" s="13" t="s">
        <v>35</v>
      </c>
      <c r="AX287" s="13" t="s">
        <v>82</v>
      </c>
      <c r="AY287" s="157" t="s">
        <v>169</v>
      </c>
    </row>
    <row r="288" spans="2:65" s="1" customFormat="1" ht="16.5" customHeight="1">
      <c r="B288" s="31"/>
      <c r="C288" s="131" t="s">
        <v>278</v>
      </c>
      <c r="D288" s="131" t="s">
        <v>171</v>
      </c>
      <c r="E288" s="132" t="s">
        <v>663</v>
      </c>
      <c r="F288" s="133" t="s">
        <v>664</v>
      </c>
      <c r="G288" s="134" t="s">
        <v>253</v>
      </c>
      <c r="H288" s="135">
        <v>1211.69</v>
      </c>
      <c r="I288" s="136"/>
      <c r="J288" s="137">
        <f>ROUND(I288*H288,2)</f>
        <v>0</v>
      </c>
      <c r="K288" s="138"/>
      <c r="L288" s="31"/>
      <c r="M288" s="139" t="s">
        <v>19</v>
      </c>
      <c r="N288" s="140" t="s">
        <v>45</v>
      </c>
      <c r="P288" s="141">
        <f>O288*H288</f>
        <v>0</v>
      </c>
      <c r="Q288" s="141">
        <v>0</v>
      </c>
      <c r="R288" s="141">
        <f>Q288*H288</f>
        <v>0</v>
      </c>
      <c r="S288" s="141">
        <v>0</v>
      </c>
      <c r="T288" s="142">
        <f>S288*H288</f>
        <v>0</v>
      </c>
      <c r="AR288" s="143" t="s">
        <v>175</v>
      </c>
      <c r="AT288" s="143" t="s">
        <v>171</v>
      </c>
      <c r="AU288" s="143" t="s">
        <v>84</v>
      </c>
      <c r="AY288" s="16" t="s">
        <v>169</v>
      </c>
      <c r="BE288" s="144">
        <f>IF(N288="základní",J288,0)</f>
        <v>0</v>
      </c>
      <c r="BF288" s="144">
        <f>IF(N288="snížená",J288,0)</f>
        <v>0</v>
      </c>
      <c r="BG288" s="144">
        <f>IF(N288="zákl. přenesená",J288,0)</f>
        <v>0</v>
      </c>
      <c r="BH288" s="144">
        <f>IF(N288="sníž. přenesená",J288,0)</f>
        <v>0</v>
      </c>
      <c r="BI288" s="144">
        <f>IF(N288="nulová",J288,0)</f>
        <v>0</v>
      </c>
      <c r="BJ288" s="16" t="s">
        <v>82</v>
      </c>
      <c r="BK288" s="144">
        <f>ROUND(I288*H288,2)</f>
        <v>0</v>
      </c>
      <c r="BL288" s="16" t="s">
        <v>175</v>
      </c>
      <c r="BM288" s="143" t="s">
        <v>382</v>
      </c>
    </row>
    <row r="289" spans="2:65" s="1" customFormat="1">
      <c r="B289" s="31"/>
      <c r="D289" s="145" t="s">
        <v>176</v>
      </c>
      <c r="F289" s="146" t="s">
        <v>664</v>
      </c>
      <c r="I289" s="147"/>
      <c r="L289" s="31"/>
      <c r="M289" s="148"/>
      <c r="T289" s="52"/>
      <c r="AT289" s="16" t="s">
        <v>176</v>
      </c>
      <c r="AU289" s="16" t="s">
        <v>84</v>
      </c>
    </row>
    <row r="290" spans="2:65" s="12" customFormat="1">
      <c r="B290" s="149"/>
      <c r="D290" s="145" t="s">
        <v>177</v>
      </c>
      <c r="E290" s="150" t="s">
        <v>19</v>
      </c>
      <c r="F290" s="151" t="s">
        <v>1598</v>
      </c>
      <c r="H290" s="152">
        <v>16.04</v>
      </c>
      <c r="I290" s="153"/>
      <c r="L290" s="149"/>
      <c r="M290" s="154"/>
      <c r="T290" s="155"/>
      <c r="AT290" s="150" t="s">
        <v>177</v>
      </c>
      <c r="AU290" s="150" t="s">
        <v>84</v>
      </c>
      <c r="AV290" s="12" t="s">
        <v>84</v>
      </c>
      <c r="AW290" s="12" t="s">
        <v>35</v>
      </c>
      <c r="AX290" s="12" t="s">
        <v>74</v>
      </c>
      <c r="AY290" s="150" t="s">
        <v>169</v>
      </c>
    </row>
    <row r="291" spans="2:65" s="12" customFormat="1">
      <c r="B291" s="149"/>
      <c r="D291" s="145" t="s">
        <v>177</v>
      </c>
      <c r="E291" s="150" t="s">
        <v>19</v>
      </c>
      <c r="F291" s="151" t="s">
        <v>1599</v>
      </c>
      <c r="H291" s="152">
        <v>1195.6500000000001</v>
      </c>
      <c r="I291" s="153"/>
      <c r="L291" s="149"/>
      <c r="M291" s="154"/>
      <c r="T291" s="155"/>
      <c r="AT291" s="150" t="s">
        <v>177</v>
      </c>
      <c r="AU291" s="150" t="s">
        <v>84</v>
      </c>
      <c r="AV291" s="12" t="s">
        <v>84</v>
      </c>
      <c r="AW291" s="12" t="s">
        <v>35</v>
      </c>
      <c r="AX291" s="12" t="s">
        <v>74</v>
      </c>
      <c r="AY291" s="150" t="s">
        <v>169</v>
      </c>
    </row>
    <row r="292" spans="2:65" s="13" customFormat="1">
      <c r="B292" s="156"/>
      <c r="D292" s="145" t="s">
        <v>177</v>
      </c>
      <c r="E292" s="157" t="s">
        <v>19</v>
      </c>
      <c r="F292" s="158" t="s">
        <v>179</v>
      </c>
      <c r="H292" s="159">
        <v>1211.69</v>
      </c>
      <c r="I292" s="160"/>
      <c r="L292" s="156"/>
      <c r="M292" s="161"/>
      <c r="T292" s="162"/>
      <c r="AT292" s="157" t="s">
        <v>177</v>
      </c>
      <c r="AU292" s="157" t="s">
        <v>84</v>
      </c>
      <c r="AV292" s="13" t="s">
        <v>175</v>
      </c>
      <c r="AW292" s="13" t="s">
        <v>35</v>
      </c>
      <c r="AX292" s="13" t="s">
        <v>82</v>
      </c>
      <c r="AY292" s="157" t="s">
        <v>169</v>
      </c>
    </row>
    <row r="293" spans="2:65" s="1" customFormat="1" ht="16.5" customHeight="1">
      <c r="B293" s="31"/>
      <c r="C293" s="131" t="s">
        <v>366</v>
      </c>
      <c r="D293" s="131" t="s">
        <v>171</v>
      </c>
      <c r="E293" s="132" t="s">
        <v>668</v>
      </c>
      <c r="F293" s="133" t="s">
        <v>1600</v>
      </c>
      <c r="G293" s="134" t="s">
        <v>253</v>
      </c>
      <c r="H293" s="135">
        <v>4.0199999999999996</v>
      </c>
      <c r="I293" s="136"/>
      <c r="J293" s="137">
        <f>ROUND(I293*H293,2)</f>
        <v>0</v>
      </c>
      <c r="K293" s="138"/>
      <c r="L293" s="31"/>
      <c r="M293" s="139" t="s">
        <v>19</v>
      </c>
      <c r="N293" s="140" t="s">
        <v>45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175</v>
      </c>
      <c r="AT293" s="143" t="s">
        <v>171</v>
      </c>
      <c r="AU293" s="143" t="s">
        <v>84</v>
      </c>
      <c r="AY293" s="16" t="s">
        <v>169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6" t="s">
        <v>82</v>
      </c>
      <c r="BK293" s="144">
        <f>ROUND(I293*H293,2)</f>
        <v>0</v>
      </c>
      <c r="BL293" s="16" t="s">
        <v>175</v>
      </c>
      <c r="BM293" s="143" t="s">
        <v>387</v>
      </c>
    </row>
    <row r="294" spans="2:65" s="1" customFormat="1">
      <c r="B294" s="31"/>
      <c r="D294" s="145" t="s">
        <v>176</v>
      </c>
      <c r="F294" s="146" t="s">
        <v>1600</v>
      </c>
      <c r="I294" s="147"/>
      <c r="L294" s="31"/>
      <c r="M294" s="148"/>
      <c r="T294" s="52"/>
      <c r="AT294" s="16" t="s">
        <v>176</v>
      </c>
      <c r="AU294" s="16" t="s">
        <v>84</v>
      </c>
    </row>
    <row r="295" spans="2:65" s="12" customFormat="1">
      <c r="B295" s="149"/>
      <c r="D295" s="145" t="s">
        <v>177</v>
      </c>
      <c r="E295" s="150" t="s">
        <v>19</v>
      </c>
      <c r="F295" s="151" t="s">
        <v>1601</v>
      </c>
      <c r="H295" s="152">
        <v>4.0199999999999996</v>
      </c>
      <c r="I295" s="153"/>
      <c r="L295" s="149"/>
      <c r="M295" s="154"/>
      <c r="T295" s="155"/>
      <c r="AT295" s="150" t="s">
        <v>177</v>
      </c>
      <c r="AU295" s="150" t="s">
        <v>84</v>
      </c>
      <c r="AV295" s="12" t="s">
        <v>84</v>
      </c>
      <c r="AW295" s="12" t="s">
        <v>35</v>
      </c>
      <c r="AX295" s="12" t="s">
        <v>74</v>
      </c>
      <c r="AY295" s="150" t="s">
        <v>169</v>
      </c>
    </row>
    <row r="296" spans="2:65" s="13" customFormat="1">
      <c r="B296" s="156"/>
      <c r="D296" s="145" t="s">
        <v>177</v>
      </c>
      <c r="E296" s="157" t="s">
        <v>19</v>
      </c>
      <c r="F296" s="158" t="s">
        <v>179</v>
      </c>
      <c r="H296" s="159">
        <v>4.0199999999999996</v>
      </c>
      <c r="I296" s="160"/>
      <c r="L296" s="156"/>
      <c r="M296" s="161"/>
      <c r="T296" s="162"/>
      <c r="AT296" s="157" t="s">
        <v>177</v>
      </c>
      <c r="AU296" s="157" t="s">
        <v>84</v>
      </c>
      <c r="AV296" s="13" t="s">
        <v>175</v>
      </c>
      <c r="AW296" s="13" t="s">
        <v>35</v>
      </c>
      <c r="AX296" s="13" t="s">
        <v>82</v>
      </c>
      <c r="AY296" s="157" t="s">
        <v>169</v>
      </c>
    </row>
    <row r="297" spans="2:65" s="1" customFormat="1" ht="16.5" customHeight="1">
      <c r="B297" s="31"/>
      <c r="C297" s="131" t="s">
        <v>281</v>
      </c>
      <c r="D297" s="131" t="s">
        <v>171</v>
      </c>
      <c r="E297" s="132" t="s">
        <v>688</v>
      </c>
      <c r="F297" s="133" t="s">
        <v>689</v>
      </c>
      <c r="G297" s="134" t="s">
        <v>253</v>
      </c>
      <c r="H297" s="135">
        <v>863.76</v>
      </c>
      <c r="I297" s="136"/>
      <c r="J297" s="137">
        <f>ROUND(I297*H297,2)</f>
        <v>0</v>
      </c>
      <c r="K297" s="138"/>
      <c r="L297" s="31"/>
      <c r="M297" s="139" t="s">
        <v>19</v>
      </c>
      <c r="N297" s="140" t="s">
        <v>45</v>
      </c>
      <c r="P297" s="141">
        <f>O297*H297</f>
        <v>0</v>
      </c>
      <c r="Q297" s="141">
        <v>0</v>
      </c>
      <c r="R297" s="141">
        <f>Q297*H297</f>
        <v>0</v>
      </c>
      <c r="S297" s="141">
        <v>0</v>
      </c>
      <c r="T297" s="142">
        <f>S297*H297</f>
        <v>0</v>
      </c>
      <c r="AR297" s="143" t="s">
        <v>175</v>
      </c>
      <c r="AT297" s="143" t="s">
        <v>171</v>
      </c>
      <c r="AU297" s="143" t="s">
        <v>84</v>
      </c>
      <c r="AY297" s="16" t="s">
        <v>169</v>
      </c>
      <c r="BE297" s="144">
        <f>IF(N297="základní",J297,0)</f>
        <v>0</v>
      </c>
      <c r="BF297" s="144">
        <f>IF(N297="snížená",J297,0)</f>
        <v>0</v>
      </c>
      <c r="BG297" s="144">
        <f>IF(N297="zákl. přenesená",J297,0)</f>
        <v>0</v>
      </c>
      <c r="BH297" s="144">
        <f>IF(N297="sníž. přenesená",J297,0)</f>
        <v>0</v>
      </c>
      <c r="BI297" s="144">
        <f>IF(N297="nulová",J297,0)</f>
        <v>0</v>
      </c>
      <c r="BJ297" s="16" t="s">
        <v>82</v>
      </c>
      <c r="BK297" s="144">
        <f>ROUND(I297*H297,2)</f>
        <v>0</v>
      </c>
      <c r="BL297" s="16" t="s">
        <v>175</v>
      </c>
      <c r="BM297" s="143" t="s">
        <v>390</v>
      </c>
    </row>
    <row r="298" spans="2:65" s="1" customFormat="1">
      <c r="B298" s="31"/>
      <c r="D298" s="145" t="s">
        <v>176</v>
      </c>
      <c r="F298" s="146" t="s">
        <v>689</v>
      </c>
      <c r="I298" s="147"/>
      <c r="L298" s="31"/>
      <c r="M298" s="148"/>
      <c r="T298" s="52"/>
      <c r="AT298" s="16" t="s">
        <v>176</v>
      </c>
      <c r="AU298" s="16" t="s">
        <v>84</v>
      </c>
    </row>
    <row r="299" spans="2:65" s="14" customFormat="1">
      <c r="B299" s="166"/>
      <c r="D299" s="145" t="s">
        <v>177</v>
      </c>
      <c r="E299" s="167" t="s">
        <v>19</v>
      </c>
      <c r="F299" s="168" t="s">
        <v>536</v>
      </c>
      <c r="H299" s="167" t="s">
        <v>19</v>
      </c>
      <c r="I299" s="169"/>
      <c r="L299" s="166"/>
      <c r="M299" s="170"/>
      <c r="T299" s="171"/>
      <c r="AT299" s="167" t="s">
        <v>177</v>
      </c>
      <c r="AU299" s="167" t="s">
        <v>84</v>
      </c>
      <c r="AV299" s="14" t="s">
        <v>82</v>
      </c>
      <c r="AW299" s="14" t="s">
        <v>35</v>
      </c>
      <c r="AX299" s="14" t="s">
        <v>74</v>
      </c>
      <c r="AY299" s="167" t="s">
        <v>169</v>
      </c>
    </row>
    <row r="300" spans="2:65" s="12" customFormat="1">
      <c r="B300" s="149"/>
      <c r="D300" s="145" t="s">
        <v>177</v>
      </c>
      <c r="E300" s="150" t="s">
        <v>19</v>
      </c>
      <c r="F300" s="151" t="s">
        <v>1602</v>
      </c>
      <c r="H300" s="152">
        <v>42.164000000000001</v>
      </c>
      <c r="I300" s="153"/>
      <c r="L300" s="149"/>
      <c r="M300" s="154"/>
      <c r="T300" s="155"/>
      <c r="AT300" s="150" t="s">
        <v>177</v>
      </c>
      <c r="AU300" s="150" t="s">
        <v>84</v>
      </c>
      <c r="AV300" s="12" t="s">
        <v>84</v>
      </c>
      <c r="AW300" s="12" t="s">
        <v>35</v>
      </c>
      <c r="AX300" s="12" t="s">
        <v>74</v>
      </c>
      <c r="AY300" s="150" t="s">
        <v>169</v>
      </c>
    </row>
    <row r="301" spans="2:65" s="12" customFormat="1">
      <c r="B301" s="149"/>
      <c r="D301" s="145" t="s">
        <v>177</v>
      </c>
      <c r="E301" s="150" t="s">
        <v>19</v>
      </c>
      <c r="F301" s="151" t="s">
        <v>1603</v>
      </c>
      <c r="H301" s="152">
        <v>1.5</v>
      </c>
      <c r="I301" s="153"/>
      <c r="L301" s="149"/>
      <c r="M301" s="154"/>
      <c r="T301" s="155"/>
      <c r="AT301" s="150" t="s">
        <v>177</v>
      </c>
      <c r="AU301" s="150" t="s">
        <v>84</v>
      </c>
      <c r="AV301" s="12" t="s">
        <v>84</v>
      </c>
      <c r="AW301" s="12" t="s">
        <v>35</v>
      </c>
      <c r="AX301" s="12" t="s">
        <v>74</v>
      </c>
      <c r="AY301" s="150" t="s">
        <v>169</v>
      </c>
    </row>
    <row r="302" spans="2:65" s="12" customFormat="1">
      <c r="B302" s="149"/>
      <c r="D302" s="145" t="s">
        <v>177</v>
      </c>
      <c r="E302" s="150" t="s">
        <v>19</v>
      </c>
      <c r="F302" s="151" t="s">
        <v>1604</v>
      </c>
      <c r="H302" s="152">
        <v>64.555999999999997</v>
      </c>
      <c r="I302" s="153"/>
      <c r="L302" s="149"/>
      <c r="M302" s="154"/>
      <c r="T302" s="155"/>
      <c r="AT302" s="150" t="s">
        <v>177</v>
      </c>
      <c r="AU302" s="150" t="s">
        <v>84</v>
      </c>
      <c r="AV302" s="12" t="s">
        <v>84</v>
      </c>
      <c r="AW302" s="12" t="s">
        <v>35</v>
      </c>
      <c r="AX302" s="12" t="s">
        <v>74</v>
      </c>
      <c r="AY302" s="150" t="s">
        <v>169</v>
      </c>
    </row>
    <row r="303" spans="2:65" s="12" customFormat="1">
      <c r="B303" s="149"/>
      <c r="D303" s="145" t="s">
        <v>177</v>
      </c>
      <c r="E303" s="150" t="s">
        <v>19</v>
      </c>
      <c r="F303" s="151" t="s">
        <v>1605</v>
      </c>
      <c r="H303" s="152">
        <v>2.25</v>
      </c>
      <c r="I303" s="153"/>
      <c r="L303" s="149"/>
      <c r="M303" s="154"/>
      <c r="T303" s="155"/>
      <c r="AT303" s="150" t="s">
        <v>177</v>
      </c>
      <c r="AU303" s="150" t="s">
        <v>84</v>
      </c>
      <c r="AV303" s="12" t="s">
        <v>84</v>
      </c>
      <c r="AW303" s="12" t="s">
        <v>35</v>
      </c>
      <c r="AX303" s="12" t="s">
        <v>74</v>
      </c>
      <c r="AY303" s="150" t="s">
        <v>169</v>
      </c>
    </row>
    <row r="304" spans="2:65" s="12" customFormat="1">
      <c r="B304" s="149"/>
      <c r="D304" s="145" t="s">
        <v>177</v>
      </c>
      <c r="E304" s="150" t="s">
        <v>19</v>
      </c>
      <c r="F304" s="151" t="s">
        <v>1606</v>
      </c>
      <c r="H304" s="152">
        <v>59.201000000000001</v>
      </c>
      <c r="I304" s="153"/>
      <c r="L304" s="149"/>
      <c r="M304" s="154"/>
      <c r="T304" s="155"/>
      <c r="AT304" s="150" t="s">
        <v>177</v>
      </c>
      <c r="AU304" s="150" t="s">
        <v>84</v>
      </c>
      <c r="AV304" s="12" t="s">
        <v>84</v>
      </c>
      <c r="AW304" s="12" t="s">
        <v>35</v>
      </c>
      <c r="AX304" s="12" t="s">
        <v>74</v>
      </c>
      <c r="AY304" s="150" t="s">
        <v>169</v>
      </c>
    </row>
    <row r="305" spans="2:65" s="12" customFormat="1">
      <c r="B305" s="149"/>
      <c r="D305" s="145" t="s">
        <v>177</v>
      </c>
      <c r="E305" s="150" t="s">
        <v>19</v>
      </c>
      <c r="F305" s="151" t="s">
        <v>1607</v>
      </c>
      <c r="H305" s="152">
        <v>3.5</v>
      </c>
      <c r="I305" s="153"/>
      <c r="L305" s="149"/>
      <c r="M305" s="154"/>
      <c r="T305" s="155"/>
      <c r="AT305" s="150" t="s">
        <v>177</v>
      </c>
      <c r="AU305" s="150" t="s">
        <v>84</v>
      </c>
      <c r="AV305" s="12" t="s">
        <v>84</v>
      </c>
      <c r="AW305" s="12" t="s">
        <v>35</v>
      </c>
      <c r="AX305" s="12" t="s">
        <v>74</v>
      </c>
      <c r="AY305" s="150" t="s">
        <v>169</v>
      </c>
    </row>
    <row r="306" spans="2:65" s="12" customFormat="1">
      <c r="B306" s="149"/>
      <c r="D306" s="145" t="s">
        <v>177</v>
      </c>
      <c r="E306" s="150" t="s">
        <v>19</v>
      </c>
      <c r="F306" s="151" t="s">
        <v>1608</v>
      </c>
      <c r="H306" s="152">
        <v>198.61600000000001</v>
      </c>
      <c r="I306" s="153"/>
      <c r="L306" s="149"/>
      <c r="M306" s="154"/>
      <c r="T306" s="155"/>
      <c r="AT306" s="150" t="s">
        <v>177</v>
      </c>
      <c r="AU306" s="150" t="s">
        <v>84</v>
      </c>
      <c r="AV306" s="12" t="s">
        <v>84</v>
      </c>
      <c r="AW306" s="12" t="s">
        <v>35</v>
      </c>
      <c r="AX306" s="12" t="s">
        <v>74</v>
      </c>
      <c r="AY306" s="150" t="s">
        <v>169</v>
      </c>
    </row>
    <row r="307" spans="2:65" s="12" customFormat="1">
      <c r="B307" s="149"/>
      <c r="D307" s="145" t="s">
        <v>177</v>
      </c>
      <c r="E307" s="150" t="s">
        <v>19</v>
      </c>
      <c r="F307" s="151" t="s">
        <v>1609</v>
      </c>
      <c r="H307" s="152">
        <v>2.835</v>
      </c>
      <c r="I307" s="153"/>
      <c r="L307" s="149"/>
      <c r="M307" s="154"/>
      <c r="T307" s="155"/>
      <c r="AT307" s="150" t="s">
        <v>177</v>
      </c>
      <c r="AU307" s="150" t="s">
        <v>84</v>
      </c>
      <c r="AV307" s="12" t="s">
        <v>84</v>
      </c>
      <c r="AW307" s="12" t="s">
        <v>35</v>
      </c>
      <c r="AX307" s="12" t="s">
        <v>74</v>
      </c>
      <c r="AY307" s="150" t="s">
        <v>169</v>
      </c>
    </row>
    <row r="308" spans="2:65" s="12" customFormat="1">
      <c r="B308" s="149"/>
      <c r="D308" s="145" t="s">
        <v>177</v>
      </c>
      <c r="E308" s="150" t="s">
        <v>19</v>
      </c>
      <c r="F308" s="151" t="s">
        <v>1610</v>
      </c>
      <c r="H308" s="152">
        <v>4.75</v>
      </c>
      <c r="I308" s="153"/>
      <c r="L308" s="149"/>
      <c r="M308" s="154"/>
      <c r="T308" s="155"/>
      <c r="AT308" s="150" t="s">
        <v>177</v>
      </c>
      <c r="AU308" s="150" t="s">
        <v>84</v>
      </c>
      <c r="AV308" s="12" t="s">
        <v>84</v>
      </c>
      <c r="AW308" s="12" t="s">
        <v>35</v>
      </c>
      <c r="AX308" s="12" t="s">
        <v>74</v>
      </c>
      <c r="AY308" s="150" t="s">
        <v>169</v>
      </c>
    </row>
    <row r="309" spans="2:65" s="12" customFormat="1">
      <c r="B309" s="149"/>
      <c r="D309" s="145" t="s">
        <v>177</v>
      </c>
      <c r="E309" s="150" t="s">
        <v>19</v>
      </c>
      <c r="F309" s="151" t="s">
        <v>1611</v>
      </c>
      <c r="H309" s="152">
        <v>4.24</v>
      </c>
      <c r="I309" s="153"/>
      <c r="L309" s="149"/>
      <c r="M309" s="154"/>
      <c r="T309" s="155"/>
      <c r="AT309" s="150" t="s">
        <v>177</v>
      </c>
      <c r="AU309" s="150" t="s">
        <v>84</v>
      </c>
      <c r="AV309" s="12" t="s">
        <v>84</v>
      </c>
      <c r="AW309" s="12" t="s">
        <v>35</v>
      </c>
      <c r="AX309" s="12" t="s">
        <v>74</v>
      </c>
      <c r="AY309" s="150" t="s">
        <v>169</v>
      </c>
    </row>
    <row r="310" spans="2:65" s="12" customFormat="1">
      <c r="B310" s="149"/>
      <c r="D310" s="145" t="s">
        <v>177</v>
      </c>
      <c r="E310" s="150" t="s">
        <v>19</v>
      </c>
      <c r="F310" s="151" t="s">
        <v>1612</v>
      </c>
      <c r="H310" s="152">
        <v>25.108000000000001</v>
      </c>
      <c r="I310" s="153"/>
      <c r="L310" s="149"/>
      <c r="M310" s="154"/>
      <c r="T310" s="155"/>
      <c r="AT310" s="150" t="s">
        <v>177</v>
      </c>
      <c r="AU310" s="150" t="s">
        <v>84</v>
      </c>
      <c r="AV310" s="12" t="s">
        <v>84</v>
      </c>
      <c r="AW310" s="12" t="s">
        <v>35</v>
      </c>
      <c r="AX310" s="12" t="s">
        <v>74</v>
      </c>
      <c r="AY310" s="150" t="s">
        <v>169</v>
      </c>
    </row>
    <row r="311" spans="2:65" s="12" customFormat="1">
      <c r="B311" s="149"/>
      <c r="D311" s="145" t="s">
        <v>177</v>
      </c>
      <c r="E311" s="150" t="s">
        <v>19</v>
      </c>
      <c r="F311" s="151" t="s">
        <v>1613</v>
      </c>
      <c r="H311" s="152">
        <v>0.68799999999999994</v>
      </c>
      <c r="I311" s="153"/>
      <c r="L311" s="149"/>
      <c r="M311" s="154"/>
      <c r="T311" s="155"/>
      <c r="AT311" s="150" t="s">
        <v>177</v>
      </c>
      <c r="AU311" s="150" t="s">
        <v>84</v>
      </c>
      <c r="AV311" s="12" t="s">
        <v>84</v>
      </c>
      <c r="AW311" s="12" t="s">
        <v>35</v>
      </c>
      <c r="AX311" s="12" t="s">
        <v>74</v>
      </c>
      <c r="AY311" s="150" t="s">
        <v>169</v>
      </c>
    </row>
    <row r="312" spans="2:65" s="12" customFormat="1">
      <c r="B312" s="149"/>
      <c r="D312" s="145" t="s">
        <v>177</v>
      </c>
      <c r="E312" s="150" t="s">
        <v>19</v>
      </c>
      <c r="F312" s="151" t="s">
        <v>1614</v>
      </c>
      <c r="H312" s="152">
        <v>77.674000000000007</v>
      </c>
      <c r="I312" s="153"/>
      <c r="L312" s="149"/>
      <c r="M312" s="154"/>
      <c r="T312" s="155"/>
      <c r="AT312" s="150" t="s">
        <v>177</v>
      </c>
      <c r="AU312" s="150" t="s">
        <v>84</v>
      </c>
      <c r="AV312" s="12" t="s">
        <v>84</v>
      </c>
      <c r="AW312" s="12" t="s">
        <v>35</v>
      </c>
      <c r="AX312" s="12" t="s">
        <v>74</v>
      </c>
      <c r="AY312" s="150" t="s">
        <v>169</v>
      </c>
    </row>
    <row r="313" spans="2:65" s="12" customFormat="1">
      <c r="B313" s="149"/>
      <c r="D313" s="145" t="s">
        <v>177</v>
      </c>
      <c r="E313" s="150" t="s">
        <v>19</v>
      </c>
      <c r="F313" s="151" t="s">
        <v>1615</v>
      </c>
      <c r="H313" s="152">
        <v>1.75</v>
      </c>
      <c r="I313" s="153"/>
      <c r="L313" s="149"/>
      <c r="M313" s="154"/>
      <c r="T313" s="155"/>
      <c r="AT313" s="150" t="s">
        <v>177</v>
      </c>
      <c r="AU313" s="150" t="s">
        <v>84</v>
      </c>
      <c r="AV313" s="12" t="s">
        <v>84</v>
      </c>
      <c r="AW313" s="12" t="s">
        <v>35</v>
      </c>
      <c r="AX313" s="12" t="s">
        <v>74</v>
      </c>
      <c r="AY313" s="150" t="s">
        <v>169</v>
      </c>
    </row>
    <row r="314" spans="2:65" s="12" customFormat="1">
      <c r="B314" s="149"/>
      <c r="D314" s="145" t="s">
        <v>177</v>
      </c>
      <c r="E314" s="150" t="s">
        <v>19</v>
      </c>
      <c r="F314" s="151" t="s">
        <v>1616</v>
      </c>
      <c r="H314" s="152">
        <v>360.928</v>
      </c>
      <c r="I314" s="153"/>
      <c r="L314" s="149"/>
      <c r="M314" s="154"/>
      <c r="T314" s="155"/>
      <c r="AT314" s="150" t="s">
        <v>177</v>
      </c>
      <c r="AU314" s="150" t="s">
        <v>84</v>
      </c>
      <c r="AV314" s="12" t="s">
        <v>84</v>
      </c>
      <c r="AW314" s="12" t="s">
        <v>35</v>
      </c>
      <c r="AX314" s="12" t="s">
        <v>74</v>
      </c>
      <c r="AY314" s="150" t="s">
        <v>169</v>
      </c>
    </row>
    <row r="315" spans="2:65" s="12" customFormat="1">
      <c r="B315" s="149"/>
      <c r="D315" s="145" t="s">
        <v>177</v>
      </c>
      <c r="E315" s="150" t="s">
        <v>19</v>
      </c>
      <c r="F315" s="151" t="s">
        <v>1617</v>
      </c>
      <c r="H315" s="152">
        <v>14</v>
      </c>
      <c r="I315" s="153"/>
      <c r="L315" s="149"/>
      <c r="M315" s="154"/>
      <c r="T315" s="155"/>
      <c r="AT315" s="150" t="s">
        <v>177</v>
      </c>
      <c r="AU315" s="150" t="s">
        <v>84</v>
      </c>
      <c r="AV315" s="12" t="s">
        <v>84</v>
      </c>
      <c r="AW315" s="12" t="s">
        <v>35</v>
      </c>
      <c r="AX315" s="12" t="s">
        <v>74</v>
      </c>
      <c r="AY315" s="150" t="s">
        <v>169</v>
      </c>
    </row>
    <row r="316" spans="2:65" s="13" customFormat="1">
      <c r="B316" s="156"/>
      <c r="D316" s="145" t="s">
        <v>177</v>
      </c>
      <c r="E316" s="157" t="s">
        <v>19</v>
      </c>
      <c r="F316" s="158" t="s">
        <v>179</v>
      </c>
      <c r="H316" s="159">
        <v>863.76</v>
      </c>
      <c r="I316" s="160"/>
      <c r="L316" s="156"/>
      <c r="M316" s="161"/>
      <c r="T316" s="162"/>
      <c r="AT316" s="157" t="s">
        <v>177</v>
      </c>
      <c r="AU316" s="157" t="s">
        <v>84</v>
      </c>
      <c r="AV316" s="13" t="s">
        <v>175</v>
      </c>
      <c r="AW316" s="13" t="s">
        <v>35</v>
      </c>
      <c r="AX316" s="13" t="s">
        <v>82</v>
      </c>
      <c r="AY316" s="157" t="s">
        <v>169</v>
      </c>
    </row>
    <row r="317" spans="2:65" s="1" customFormat="1" ht="16.5" customHeight="1">
      <c r="B317" s="31"/>
      <c r="C317" s="131" t="s">
        <v>375</v>
      </c>
      <c r="D317" s="131" t="s">
        <v>171</v>
      </c>
      <c r="E317" s="132" t="s">
        <v>1618</v>
      </c>
      <c r="F317" s="133" t="s">
        <v>1619</v>
      </c>
      <c r="G317" s="134" t="s">
        <v>253</v>
      </c>
      <c r="H317" s="135">
        <v>68.819999999999993</v>
      </c>
      <c r="I317" s="136"/>
      <c r="J317" s="137">
        <f>ROUND(I317*H317,2)</f>
        <v>0</v>
      </c>
      <c r="K317" s="138"/>
      <c r="L317" s="31"/>
      <c r="M317" s="139" t="s">
        <v>19</v>
      </c>
      <c r="N317" s="140" t="s">
        <v>45</v>
      </c>
      <c r="P317" s="141">
        <f>O317*H317</f>
        <v>0</v>
      </c>
      <c r="Q317" s="141">
        <v>0</v>
      </c>
      <c r="R317" s="141">
        <f>Q317*H317</f>
        <v>0</v>
      </c>
      <c r="S317" s="141">
        <v>0</v>
      </c>
      <c r="T317" s="142">
        <f>S317*H317</f>
        <v>0</v>
      </c>
      <c r="AR317" s="143" t="s">
        <v>175</v>
      </c>
      <c r="AT317" s="143" t="s">
        <v>171</v>
      </c>
      <c r="AU317" s="143" t="s">
        <v>84</v>
      </c>
      <c r="AY317" s="16" t="s">
        <v>169</v>
      </c>
      <c r="BE317" s="144">
        <f>IF(N317="základní",J317,0)</f>
        <v>0</v>
      </c>
      <c r="BF317" s="144">
        <f>IF(N317="snížená",J317,0)</f>
        <v>0</v>
      </c>
      <c r="BG317" s="144">
        <f>IF(N317="zákl. přenesená",J317,0)</f>
        <v>0</v>
      </c>
      <c r="BH317" s="144">
        <f>IF(N317="sníž. přenesená",J317,0)</f>
        <v>0</v>
      </c>
      <c r="BI317" s="144">
        <f>IF(N317="nulová",J317,0)</f>
        <v>0</v>
      </c>
      <c r="BJ317" s="16" t="s">
        <v>82</v>
      </c>
      <c r="BK317" s="144">
        <f>ROUND(I317*H317,2)</f>
        <v>0</v>
      </c>
      <c r="BL317" s="16" t="s">
        <v>175</v>
      </c>
      <c r="BM317" s="143" t="s">
        <v>396</v>
      </c>
    </row>
    <row r="318" spans="2:65" s="1" customFormat="1">
      <c r="B318" s="31"/>
      <c r="D318" s="145" t="s">
        <v>176</v>
      </c>
      <c r="F318" s="146" t="s">
        <v>1619</v>
      </c>
      <c r="I318" s="147"/>
      <c r="L318" s="31"/>
      <c r="M318" s="148"/>
      <c r="T318" s="52"/>
      <c r="AT318" s="16" t="s">
        <v>176</v>
      </c>
      <c r="AU318" s="16" t="s">
        <v>84</v>
      </c>
    </row>
    <row r="319" spans="2:65" s="12" customFormat="1">
      <c r="B319" s="149"/>
      <c r="D319" s="145" t="s">
        <v>177</v>
      </c>
      <c r="E319" s="150" t="s">
        <v>19</v>
      </c>
      <c r="F319" s="151" t="s">
        <v>1620</v>
      </c>
      <c r="H319" s="152">
        <v>68.819999999999993</v>
      </c>
      <c r="I319" s="153"/>
      <c r="L319" s="149"/>
      <c r="M319" s="154"/>
      <c r="T319" s="155"/>
      <c r="AT319" s="150" t="s">
        <v>177</v>
      </c>
      <c r="AU319" s="150" t="s">
        <v>84</v>
      </c>
      <c r="AV319" s="12" t="s">
        <v>84</v>
      </c>
      <c r="AW319" s="12" t="s">
        <v>35</v>
      </c>
      <c r="AX319" s="12" t="s">
        <v>74</v>
      </c>
      <c r="AY319" s="150" t="s">
        <v>169</v>
      </c>
    </row>
    <row r="320" spans="2:65" s="13" customFormat="1">
      <c r="B320" s="156"/>
      <c r="D320" s="145" t="s">
        <v>177</v>
      </c>
      <c r="E320" s="157" t="s">
        <v>19</v>
      </c>
      <c r="F320" s="158" t="s">
        <v>179</v>
      </c>
      <c r="H320" s="159">
        <v>68.819999999999993</v>
      </c>
      <c r="I320" s="160"/>
      <c r="L320" s="156"/>
      <c r="M320" s="161"/>
      <c r="T320" s="162"/>
      <c r="AT320" s="157" t="s">
        <v>177</v>
      </c>
      <c r="AU320" s="157" t="s">
        <v>84</v>
      </c>
      <c r="AV320" s="13" t="s">
        <v>175</v>
      </c>
      <c r="AW320" s="13" t="s">
        <v>35</v>
      </c>
      <c r="AX320" s="13" t="s">
        <v>82</v>
      </c>
      <c r="AY320" s="157" t="s">
        <v>169</v>
      </c>
    </row>
    <row r="321" spans="2:65" s="1" customFormat="1" ht="16.5" customHeight="1">
      <c r="B321" s="31"/>
      <c r="C321" s="131" t="s">
        <v>286</v>
      </c>
      <c r="D321" s="131" t="s">
        <v>171</v>
      </c>
      <c r="E321" s="132" t="s">
        <v>703</v>
      </c>
      <c r="F321" s="133" t="s">
        <v>704</v>
      </c>
      <c r="G321" s="134" t="s">
        <v>253</v>
      </c>
      <c r="H321" s="135">
        <v>794.94</v>
      </c>
      <c r="I321" s="136"/>
      <c r="J321" s="137">
        <f>ROUND(I321*H321,2)</f>
        <v>0</v>
      </c>
      <c r="K321" s="138"/>
      <c r="L321" s="31"/>
      <c r="M321" s="139" t="s">
        <v>19</v>
      </c>
      <c r="N321" s="140" t="s">
        <v>45</v>
      </c>
      <c r="P321" s="141">
        <f>O321*H321</f>
        <v>0</v>
      </c>
      <c r="Q321" s="141">
        <v>0</v>
      </c>
      <c r="R321" s="141">
        <f>Q321*H321</f>
        <v>0</v>
      </c>
      <c r="S321" s="141">
        <v>0</v>
      </c>
      <c r="T321" s="142">
        <f>S321*H321</f>
        <v>0</v>
      </c>
      <c r="AR321" s="143" t="s">
        <v>175</v>
      </c>
      <c r="AT321" s="143" t="s">
        <v>171</v>
      </c>
      <c r="AU321" s="143" t="s">
        <v>84</v>
      </c>
      <c r="AY321" s="16" t="s">
        <v>169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6" t="s">
        <v>82</v>
      </c>
      <c r="BK321" s="144">
        <f>ROUND(I321*H321,2)</f>
        <v>0</v>
      </c>
      <c r="BL321" s="16" t="s">
        <v>175</v>
      </c>
      <c r="BM321" s="143" t="s">
        <v>404</v>
      </c>
    </row>
    <row r="322" spans="2:65" s="1" customFormat="1">
      <c r="B322" s="31"/>
      <c r="D322" s="145" t="s">
        <v>176</v>
      </c>
      <c r="F322" s="146" t="s">
        <v>704</v>
      </c>
      <c r="I322" s="147"/>
      <c r="L322" s="31"/>
      <c r="M322" s="148"/>
      <c r="T322" s="52"/>
      <c r="AT322" s="16" t="s">
        <v>176</v>
      </c>
      <c r="AU322" s="16" t="s">
        <v>84</v>
      </c>
    </row>
    <row r="323" spans="2:65" s="12" customFormat="1">
      <c r="B323" s="149"/>
      <c r="D323" s="145" t="s">
        <v>177</v>
      </c>
      <c r="E323" s="150" t="s">
        <v>19</v>
      </c>
      <c r="F323" s="151" t="s">
        <v>1621</v>
      </c>
      <c r="H323" s="152">
        <v>794.94</v>
      </c>
      <c r="I323" s="153"/>
      <c r="L323" s="149"/>
      <c r="M323" s="154"/>
      <c r="T323" s="155"/>
      <c r="AT323" s="150" t="s">
        <v>177</v>
      </c>
      <c r="AU323" s="150" t="s">
        <v>84</v>
      </c>
      <c r="AV323" s="12" t="s">
        <v>84</v>
      </c>
      <c r="AW323" s="12" t="s">
        <v>35</v>
      </c>
      <c r="AX323" s="12" t="s">
        <v>74</v>
      </c>
      <c r="AY323" s="150" t="s">
        <v>169</v>
      </c>
    </row>
    <row r="324" spans="2:65" s="13" customFormat="1">
      <c r="B324" s="156"/>
      <c r="D324" s="145" t="s">
        <v>177</v>
      </c>
      <c r="E324" s="157" t="s">
        <v>19</v>
      </c>
      <c r="F324" s="158" t="s">
        <v>179</v>
      </c>
      <c r="H324" s="159">
        <v>794.94</v>
      </c>
      <c r="I324" s="160"/>
      <c r="L324" s="156"/>
      <c r="M324" s="161"/>
      <c r="T324" s="162"/>
      <c r="AT324" s="157" t="s">
        <v>177</v>
      </c>
      <c r="AU324" s="157" t="s">
        <v>84</v>
      </c>
      <c r="AV324" s="13" t="s">
        <v>175</v>
      </c>
      <c r="AW324" s="13" t="s">
        <v>35</v>
      </c>
      <c r="AX324" s="13" t="s">
        <v>82</v>
      </c>
      <c r="AY324" s="157" t="s">
        <v>169</v>
      </c>
    </row>
    <row r="325" spans="2:65" s="1" customFormat="1" ht="16.5" customHeight="1">
      <c r="B325" s="31"/>
      <c r="C325" s="131" t="s">
        <v>384</v>
      </c>
      <c r="D325" s="131" t="s">
        <v>171</v>
      </c>
      <c r="E325" s="132" t="s">
        <v>706</v>
      </c>
      <c r="F325" s="133" t="s">
        <v>707</v>
      </c>
      <c r="G325" s="134" t="s">
        <v>253</v>
      </c>
      <c r="H325" s="135">
        <v>172.74</v>
      </c>
      <c r="I325" s="136"/>
      <c r="J325" s="137">
        <f>ROUND(I325*H325,2)</f>
        <v>0</v>
      </c>
      <c r="K325" s="138"/>
      <c r="L325" s="31"/>
      <c r="M325" s="139" t="s">
        <v>19</v>
      </c>
      <c r="N325" s="140" t="s">
        <v>45</v>
      </c>
      <c r="P325" s="141">
        <f>O325*H325</f>
        <v>0</v>
      </c>
      <c r="Q325" s="141">
        <v>0</v>
      </c>
      <c r="R325" s="141">
        <f>Q325*H325</f>
        <v>0</v>
      </c>
      <c r="S325" s="141">
        <v>0</v>
      </c>
      <c r="T325" s="142">
        <f>S325*H325</f>
        <v>0</v>
      </c>
      <c r="AR325" s="143" t="s">
        <v>175</v>
      </c>
      <c r="AT325" s="143" t="s">
        <v>171</v>
      </c>
      <c r="AU325" s="143" t="s">
        <v>84</v>
      </c>
      <c r="AY325" s="16" t="s">
        <v>169</v>
      </c>
      <c r="BE325" s="144">
        <f>IF(N325="základní",J325,0)</f>
        <v>0</v>
      </c>
      <c r="BF325" s="144">
        <f>IF(N325="snížená",J325,0)</f>
        <v>0</v>
      </c>
      <c r="BG325" s="144">
        <f>IF(N325="zákl. přenesená",J325,0)</f>
        <v>0</v>
      </c>
      <c r="BH325" s="144">
        <f>IF(N325="sníž. přenesená",J325,0)</f>
        <v>0</v>
      </c>
      <c r="BI325" s="144">
        <f>IF(N325="nulová",J325,0)</f>
        <v>0</v>
      </c>
      <c r="BJ325" s="16" t="s">
        <v>82</v>
      </c>
      <c r="BK325" s="144">
        <f>ROUND(I325*H325,2)</f>
        <v>0</v>
      </c>
      <c r="BL325" s="16" t="s">
        <v>175</v>
      </c>
      <c r="BM325" s="143" t="s">
        <v>408</v>
      </c>
    </row>
    <row r="326" spans="2:65" s="1" customFormat="1">
      <c r="B326" s="31"/>
      <c r="D326" s="145" t="s">
        <v>176</v>
      </c>
      <c r="F326" s="146" t="s">
        <v>707</v>
      </c>
      <c r="I326" s="147"/>
      <c r="L326" s="31"/>
      <c r="M326" s="148"/>
      <c r="T326" s="52"/>
      <c r="AT326" s="16" t="s">
        <v>176</v>
      </c>
      <c r="AU326" s="16" t="s">
        <v>84</v>
      </c>
    </row>
    <row r="327" spans="2:65" s="12" customFormat="1">
      <c r="B327" s="149"/>
      <c r="D327" s="145" t="s">
        <v>177</v>
      </c>
      <c r="E327" s="150" t="s">
        <v>19</v>
      </c>
      <c r="F327" s="151" t="s">
        <v>1622</v>
      </c>
      <c r="H327" s="152">
        <v>172.74</v>
      </c>
      <c r="I327" s="153"/>
      <c r="L327" s="149"/>
      <c r="M327" s="154"/>
      <c r="T327" s="155"/>
      <c r="AT327" s="150" t="s">
        <v>177</v>
      </c>
      <c r="AU327" s="150" t="s">
        <v>84</v>
      </c>
      <c r="AV327" s="12" t="s">
        <v>84</v>
      </c>
      <c r="AW327" s="12" t="s">
        <v>35</v>
      </c>
      <c r="AX327" s="12" t="s">
        <v>74</v>
      </c>
      <c r="AY327" s="150" t="s">
        <v>169</v>
      </c>
    </row>
    <row r="328" spans="2:65" s="13" customFormat="1">
      <c r="B328" s="156"/>
      <c r="D328" s="145" t="s">
        <v>177</v>
      </c>
      <c r="E328" s="157" t="s">
        <v>19</v>
      </c>
      <c r="F328" s="158" t="s">
        <v>179</v>
      </c>
      <c r="H328" s="159">
        <v>172.74</v>
      </c>
      <c r="I328" s="160"/>
      <c r="L328" s="156"/>
      <c r="M328" s="161"/>
      <c r="T328" s="162"/>
      <c r="AT328" s="157" t="s">
        <v>177</v>
      </c>
      <c r="AU328" s="157" t="s">
        <v>84</v>
      </c>
      <c r="AV328" s="13" t="s">
        <v>175</v>
      </c>
      <c r="AW328" s="13" t="s">
        <v>35</v>
      </c>
      <c r="AX328" s="13" t="s">
        <v>82</v>
      </c>
      <c r="AY328" s="157" t="s">
        <v>169</v>
      </c>
    </row>
    <row r="329" spans="2:65" s="1" customFormat="1" ht="16.5" customHeight="1">
      <c r="B329" s="31"/>
      <c r="C329" s="131" t="s">
        <v>291</v>
      </c>
      <c r="D329" s="131" t="s">
        <v>171</v>
      </c>
      <c r="E329" s="132" t="s">
        <v>728</v>
      </c>
      <c r="F329" s="133" t="s">
        <v>729</v>
      </c>
      <c r="G329" s="134" t="s">
        <v>253</v>
      </c>
      <c r="H329" s="135">
        <v>376.846</v>
      </c>
      <c r="I329" s="136"/>
      <c r="J329" s="137">
        <f>ROUND(I329*H329,2)</f>
        <v>0</v>
      </c>
      <c r="K329" s="138"/>
      <c r="L329" s="31"/>
      <c r="M329" s="139" t="s">
        <v>19</v>
      </c>
      <c r="N329" s="140" t="s">
        <v>45</v>
      </c>
      <c r="P329" s="141">
        <f>O329*H329</f>
        <v>0</v>
      </c>
      <c r="Q329" s="141">
        <v>0</v>
      </c>
      <c r="R329" s="141">
        <f>Q329*H329</f>
        <v>0</v>
      </c>
      <c r="S329" s="141">
        <v>0</v>
      </c>
      <c r="T329" s="142">
        <f>S329*H329</f>
        <v>0</v>
      </c>
      <c r="AR329" s="143" t="s">
        <v>175</v>
      </c>
      <c r="AT329" s="143" t="s">
        <v>171</v>
      </c>
      <c r="AU329" s="143" t="s">
        <v>84</v>
      </c>
      <c r="AY329" s="16" t="s">
        <v>169</v>
      </c>
      <c r="BE329" s="144">
        <f>IF(N329="základní",J329,0)</f>
        <v>0</v>
      </c>
      <c r="BF329" s="144">
        <f>IF(N329="snížená",J329,0)</f>
        <v>0</v>
      </c>
      <c r="BG329" s="144">
        <f>IF(N329="zákl. přenesená",J329,0)</f>
        <v>0</v>
      </c>
      <c r="BH329" s="144">
        <f>IF(N329="sníž. přenesená",J329,0)</f>
        <v>0</v>
      </c>
      <c r="BI329" s="144">
        <f>IF(N329="nulová",J329,0)</f>
        <v>0</v>
      </c>
      <c r="BJ329" s="16" t="s">
        <v>82</v>
      </c>
      <c r="BK329" s="144">
        <f>ROUND(I329*H329,2)</f>
        <v>0</v>
      </c>
      <c r="BL329" s="16" t="s">
        <v>175</v>
      </c>
      <c r="BM329" s="143" t="s">
        <v>411</v>
      </c>
    </row>
    <row r="330" spans="2:65" s="1" customFormat="1">
      <c r="B330" s="31"/>
      <c r="D330" s="145" t="s">
        <v>176</v>
      </c>
      <c r="F330" s="146" t="s">
        <v>729</v>
      </c>
      <c r="I330" s="147"/>
      <c r="L330" s="31"/>
      <c r="M330" s="148"/>
      <c r="T330" s="52"/>
      <c r="AT330" s="16" t="s">
        <v>176</v>
      </c>
      <c r="AU330" s="16" t="s">
        <v>84</v>
      </c>
    </row>
    <row r="331" spans="2:65" s="14" customFormat="1">
      <c r="B331" s="166"/>
      <c r="D331" s="145" t="s">
        <v>177</v>
      </c>
      <c r="E331" s="167" t="s">
        <v>19</v>
      </c>
      <c r="F331" s="168" t="s">
        <v>1623</v>
      </c>
      <c r="H331" s="167" t="s">
        <v>19</v>
      </c>
      <c r="I331" s="169"/>
      <c r="L331" s="166"/>
      <c r="M331" s="170"/>
      <c r="T331" s="171"/>
      <c r="AT331" s="167" t="s">
        <v>177</v>
      </c>
      <c r="AU331" s="167" t="s">
        <v>84</v>
      </c>
      <c r="AV331" s="14" t="s">
        <v>82</v>
      </c>
      <c r="AW331" s="14" t="s">
        <v>35</v>
      </c>
      <c r="AX331" s="14" t="s">
        <v>74</v>
      </c>
      <c r="AY331" s="167" t="s">
        <v>169</v>
      </c>
    </row>
    <row r="332" spans="2:65" s="14" customFormat="1">
      <c r="B332" s="166"/>
      <c r="D332" s="145" t="s">
        <v>177</v>
      </c>
      <c r="E332" s="167" t="s">
        <v>19</v>
      </c>
      <c r="F332" s="168" t="s">
        <v>1624</v>
      </c>
      <c r="H332" s="167" t="s">
        <v>19</v>
      </c>
      <c r="I332" s="169"/>
      <c r="L332" s="166"/>
      <c r="M332" s="170"/>
      <c r="T332" s="171"/>
      <c r="AT332" s="167" t="s">
        <v>177</v>
      </c>
      <c r="AU332" s="167" t="s">
        <v>84</v>
      </c>
      <c r="AV332" s="14" t="s">
        <v>82</v>
      </c>
      <c r="AW332" s="14" t="s">
        <v>35</v>
      </c>
      <c r="AX332" s="14" t="s">
        <v>74</v>
      </c>
      <c r="AY332" s="167" t="s">
        <v>169</v>
      </c>
    </row>
    <row r="333" spans="2:65" s="12" customFormat="1">
      <c r="B333" s="149"/>
      <c r="D333" s="145" t="s">
        <v>177</v>
      </c>
      <c r="E333" s="150" t="s">
        <v>19</v>
      </c>
      <c r="F333" s="151" t="s">
        <v>1625</v>
      </c>
      <c r="H333" s="152">
        <v>140.488</v>
      </c>
      <c r="I333" s="153"/>
      <c r="L333" s="149"/>
      <c r="M333" s="154"/>
      <c r="T333" s="155"/>
      <c r="AT333" s="150" t="s">
        <v>177</v>
      </c>
      <c r="AU333" s="150" t="s">
        <v>84</v>
      </c>
      <c r="AV333" s="12" t="s">
        <v>84</v>
      </c>
      <c r="AW333" s="12" t="s">
        <v>35</v>
      </c>
      <c r="AX333" s="12" t="s">
        <v>74</v>
      </c>
      <c r="AY333" s="150" t="s">
        <v>169</v>
      </c>
    </row>
    <row r="334" spans="2:65" s="12" customFormat="1">
      <c r="B334" s="149"/>
      <c r="D334" s="145" t="s">
        <v>177</v>
      </c>
      <c r="E334" s="150" t="s">
        <v>19</v>
      </c>
      <c r="F334" s="151" t="s">
        <v>1626</v>
      </c>
      <c r="H334" s="152">
        <v>11.55</v>
      </c>
      <c r="I334" s="153"/>
      <c r="L334" s="149"/>
      <c r="M334" s="154"/>
      <c r="T334" s="155"/>
      <c r="AT334" s="150" t="s">
        <v>177</v>
      </c>
      <c r="AU334" s="150" t="s">
        <v>84</v>
      </c>
      <c r="AV334" s="12" t="s">
        <v>84</v>
      </c>
      <c r="AW334" s="12" t="s">
        <v>35</v>
      </c>
      <c r="AX334" s="12" t="s">
        <v>74</v>
      </c>
      <c r="AY334" s="150" t="s">
        <v>169</v>
      </c>
    </row>
    <row r="335" spans="2:65" s="12" customFormat="1">
      <c r="B335" s="149"/>
      <c r="D335" s="145" t="s">
        <v>177</v>
      </c>
      <c r="E335" s="150" t="s">
        <v>19</v>
      </c>
      <c r="F335" s="151" t="s">
        <v>1627</v>
      </c>
      <c r="H335" s="152">
        <v>64.844999999999999</v>
      </c>
      <c r="I335" s="153"/>
      <c r="L335" s="149"/>
      <c r="M335" s="154"/>
      <c r="T335" s="155"/>
      <c r="AT335" s="150" t="s">
        <v>177</v>
      </c>
      <c r="AU335" s="150" t="s">
        <v>84</v>
      </c>
      <c r="AV335" s="12" t="s">
        <v>84</v>
      </c>
      <c r="AW335" s="12" t="s">
        <v>35</v>
      </c>
      <c r="AX335" s="12" t="s">
        <v>74</v>
      </c>
      <c r="AY335" s="150" t="s">
        <v>169</v>
      </c>
    </row>
    <row r="336" spans="2:65" s="14" customFormat="1">
      <c r="B336" s="166"/>
      <c r="D336" s="145" t="s">
        <v>177</v>
      </c>
      <c r="E336" s="167" t="s">
        <v>19</v>
      </c>
      <c r="F336" s="168" t="s">
        <v>1628</v>
      </c>
      <c r="H336" s="167" t="s">
        <v>19</v>
      </c>
      <c r="I336" s="169"/>
      <c r="L336" s="166"/>
      <c r="M336" s="170"/>
      <c r="T336" s="171"/>
      <c r="AT336" s="167" t="s">
        <v>177</v>
      </c>
      <c r="AU336" s="167" t="s">
        <v>84</v>
      </c>
      <c r="AV336" s="14" t="s">
        <v>82</v>
      </c>
      <c r="AW336" s="14" t="s">
        <v>35</v>
      </c>
      <c r="AX336" s="14" t="s">
        <v>74</v>
      </c>
      <c r="AY336" s="167" t="s">
        <v>169</v>
      </c>
    </row>
    <row r="337" spans="2:65" s="12" customFormat="1">
      <c r="B337" s="149"/>
      <c r="D337" s="145" t="s">
        <v>177</v>
      </c>
      <c r="E337" s="150" t="s">
        <v>19</v>
      </c>
      <c r="F337" s="151" t="s">
        <v>1629</v>
      </c>
      <c r="H337" s="152">
        <v>132.67500000000001</v>
      </c>
      <c r="I337" s="153"/>
      <c r="L337" s="149"/>
      <c r="M337" s="154"/>
      <c r="T337" s="155"/>
      <c r="AT337" s="150" t="s">
        <v>177</v>
      </c>
      <c r="AU337" s="150" t="s">
        <v>84</v>
      </c>
      <c r="AV337" s="12" t="s">
        <v>84</v>
      </c>
      <c r="AW337" s="12" t="s">
        <v>35</v>
      </c>
      <c r="AX337" s="12" t="s">
        <v>74</v>
      </c>
      <c r="AY337" s="150" t="s">
        <v>169</v>
      </c>
    </row>
    <row r="338" spans="2:65" s="12" customFormat="1">
      <c r="B338" s="149"/>
      <c r="D338" s="145" t="s">
        <v>177</v>
      </c>
      <c r="E338" s="150" t="s">
        <v>19</v>
      </c>
      <c r="F338" s="151" t="s">
        <v>1630</v>
      </c>
      <c r="H338" s="152">
        <v>11.2</v>
      </c>
      <c r="I338" s="153"/>
      <c r="L338" s="149"/>
      <c r="M338" s="154"/>
      <c r="T338" s="155"/>
      <c r="AT338" s="150" t="s">
        <v>177</v>
      </c>
      <c r="AU338" s="150" t="s">
        <v>84</v>
      </c>
      <c r="AV338" s="12" t="s">
        <v>84</v>
      </c>
      <c r="AW338" s="12" t="s">
        <v>35</v>
      </c>
      <c r="AX338" s="12" t="s">
        <v>74</v>
      </c>
      <c r="AY338" s="150" t="s">
        <v>169</v>
      </c>
    </row>
    <row r="339" spans="2:65" s="12" customFormat="1">
      <c r="B339" s="149"/>
      <c r="D339" s="145" t="s">
        <v>177</v>
      </c>
      <c r="E339" s="150" t="s">
        <v>19</v>
      </c>
      <c r="F339" s="151" t="s">
        <v>1631</v>
      </c>
      <c r="H339" s="152">
        <v>16.088000000000001</v>
      </c>
      <c r="I339" s="153"/>
      <c r="L339" s="149"/>
      <c r="M339" s="154"/>
      <c r="T339" s="155"/>
      <c r="AT339" s="150" t="s">
        <v>177</v>
      </c>
      <c r="AU339" s="150" t="s">
        <v>84</v>
      </c>
      <c r="AV339" s="12" t="s">
        <v>84</v>
      </c>
      <c r="AW339" s="12" t="s">
        <v>35</v>
      </c>
      <c r="AX339" s="12" t="s">
        <v>74</v>
      </c>
      <c r="AY339" s="150" t="s">
        <v>169</v>
      </c>
    </row>
    <row r="340" spans="2:65" s="13" customFormat="1">
      <c r="B340" s="156"/>
      <c r="D340" s="145" t="s">
        <v>177</v>
      </c>
      <c r="E340" s="157" t="s">
        <v>19</v>
      </c>
      <c r="F340" s="158" t="s">
        <v>179</v>
      </c>
      <c r="H340" s="159">
        <v>376.846</v>
      </c>
      <c r="I340" s="160"/>
      <c r="L340" s="156"/>
      <c r="M340" s="161"/>
      <c r="T340" s="162"/>
      <c r="AT340" s="157" t="s">
        <v>177</v>
      </c>
      <c r="AU340" s="157" t="s">
        <v>84</v>
      </c>
      <c r="AV340" s="13" t="s">
        <v>175</v>
      </c>
      <c r="AW340" s="13" t="s">
        <v>35</v>
      </c>
      <c r="AX340" s="13" t="s">
        <v>82</v>
      </c>
      <c r="AY340" s="157" t="s">
        <v>169</v>
      </c>
    </row>
    <row r="341" spans="2:65" s="1" customFormat="1" ht="16.5" customHeight="1">
      <c r="B341" s="31"/>
      <c r="C341" s="131" t="s">
        <v>393</v>
      </c>
      <c r="D341" s="131" t="s">
        <v>171</v>
      </c>
      <c r="E341" s="132" t="s">
        <v>737</v>
      </c>
      <c r="F341" s="133" t="s">
        <v>738</v>
      </c>
      <c r="G341" s="134" t="s">
        <v>253</v>
      </c>
      <c r="H341" s="135">
        <v>376.846</v>
      </c>
      <c r="I341" s="136"/>
      <c r="J341" s="137">
        <f>ROUND(I341*H341,2)</f>
        <v>0</v>
      </c>
      <c r="K341" s="138"/>
      <c r="L341" s="31"/>
      <c r="M341" s="139" t="s">
        <v>19</v>
      </c>
      <c r="N341" s="140" t="s">
        <v>45</v>
      </c>
      <c r="P341" s="141">
        <f>O341*H341</f>
        <v>0</v>
      </c>
      <c r="Q341" s="141">
        <v>0</v>
      </c>
      <c r="R341" s="141">
        <f>Q341*H341</f>
        <v>0</v>
      </c>
      <c r="S341" s="141">
        <v>0</v>
      </c>
      <c r="T341" s="142">
        <f>S341*H341</f>
        <v>0</v>
      </c>
      <c r="AR341" s="143" t="s">
        <v>175</v>
      </c>
      <c r="AT341" s="143" t="s">
        <v>171</v>
      </c>
      <c r="AU341" s="143" t="s">
        <v>84</v>
      </c>
      <c r="AY341" s="16" t="s">
        <v>169</v>
      </c>
      <c r="BE341" s="144">
        <f>IF(N341="základní",J341,0)</f>
        <v>0</v>
      </c>
      <c r="BF341" s="144">
        <f>IF(N341="snížená",J341,0)</f>
        <v>0</v>
      </c>
      <c r="BG341" s="144">
        <f>IF(N341="zákl. přenesená",J341,0)</f>
        <v>0</v>
      </c>
      <c r="BH341" s="144">
        <f>IF(N341="sníž. přenesená",J341,0)</f>
        <v>0</v>
      </c>
      <c r="BI341" s="144">
        <f>IF(N341="nulová",J341,0)</f>
        <v>0</v>
      </c>
      <c r="BJ341" s="16" t="s">
        <v>82</v>
      </c>
      <c r="BK341" s="144">
        <f>ROUND(I341*H341,2)</f>
        <v>0</v>
      </c>
      <c r="BL341" s="16" t="s">
        <v>175</v>
      </c>
      <c r="BM341" s="143" t="s">
        <v>417</v>
      </c>
    </row>
    <row r="342" spans="2:65" s="1" customFormat="1">
      <c r="B342" s="31"/>
      <c r="D342" s="145" t="s">
        <v>176</v>
      </c>
      <c r="F342" s="146" t="s">
        <v>738</v>
      </c>
      <c r="I342" s="147"/>
      <c r="L342" s="31"/>
      <c r="M342" s="148"/>
      <c r="T342" s="52"/>
      <c r="AT342" s="16" t="s">
        <v>176</v>
      </c>
      <c r="AU342" s="16" t="s">
        <v>84</v>
      </c>
    </row>
    <row r="343" spans="2:65" s="1" customFormat="1" ht="16.5" customHeight="1">
      <c r="B343" s="31"/>
      <c r="C343" s="131" t="s">
        <v>320</v>
      </c>
      <c r="D343" s="131" t="s">
        <v>171</v>
      </c>
      <c r="E343" s="132" t="s">
        <v>741</v>
      </c>
      <c r="F343" s="133" t="s">
        <v>742</v>
      </c>
      <c r="G343" s="134" t="s">
        <v>253</v>
      </c>
      <c r="H343" s="135">
        <v>376.846</v>
      </c>
      <c r="I343" s="136"/>
      <c r="J343" s="137">
        <f>ROUND(I343*H343,2)</f>
        <v>0</v>
      </c>
      <c r="K343" s="138"/>
      <c r="L343" s="31"/>
      <c r="M343" s="139" t="s">
        <v>19</v>
      </c>
      <c r="N343" s="140" t="s">
        <v>45</v>
      </c>
      <c r="P343" s="141">
        <f>O343*H343</f>
        <v>0</v>
      </c>
      <c r="Q343" s="141">
        <v>0</v>
      </c>
      <c r="R343" s="141">
        <f>Q343*H343</f>
        <v>0</v>
      </c>
      <c r="S343" s="141">
        <v>0</v>
      </c>
      <c r="T343" s="142">
        <f>S343*H343</f>
        <v>0</v>
      </c>
      <c r="AR343" s="143" t="s">
        <v>175</v>
      </c>
      <c r="AT343" s="143" t="s">
        <v>171</v>
      </c>
      <c r="AU343" s="143" t="s">
        <v>84</v>
      </c>
      <c r="AY343" s="16" t="s">
        <v>169</v>
      </c>
      <c r="BE343" s="144">
        <f>IF(N343="základní",J343,0)</f>
        <v>0</v>
      </c>
      <c r="BF343" s="144">
        <f>IF(N343="snížená",J343,0)</f>
        <v>0</v>
      </c>
      <c r="BG343" s="144">
        <f>IF(N343="zákl. přenesená",J343,0)</f>
        <v>0</v>
      </c>
      <c r="BH343" s="144">
        <f>IF(N343="sníž. přenesená",J343,0)</f>
        <v>0</v>
      </c>
      <c r="BI343" s="144">
        <f>IF(N343="nulová",J343,0)</f>
        <v>0</v>
      </c>
      <c r="BJ343" s="16" t="s">
        <v>82</v>
      </c>
      <c r="BK343" s="144">
        <f>ROUND(I343*H343,2)</f>
        <v>0</v>
      </c>
      <c r="BL343" s="16" t="s">
        <v>175</v>
      </c>
      <c r="BM343" s="143" t="s">
        <v>420</v>
      </c>
    </row>
    <row r="344" spans="2:65" s="1" customFormat="1">
      <c r="B344" s="31"/>
      <c r="D344" s="145" t="s">
        <v>176</v>
      </c>
      <c r="F344" s="146" t="s">
        <v>742</v>
      </c>
      <c r="I344" s="147"/>
      <c r="L344" s="31"/>
      <c r="M344" s="148"/>
      <c r="T344" s="52"/>
      <c r="AT344" s="16" t="s">
        <v>176</v>
      </c>
      <c r="AU344" s="16" t="s">
        <v>84</v>
      </c>
    </row>
    <row r="345" spans="2:65" s="1" customFormat="1" ht="16.5" customHeight="1">
      <c r="B345" s="31"/>
      <c r="C345" s="131" t="s">
        <v>405</v>
      </c>
      <c r="D345" s="131" t="s">
        <v>171</v>
      </c>
      <c r="E345" s="132" t="s">
        <v>750</v>
      </c>
      <c r="F345" s="133" t="s">
        <v>751</v>
      </c>
      <c r="G345" s="134" t="s">
        <v>253</v>
      </c>
      <c r="H345" s="135">
        <v>376.846</v>
      </c>
      <c r="I345" s="136"/>
      <c r="J345" s="137">
        <f>ROUND(I345*H345,2)</f>
        <v>0</v>
      </c>
      <c r="K345" s="138"/>
      <c r="L345" s="31"/>
      <c r="M345" s="139" t="s">
        <v>19</v>
      </c>
      <c r="N345" s="140" t="s">
        <v>45</v>
      </c>
      <c r="P345" s="141">
        <f>O345*H345</f>
        <v>0</v>
      </c>
      <c r="Q345" s="141">
        <v>0</v>
      </c>
      <c r="R345" s="141">
        <f>Q345*H345</f>
        <v>0</v>
      </c>
      <c r="S345" s="141">
        <v>0</v>
      </c>
      <c r="T345" s="142">
        <f>S345*H345</f>
        <v>0</v>
      </c>
      <c r="AR345" s="143" t="s">
        <v>175</v>
      </c>
      <c r="AT345" s="143" t="s">
        <v>171</v>
      </c>
      <c r="AU345" s="143" t="s">
        <v>84</v>
      </c>
      <c r="AY345" s="16" t="s">
        <v>169</v>
      </c>
      <c r="BE345" s="144">
        <f>IF(N345="základní",J345,0)</f>
        <v>0</v>
      </c>
      <c r="BF345" s="144">
        <f>IF(N345="snížená",J345,0)</f>
        <v>0</v>
      </c>
      <c r="BG345" s="144">
        <f>IF(N345="zákl. přenesená",J345,0)</f>
        <v>0</v>
      </c>
      <c r="BH345" s="144">
        <f>IF(N345="sníž. přenesená",J345,0)</f>
        <v>0</v>
      </c>
      <c r="BI345" s="144">
        <f>IF(N345="nulová",J345,0)</f>
        <v>0</v>
      </c>
      <c r="BJ345" s="16" t="s">
        <v>82</v>
      </c>
      <c r="BK345" s="144">
        <f>ROUND(I345*H345,2)</f>
        <v>0</v>
      </c>
      <c r="BL345" s="16" t="s">
        <v>175</v>
      </c>
      <c r="BM345" s="143" t="s">
        <v>425</v>
      </c>
    </row>
    <row r="346" spans="2:65" s="1" customFormat="1">
      <c r="B346" s="31"/>
      <c r="D346" s="145" t="s">
        <v>176</v>
      </c>
      <c r="F346" s="146" t="s">
        <v>751</v>
      </c>
      <c r="I346" s="147"/>
      <c r="L346" s="31"/>
      <c r="M346" s="148"/>
      <c r="T346" s="52"/>
      <c r="AT346" s="16" t="s">
        <v>176</v>
      </c>
      <c r="AU346" s="16" t="s">
        <v>84</v>
      </c>
    </row>
    <row r="347" spans="2:65" s="1" customFormat="1" ht="16.5" customHeight="1">
      <c r="B347" s="31"/>
      <c r="C347" s="131" t="s">
        <v>324</v>
      </c>
      <c r="D347" s="131" t="s">
        <v>171</v>
      </c>
      <c r="E347" s="132" t="s">
        <v>754</v>
      </c>
      <c r="F347" s="133" t="s">
        <v>755</v>
      </c>
      <c r="G347" s="134" t="s">
        <v>253</v>
      </c>
      <c r="H347" s="135">
        <v>376.846</v>
      </c>
      <c r="I347" s="136"/>
      <c r="J347" s="137">
        <f>ROUND(I347*H347,2)</f>
        <v>0</v>
      </c>
      <c r="K347" s="138"/>
      <c r="L347" s="31"/>
      <c r="M347" s="139" t="s">
        <v>19</v>
      </c>
      <c r="N347" s="140" t="s">
        <v>45</v>
      </c>
      <c r="P347" s="141">
        <f>O347*H347</f>
        <v>0</v>
      </c>
      <c r="Q347" s="141">
        <v>0</v>
      </c>
      <c r="R347" s="141">
        <f>Q347*H347</f>
        <v>0</v>
      </c>
      <c r="S347" s="141">
        <v>0</v>
      </c>
      <c r="T347" s="142">
        <f>S347*H347</f>
        <v>0</v>
      </c>
      <c r="AR347" s="143" t="s">
        <v>175</v>
      </c>
      <c r="AT347" s="143" t="s">
        <v>171</v>
      </c>
      <c r="AU347" s="143" t="s">
        <v>84</v>
      </c>
      <c r="AY347" s="16" t="s">
        <v>169</v>
      </c>
      <c r="BE347" s="144">
        <f>IF(N347="základní",J347,0)</f>
        <v>0</v>
      </c>
      <c r="BF347" s="144">
        <f>IF(N347="snížená",J347,0)</f>
        <v>0</v>
      </c>
      <c r="BG347" s="144">
        <f>IF(N347="zákl. přenesená",J347,0)</f>
        <v>0</v>
      </c>
      <c r="BH347" s="144">
        <f>IF(N347="sníž. přenesená",J347,0)</f>
        <v>0</v>
      </c>
      <c r="BI347" s="144">
        <f>IF(N347="nulová",J347,0)</f>
        <v>0</v>
      </c>
      <c r="BJ347" s="16" t="s">
        <v>82</v>
      </c>
      <c r="BK347" s="144">
        <f>ROUND(I347*H347,2)</f>
        <v>0</v>
      </c>
      <c r="BL347" s="16" t="s">
        <v>175</v>
      </c>
      <c r="BM347" s="143" t="s">
        <v>432</v>
      </c>
    </row>
    <row r="348" spans="2:65" s="1" customFormat="1">
      <c r="B348" s="31"/>
      <c r="D348" s="145" t="s">
        <v>176</v>
      </c>
      <c r="F348" s="146" t="s">
        <v>755</v>
      </c>
      <c r="I348" s="147"/>
      <c r="L348" s="31"/>
      <c r="M348" s="148"/>
      <c r="T348" s="52"/>
      <c r="AT348" s="16" t="s">
        <v>176</v>
      </c>
      <c r="AU348" s="16" t="s">
        <v>84</v>
      </c>
    </row>
    <row r="349" spans="2:65" s="1" customFormat="1" ht="16.5" customHeight="1">
      <c r="B349" s="31"/>
      <c r="C349" s="131" t="s">
        <v>414</v>
      </c>
      <c r="D349" s="131" t="s">
        <v>171</v>
      </c>
      <c r="E349" s="132" t="s">
        <v>762</v>
      </c>
      <c r="F349" s="133" t="s">
        <v>763</v>
      </c>
      <c r="G349" s="134" t="s">
        <v>196</v>
      </c>
      <c r="H349" s="135">
        <v>181.8</v>
      </c>
      <c r="I349" s="136"/>
      <c r="J349" s="137">
        <f>ROUND(I349*H349,2)</f>
        <v>0</v>
      </c>
      <c r="K349" s="138"/>
      <c r="L349" s="31"/>
      <c r="M349" s="139" t="s">
        <v>19</v>
      </c>
      <c r="N349" s="140" t="s">
        <v>45</v>
      </c>
      <c r="P349" s="141">
        <f>O349*H349</f>
        <v>0</v>
      </c>
      <c r="Q349" s="141">
        <v>0</v>
      </c>
      <c r="R349" s="141">
        <f>Q349*H349</f>
        <v>0</v>
      </c>
      <c r="S349" s="141">
        <v>0</v>
      </c>
      <c r="T349" s="142">
        <f>S349*H349</f>
        <v>0</v>
      </c>
      <c r="AR349" s="143" t="s">
        <v>175</v>
      </c>
      <c r="AT349" s="143" t="s">
        <v>171</v>
      </c>
      <c r="AU349" s="143" t="s">
        <v>84</v>
      </c>
      <c r="AY349" s="16" t="s">
        <v>169</v>
      </c>
      <c r="BE349" s="144">
        <f>IF(N349="základní",J349,0)</f>
        <v>0</v>
      </c>
      <c r="BF349" s="144">
        <f>IF(N349="snížená",J349,0)</f>
        <v>0</v>
      </c>
      <c r="BG349" s="144">
        <f>IF(N349="zákl. přenesená",J349,0)</f>
        <v>0</v>
      </c>
      <c r="BH349" s="144">
        <f>IF(N349="sníž. přenesená",J349,0)</f>
        <v>0</v>
      </c>
      <c r="BI349" s="144">
        <f>IF(N349="nulová",J349,0)</f>
        <v>0</v>
      </c>
      <c r="BJ349" s="16" t="s">
        <v>82</v>
      </c>
      <c r="BK349" s="144">
        <f>ROUND(I349*H349,2)</f>
        <v>0</v>
      </c>
      <c r="BL349" s="16" t="s">
        <v>175</v>
      </c>
      <c r="BM349" s="143" t="s">
        <v>610</v>
      </c>
    </row>
    <row r="350" spans="2:65" s="1" customFormat="1">
      <c r="B350" s="31"/>
      <c r="D350" s="145" t="s">
        <v>176</v>
      </c>
      <c r="F350" s="146" t="s">
        <v>763</v>
      </c>
      <c r="I350" s="147"/>
      <c r="L350" s="31"/>
      <c r="M350" s="148"/>
      <c r="T350" s="52"/>
      <c r="AT350" s="16" t="s">
        <v>176</v>
      </c>
      <c r="AU350" s="16" t="s">
        <v>84</v>
      </c>
    </row>
    <row r="351" spans="2:65" s="12" customFormat="1">
      <c r="B351" s="149"/>
      <c r="D351" s="145" t="s">
        <v>177</v>
      </c>
      <c r="E351" s="150" t="s">
        <v>19</v>
      </c>
      <c r="F351" s="151" t="s">
        <v>1632</v>
      </c>
      <c r="H351" s="152">
        <v>133.55000000000001</v>
      </c>
      <c r="I351" s="153"/>
      <c r="L351" s="149"/>
      <c r="M351" s="154"/>
      <c r="T351" s="155"/>
      <c r="AT351" s="150" t="s">
        <v>177</v>
      </c>
      <c r="AU351" s="150" t="s">
        <v>84</v>
      </c>
      <c r="AV351" s="12" t="s">
        <v>84</v>
      </c>
      <c r="AW351" s="12" t="s">
        <v>35</v>
      </c>
      <c r="AX351" s="12" t="s">
        <v>74</v>
      </c>
      <c r="AY351" s="150" t="s">
        <v>169</v>
      </c>
    </row>
    <row r="352" spans="2:65" s="12" customFormat="1">
      <c r="B352" s="149"/>
      <c r="D352" s="145" t="s">
        <v>177</v>
      </c>
      <c r="E352" s="150" t="s">
        <v>19</v>
      </c>
      <c r="F352" s="151" t="s">
        <v>1633</v>
      </c>
      <c r="H352" s="152">
        <v>48.25</v>
      </c>
      <c r="I352" s="153"/>
      <c r="L352" s="149"/>
      <c r="M352" s="154"/>
      <c r="T352" s="155"/>
      <c r="AT352" s="150" t="s">
        <v>177</v>
      </c>
      <c r="AU352" s="150" t="s">
        <v>84</v>
      </c>
      <c r="AV352" s="12" t="s">
        <v>84</v>
      </c>
      <c r="AW352" s="12" t="s">
        <v>35</v>
      </c>
      <c r="AX352" s="12" t="s">
        <v>74</v>
      </c>
      <c r="AY352" s="150" t="s">
        <v>169</v>
      </c>
    </row>
    <row r="353" spans="2:65" s="13" customFormat="1">
      <c r="B353" s="156"/>
      <c r="D353" s="145" t="s">
        <v>177</v>
      </c>
      <c r="E353" s="157" t="s">
        <v>19</v>
      </c>
      <c r="F353" s="158" t="s">
        <v>179</v>
      </c>
      <c r="H353" s="159">
        <v>181.8</v>
      </c>
      <c r="I353" s="160"/>
      <c r="L353" s="156"/>
      <c r="M353" s="161"/>
      <c r="T353" s="162"/>
      <c r="AT353" s="157" t="s">
        <v>177</v>
      </c>
      <c r="AU353" s="157" t="s">
        <v>84</v>
      </c>
      <c r="AV353" s="13" t="s">
        <v>175</v>
      </c>
      <c r="AW353" s="13" t="s">
        <v>35</v>
      </c>
      <c r="AX353" s="13" t="s">
        <v>82</v>
      </c>
      <c r="AY353" s="157" t="s">
        <v>169</v>
      </c>
    </row>
    <row r="354" spans="2:65" s="1" customFormat="1" ht="16.5" customHeight="1">
      <c r="B354" s="31"/>
      <c r="C354" s="131" t="s">
        <v>328</v>
      </c>
      <c r="D354" s="131" t="s">
        <v>171</v>
      </c>
      <c r="E354" s="132" t="s">
        <v>768</v>
      </c>
      <c r="F354" s="133" t="s">
        <v>769</v>
      </c>
      <c r="G354" s="134" t="s">
        <v>196</v>
      </c>
      <c r="H354" s="135">
        <v>227.5</v>
      </c>
      <c r="I354" s="136"/>
      <c r="J354" s="137">
        <f>ROUND(I354*H354,2)</f>
        <v>0</v>
      </c>
      <c r="K354" s="138"/>
      <c r="L354" s="31"/>
      <c r="M354" s="139" t="s">
        <v>19</v>
      </c>
      <c r="N354" s="140" t="s">
        <v>45</v>
      </c>
      <c r="P354" s="141">
        <f>O354*H354</f>
        <v>0</v>
      </c>
      <c r="Q354" s="141">
        <v>0</v>
      </c>
      <c r="R354" s="141">
        <f>Q354*H354</f>
        <v>0</v>
      </c>
      <c r="S354" s="141">
        <v>0</v>
      </c>
      <c r="T354" s="142">
        <f>S354*H354</f>
        <v>0</v>
      </c>
      <c r="AR354" s="143" t="s">
        <v>175</v>
      </c>
      <c r="AT354" s="143" t="s">
        <v>171</v>
      </c>
      <c r="AU354" s="143" t="s">
        <v>84</v>
      </c>
      <c r="AY354" s="16" t="s">
        <v>169</v>
      </c>
      <c r="BE354" s="144">
        <f>IF(N354="základní",J354,0)</f>
        <v>0</v>
      </c>
      <c r="BF354" s="144">
        <f>IF(N354="snížená",J354,0)</f>
        <v>0</v>
      </c>
      <c r="BG354" s="144">
        <f>IF(N354="zákl. přenesená",J354,0)</f>
        <v>0</v>
      </c>
      <c r="BH354" s="144">
        <f>IF(N354="sníž. přenesená",J354,0)</f>
        <v>0</v>
      </c>
      <c r="BI354" s="144">
        <f>IF(N354="nulová",J354,0)</f>
        <v>0</v>
      </c>
      <c r="BJ354" s="16" t="s">
        <v>82</v>
      </c>
      <c r="BK354" s="144">
        <f>ROUND(I354*H354,2)</f>
        <v>0</v>
      </c>
      <c r="BL354" s="16" t="s">
        <v>175</v>
      </c>
      <c r="BM354" s="143" t="s">
        <v>613</v>
      </c>
    </row>
    <row r="355" spans="2:65" s="1" customFormat="1">
      <c r="B355" s="31"/>
      <c r="D355" s="145" t="s">
        <v>176</v>
      </c>
      <c r="F355" s="146" t="s">
        <v>769</v>
      </c>
      <c r="I355" s="147"/>
      <c r="L355" s="31"/>
      <c r="M355" s="148"/>
      <c r="T355" s="52"/>
      <c r="AT355" s="16" t="s">
        <v>176</v>
      </c>
      <c r="AU355" s="16" t="s">
        <v>84</v>
      </c>
    </row>
    <row r="356" spans="2:65" s="12" customFormat="1">
      <c r="B356" s="149"/>
      <c r="D356" s="145" t="s">
        <v>177</v>
      </c>
      <c r="E356" s="150" t="s">
        <v>19</v>
      </c>
      <c r="F356" s="151" t="s">
        <v>1634</v>
      </c>
      <c r="H356" s="152">
        <v>227.5</v>
      </c>
      <c r="I356" s="153"/>
      <c r="L356" s="149"/>
      <c r="M356" s="154"/>
      <c r="T356" s="155"/>
      <c r="AT356" s="150" t="s">
        <v>177</v>
      </c>
      <c r="AU356" s="150" t="s">
        <v>84</v>
      </c>
      <c r="AV356" s="12" t="s">
        <v>84</v>
      </c>
      <c r="AW356" s="12" t="s">
        <v>35</v>
      </c>
      <c r="AX356" s="12" t="s">
        <v>74</v>
      </c>
      <c r="AY356" s="150" t="s">
        <v>169</v>
      </c>
    </row>
    <row r="357" spans="2:65" s="13" customFormat="1">
      <c r="B357" s="156"/>
      <c r="D357" s="145" t="s">
        <v>177</v>
      </c>
      <c r="E357" s="157" t="s">
        <v>19</v>
      </c>
      <c r="F357" s="158" t="s">
        <v>179</v>
      </c>
      <c r="H357" s="159">
        <v>227.5</v>
      </c>
      <c r="I357" s="160"/>
      <c r="L357" s="156"/>
      <c r="M357" s="161"/>
      <c r="T357" s="162"/>
      <c r="AT357" s="157" t="s">
        <v>177</v>
      </c>
      <c r="AU357" s="157" t="s">
        <v>84</v>
      </c>
      <c r="AV357" s="13" t="s">
        <v>175</v>
      </c>
      <c r="AW357" s="13" t="s">
        <v>35</v>
      </c>
      <c r="AX357" s="13" t="s">
        <v>82</v>
      </c>
      <c r="AY357" s="157" t="s">
        <v>169</v>
      </c>
    </row>
    <row r="358" spans="2:65" s="1" customFormat="1" ht="16.5" customHeight="1">
      <c r="B358" s="31"/>
      <c r="C358" s="172" t="s">
        <v>422</v>
      </c>
      <c r="D358" s="172" t="s">
        <v>303</v>
      </c>
      <c r="E358" s="174" t="s">
        <v>777</v>
      </c>
      <c r="F358" s="175" t="s">
        <v>778</v>
      </c>
      <c r="G358" s="176" t="s">
        <v>196</v>
      </c>
      <c r="H358" s="177">
        <v>140.22800000000001</v>
      </c>
      <c r="I358" s="178"/>
      <c r="J358" s="179">
        <f>ROUND(I358*H358,2)</f>
        <v>0</v>
      </c>
      <c r="K358" s="180"/>
      <c r="L358" s="181"/>
      <c r="M358" s="182" t="s">
        <v>19</v>
      </c>
      <c r="N358" s="183" t="s">
        <v>45</v>
      </c>
      <c r="P358" s="141">
        <f>O358*H358</f>
        <v>0</v>
      </c>
      <c r="Q358" s="141">
        <v>0</v>
      </c>
      <c r="R358" s="141">
        <f>Q358*H358</f>
        <v>0</v>
      </c>
      <c r="S358" s="141">
        <v>0</v>
      </c>
      <c r="T358" s="142">
        <f>S358*H358</f>
        <v>0</v>
      </c>
      <c r="AR358" s="143" t="s">
        <v>191</v>
      </c>
      <c r="AT358" s="143" t="s">
        <v>303</v>
      </c>
      <c r="AU358" s="143" t="s">
        <v>84</v>
      </c>
      <c r="AY358" s="16" t="s">
        <v>169</v>
      </c>
      <c r="BE358" s="144">
        <f>IF(N358="základní",J358,0)</f>
        <v>0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6" t="s">
        <v>82</v>
      </c>
      <c r="BK358" s="144">
        <f>ROUND(I358*H358,2)</f>
        <v>0</v>
      </c>
      <c r="BL358" s="16" t="s">
        <v>175</v>
      </c>
      <c r="BM358" s="143" t="s">
        <v>619</v>
      </c>
    </row>
    <row r="359" spans="2:65" s="1" customFormat="1">
      <c r="B359" s="31"/>
      <c r="D359" s="145" t="s">
        <v>176</v>
      </c>
      <c r="F359" s="146" t="s">
        <v>778</v>
      </c>
      <c r="I359" s="147"/>
      <c r="L359" s="31"/>
      <c r="M359" s="148"/>
      <c r="T359" s="52"/>
      <c r="AT359" s="16" t="s">
        <v>176</v>
      </c>
      <c r="AU359" s="16" t="s">
        <v>84</v>
      </c>
    </row>
    <row r="360" spans="2:65" s="12" customFormat="1">
      <c r="B360" s="149"/>
      <c r="D360" s="145" t="s">
        <v>177</v>
      </c>
      <c r="E360" s="150" t="s">
        <v>19</v>
      </c>
      <c r="F360" s="151" t="s">
        <v>1635</v>
      </c>
      <c r="H360" s="152">
        <v>140.22800000000001</v>
      </c>
      <c r="I360" s="153"/>
      <c r="L360" s="149"/>
      <c r="M360" s="154"/>
      <c r="T360" s="155"/>
      <c r="AT360" s="150" t="s">
        <v>177</v>
      </c>
      <c r="AU360" s="150" t="s">
        <v>84</v>
      </c>
      <c r="AV360" s="12" t="s">
        <v>84</v>
      </c>
      <c r="AW360" s="12" t="s">
        <v>35</v>
      </c>
      <c r="AX360" s="12" t="s">
        <v>74</v>
      </c>
      <c r="AY360" s="150" t="s">
        <v>169</v>
      </c>
    </row>
    <row r="361" spans="2:65" s="13" customFormat="1">
      <c r="B361" s="156"/>
      <c r="D361" s="145" t="s">
        <v>177</v>
      </c>
      <c r="E361" s="157" t="s">
        <v>19</v>
      </c>
      <c r="F361" s="158" t="s">
        <v>179</v>
      </c>
      <c r="H361" s="159">
        <v>140.22800000000001</v>
      </c>
      <c r="I361" s="160"/>
      <c r="L361" s="156"/>
      <c r="M361" s="161"/>
      <c r="T361" s="162"/>
      <c r="AT361" s="157" t="s">
        <v>177</v>
      </c>
      <c r="AU361" s="157" t="s">
        <v>84</v>
      </c>
      <c r="AV361" s="13" t="s">
        <v>175</v>
      </c>
      <c r="AW361" s="13" t="s">
        <v>35</v>
      </c>
      <c r="AX361" s="13" t="s">
        <v>82</v>
      </c>
      <c r="AY361" s="157" t="s">
        <v>169</v>
      </c>
    </row>
    <row r="362" spans="2:65" s="1" customFormat="1" ht="16.5" customHeight="1">
      <c r="B362" s="31"/>
      <c r="C362" s="172" t="s">
        <v>332</v>
      </c>
      <c r="D362" s="172" t="s">
        <v>303</v>
      </c>
      <c r="E362" s="174" t="s">
        <v>781</v>
      </c>
      <c r="F362" s="175" t="s">
        <v>782</v>
      </c>
      <c r="G362" s="176" t="s">
        <v>196</v>
      </c>
      <c r="H362" s="177">
        <v>50.662999999999997</v>
      </c>
      <c r="I362" s="178"/>
      <c r="J362" s="179">
        <f>ROUND(I362*H362,2)</f>
        <v>0</v>
      </c>
      <c r="K362" s="180"/>
      <c r="L362" s="181"/>
      <c r="M362" s="182" t="s">
        <v>19</v>
      </c>
      <c r="N362" s="183" t="s">
        <v>45</v>
      </c>
      <c r="P362" s="141">
        <f>O362*H362</f>
        <v>0</v>
      </c>
      <c r="Q362" s="141">
        <v>0</v>
      </c>
      <c r="R362" s="141">
        <f>Q362*H362</f>
        <v>0</v>
      </c>
      <c r="S362" s="141">
        <v>0</v>
      </c>
      <c r="T362" s="142">
        <f>S362*H362</f>
        <v>0</v>
      </c>
      <c r="AR362" s="143" t="s">
        <v>191</v>
      </c>
      <c r="AT362" s="143" t="s">
        <v>303</v>
      </c>
      <c r="AU362" s="143" t="s">
        <v>84</v>
      </c>
      <c r="AY362" s="16" t="s">
        <v>169</v>
      </c>
      <c r="BE362" s="144">
        <f>IF(N362="základní",J362,0)</f>
        <v>0</v>
      </c>
      <c r="BF362" s="144">
        <f>IF(N362="snížená",J362,0)</f>
        <v>0</v>
      </c>
      <c r="BG362" s="144">
        <f>IF(N362="zákl. přenesená",J362,0)</f>
        <v>0</v>
      </c>
      <c r="BH362" s="144">
        <f>IF(N362="sníž. přenesená",J362,0)</f>
        <v>0</v>
      </c>
      <c r="BI362" s="144">
        <f>IF(N362="nulová",J362,0)</f>
        <v>0</v>
      </c>
      <c r="BJ362" s="16" t="s">
        <v>82</v>
      </c>
      <c r="BK362" s="144">
        <f>ROUND(I362*H362,2)</f>
        <v>0</v>
      </c>
      <c r="BL362" s="16" t="s">
        <v>175</v>
      </c>
      <c r="BM362" s="143" t="s">
        <v>230</v>
      </c>
    </row>
    <row r="363" spans="2:65" s="1" customFormat="1">
      <c r="B363" s="31"/>
      <c r="D363" s="145" t="s">
        <v>176</v>
      </c>
      <c r="F363" s="146" t="s">
        <v>782</v>
      </c>
      <c r="I363" s="147"/>
      <c r="L363" s="31"/>
      <c r="M363" s="148"/>
      <c r="T363" s="52"/>
      <c r="AT363" s="16" t="s">
        <v>176</v>
      </c>
      <c r="AU363" s="16" t="s">
        <v>84</v>
      </c>
    </row>
    <row r="364" spans="2:65" s="12" customFormat="1">
      <c r="B364" s="149"/>
      <c r="D364" s="145" t="s">
        <v>177</v>
      </c>
      <c r="E364" s="150" t="s">
        <v>19</v>
      </c>
      <c r="F364" s="151" t="s">
        <v>1636</v>
      </c>
      <c r="H364" s="152">
        <v>50.662999999999997</v>
      </c>
      <c r="I364" s="153"/>
      <c r="L364" s="149"/>
      <c r="M364" s="154"/>
      <c r="T364" s="155"/>
      <c r="AT364" s="150" t="s">
        <v>177</v>
      </c>
      <c r="AU364" s="150" t="s">
        <v>84</v>
      </c>
      <c r="AV364" s="12" t="s">
        <v>84</v>
      </c>
      <c r="AW364" s="12" t="s">
        <v>35</v>
      </c>
      <c r="AX364" s="12" t="s">
        <v>74</v>
      </c>
      <c r="AY364" s="150" t="s">
        <v>169</v>
      </c>
    </row>
    <row r="365" spans="2:65" s="13" customFormat="1">
      <c r="B365" s="156"/>
      <c r="D365" s="145" t="s">
        <v>177</v>
      </c>
      <c r="E365" s="157" t="s">
        <v>19</v>
      </c>
      <c r="F365" s="158" t="s">
        <v>179</v>
      </c>
      <c r="H365" s="159">
        <v>50.662999999999997</v>
      </c>
      <c r="I365" s="160"/>
      <c r="L365" s="156"/>
      <c r="M365" s="161"/>
      <c r="T365" s="162"/>
      <c r="AT365" s="157" t="s">
        <v>177</v>
      </c>
      <c r="AU365" s="157" t="s">
        <v>84</v>
      </c>
      <c r="AV365" s="13" t="s">
        <v>175</v>
      </c>
      <c r="AW365" s="13" t="s">
        <v>35</v>
      </c>
      <c r="AX365" s="13" t="s">
        <v>82</v>
      </c>
      <c r="AY365" s="157" t="s">
        <v>169</v>
      </c>
    </row>
    <row r="366" spans="2:65" s="1" customFormat="1" ht="16.5" customHeight="1">
      <c r="B366" s="31"/>
      <c r="C366" s="172" t="s">
        <v>626</v>
      </c>
      <c r="D366" s="172" t="s">
        <v>303</v>
      </c>
      <c r="E366" s="174" t="s">
        <v>786</v>
      </c>
      <c r="F366" s="175" t="s">
        <v>787</v>
      </c>
      <c r="G366" s="176" t="s">
        <v>196</v>
      </c>
      <c r="H366" s="177">
        <v>238.875</v>
      </c>
      <c r="I366" s="178"/>
      <c r="J366" s="179">
        <f>ROUND(I366*H366,2)</f>
        <v>0</v>
      </c>
      <c r="K366" s="180"/>
      <c r="L366" s="181"/>
      <c r="M366" s="182" t="s">
        <v>19</v>
      </c>
      <c r="N366" s="183" t="s">
        <v>45</v>
      </c>
      <c r="P366" s="141">
        <f>O366*H366</f>
        <v>0</v>
      </c>
      <c r="Q366" s="141">
        <v>0</v>
      </c>
      <c r="R366" s="141">
        <f>Q366*H366</f>
        <v>0</v>
      </c>
      <c r="S366" s="141">
        <v>0</v>
      </c>
      <c r="T366" s="142">
        <f>S366*H366</f>
        <v>0</v>
      </c>
      <c r="AR366" s="143" t="s">
        <v>191</v>
      </c>
      <c r="AT366" s="143" t="s">
        <v>303</v>
      </c>
      <c r="AU366" s="143" t="s">
        <v>84</v>
      </c>
      <c r="AY366" s="16" t="s">
        <v>169</v>
      </c>
      <c r="BE366" s="144">
        <f>IF(N366="základní",J366,0)</f>
        <v>0</v>
      </c>
      <c r="BF366" s="144">
        <f>IF(N366="snížená",J366,0)</f>
        <v>0</v>
      </c>
      <c r="BG366" s="144">
        <f>IF(N366="zákl. přenesená",J366,0)</f>
        <v>0</v>
      </c>
      <c r="BH366" s="144">
        <f>IF(N366="sníž. přenesená",J366,0)</f>
        <v>0</v>
      </c>
      <c r="BI366" s="144">
        <f>IF(N366="nulová",J366,0)</f>
        <v>0</v>
      </c>
      <c r="BJ366" s="16" t="s">
        <v>82</v>
      </c>
      <c r="BK366" s="144">
        <f>ROUND(I366*H366,2)</f>
        <v>0</v>
      </c>
      <c r="BL366" s="16" t="s">
        <v>175</v>
      </c>
      <c r="BM366" s="143" t="s">
        <v>629</v>
      </c>
    </row>
    <row r="367" spans="2:65" s="1" customFormat="1">
      <c r="B367" s="31"/>
      <c r="D367" s="145" t="s">
        <v>176</v>
      </c>
      <c r="F367" s="146" t="s">
        <v>787</v>
      </c>
      <c r="I367" s="147"/>
      <c r="L367" s="31"/>
      <c r="M367" s="148"/>
      <c r="T367" s="52"/>
      <c r="AT367" s="16" t="s">
        <v>176</v>
      </c>
      <c r="AU367" s="16" t="s">
        <v>84</v>
      </c>
    </row>
    <row r="368" spans="2:65" s="12" customFormat="1">
      <c r="B368" s="149"/>
      <c r="D368" s="145" t="s">
        <v>177</v>
      </c>
      <c r="E368" s="150" t="s">
        <v>19</v>
      </c>
      <c r="F368" s="151" t="s">
        <v>1637</v>
      </c>
      <c r="H368" s="152">
        <v>238.875</v>
      </c>
      <c r="I368" s="153"/>
      <c r="L368" s="149"/>
      <c r="M368" s="154"/>
      <c r="T368" s="155"/>
      <c r="AT368" s="150" t="s">
        <v>177</v>
      </c>
      <c r="AU368" s="150" t="s">
        <v>84</v>
      </c>
      <c r="AV368" s="12" t="s">
        <v>84</v>
      </c>
      <c r="AW368" s="12" t="s">
        <v>35</v>
      </c>
      <c r="AX368" s="12" t="s">
        <v>74</v>
      </c>
      <c r="AY368" s="150" t="s">
        <v>169</v>
      </c>
    </row>
    <row r="369" spans="2:65" s="13" customFormat="1">
      <c r="B369" s="156"/>
      <c r="D369" s="145" t="s">
        <v>177</v>
      </c>
      <c r="E369" s="157" t="s">
        <v>19</v>
      </c>
      <c r="F369" s="158" t="s">
        <v>179</v>
      </c>
      <c r="H369" s="159">
        <v>238.875</v>
      </c>
      <c r="I369" s="160"/>
      <c r="L369" s="156"/>
      <c r="M369" s="161"/>
      <c r="T369" s="162"/>
      <c r="AT369" s="157" t="s">
        <v>177</v>
      </c>
      <c r="AU369" s="157" t="s">
        <v>84</v>
      </c>
      <c r="AV369" s="13" t="s">
        <v>175</v>
      </c>
      <c r="AW369" s="13" t="s">
        <v>35</v>
      </c>
      <c r="AX369" s="13" t="s">
        <v>82</v>
      </c>
      <c r="AY369" s="157" t="s">
        <v>169</v>
      </c>
    </row>
    <row r="370" spans="2:65" s="1" customFormat="1" ht="16.5" customHeight="1">
      <c r="B370" s="31"/>
      <c r="C370" s="131" t="s">
        <v>338</v>
      </c>
      <c r="D370" s="131" t="s">
        <v>171</v>
      </c>
      <c r="E370" s="132" t="s">
        <v>790</v>
      </c>
      <c r="F370" s="133" t="s">
        <v>791</v>
      </c>
      <c r="G370" s="134" t="s">
        <v>253</v>
      </c>
      <c r="H370" s="135">
        <v>176.375</v>
      </c>
      <c r="I370" s="136"/>
      <c r="J370" s="137">
        <f>ROUND(I370*H370,2)</f>
        <v>0</v>
      </c>
      <c r="K370" s="138"/>
      <c r="L370" s="31"/>
      <c r="M370" s="139" t="s">
        <v>19</v>
      </c>
      <c r="N370" s="140" t="s">
        <v>45</v>
      </c>
      <c r="P370" s="141">
        <f>O370*H370</f>
        <v>0</v>
      </c>
      <c r="Q370" s="141">
        <v>0</v>
      </c>
      <c r="R370" s="141">
        <f>Q370*H370</f>
        <v>0</v>
      </c>
      <c r="S370" s="141">
        <v>0</v>
      </c>
      <c r="T370" s="142">
        <f>S370*H370</f>
        <v>0</v>
      </c>
      <c r="AR370" s="143" t="s">
        <v>175</v>
      </c>
      <c r="AT370" s="143" t="s">
        <v>171</v>
      </c>
      <c r="AU370" s="143" t="s">
        <v>84</v>
      </c>
      <c r="AY370" s="16" t="s">
        <v>169</v>
      </c>
      <c r="BE370" s="144">
        <f>IF(N370="základní",J370,0)</f>
        <v>0</v>
      </c>
      <c r="BF370" s="144">
        <f>IF(N370="snížená",J370,0)</f>
        <v>0</v>
      </c>
      <c r="BG370" s="144">
        <f>IF(N370="zákl. přenesená",J370,0)</f>
        <v>0</v>
      </c>
      <c r="BH370" s="144">
        <f>IF(N370="sníž. přenesená",J370,0)</f>
        <v>0</v>
      </c>
      <c r="BI370" s="144">
        <f>IF(N370="nulová",J370,0)</f>
        <v>0</v>
      </c>
      <c r="BJ370" s="16" t="s">
        <v>82</v>
      </c>
      <c r="BK370" s="144">
        <f>ROUND(I370*H370,2)</f>
        <v>0</v>
      </c>
      <c r="BL370" s="16" t="s">
        <v>175</v>
      </c>
      <c r="BM370" s="143" t="s">
        <v>633</v>
      </c>
    </row>
    <row r="371" spans="2:65" s="1" customFormat="1">
      <c r="B371" s="31"/>
      <c r="D371" s="145" t="s">
        <v>176</v>
      </c>
      <c r="F371" s="146" t="s">
        <v>791</v>
      </c>
      <c r="I371" s="147"/>
      <c r="L371" s="31"/>
      <c r="M371" s="148"/>
      <c r="T371" s="52"/>
      <c r="AT371" s="16" t="s">
        <v>176</v>
      </c>
      <c r="AU371" s="16" t="s">
        <v>84</v>
      </c>
    </row>
    <row r="372" spans="2:65" s="12" customFormat="1">
      <c r="B372" s="149"/>
      <c r="D372" s="145" t="s">
        <v>177</v>
      </c>
      <c r="E372" s="150" t="s">
        <v>19</v>
      </c>
      <c r="F372" s="151" t="s">
        <v>1638</v>
      </c>
      <c r="H372" s="152">
        <v>176.375</v>
      </c>
      <c r="I372" s="153"/>
      <c r="L372" s="149"/>
      <c r="M372" s="154"/>
      <c r="T372" s="155"/>
      <c r="AT372" s="150" t="s">
        <v>177</v>
      </c>
      <c r="AU372" s="150" t="s">
        <v>84</v>
      </c>
      <c r="AV372" s="12" t="s">
        <v>84</v>
      </c>
      <c r="AW372" s="12" t="s">
        <v>35</v>
      </c>
      <c r="AX372" s="12" t="s">
        <v>74</v>
      </c>
      <c r="AY372" s="150" t="s">
        <v>169</v>
      </c>
    </row>
    <row r="373" spans="2:65" s="13" customFormat="1">
      <c r="B373" s="156"/>
      <c r="D373" s="145" t="s">
        <v>177</v>
      </c>
      <c r="E373" s="157" t="s">
        <v>19</v>
      </c>
      <c r="F373" s="158" t="s">
        <v>179</v>
      </c>
      <c r="H373" s="159">
        <v>176.375</v>
      </c>
      <c r="I373" s="160"/>
      <c r="L373" s="156"/>
      <c r="M373" s="161"/>
      <c r="T373" s="162"/>
      <c r="AT373" s="157" t="s">
        <v>177</v>
      </c>
      <c r="AU373" s="157" t="s">
        <v>84</v>
      </c>
      <c r="AV373" s="13" t="s">
        <v>175</v>
      </c>
      <c r="AW373" s="13" t="s">
        <v>35</v>
      </c>
      <c r="AX373" s="13" t="s">
        <v>82</v>
      </c>
      <c r="AY373" s="157" t="s">
        <v>169</v>
      </c>
    </row>
    <row r="374" spans="2:65" s="1" customFormat="1" ht="21.75" customHeight="1">
      <c r="B374" s="31"/>
      <c r="C374" s="131" t="s">
        <v>635</v>
      </c>
      <c r="D374" s="131" t="s">
        <v>171</v>
      </c>
      <c r="E374" s="132" t="s">
        <v>623</v>
      </c>
      <c r="F374" s="133" t="s">
        <v>624</v>
      </c>
      <c r="G374" s="134" t="s">
        <v>190</v>
      </c>
      <c r="H374" s="135">
        <v>4.383</v>
      </c>
      <c r="I374" s="136"/>
      <c r="J374" s="137">
        <f>ROUND(I374*H374,2)</f>
        <v>0</v>
      </c>
      <c r="K374" s="138"/>
      <c r="L374" s="31"/>
      <c r="M374" s="139" t="s">
        <v>19</v>
      </c>
      <c r="N374" s="140" t="s">
        <v>45</v>
      </c>
      <c r="P374" s="141">
        <f>O374*H374</f>
        <v>0</v>
      </c>
      <c r="Q374" s="141">
        <v>0</v>
      </c>
      <c r="R374" s="141">
        <f>Q374*H374</f>
        <v>0</v>
      </c>
      <c r="S374" s="141">
        <v>0</v>
      </c>
      <c r="T374" s="142">
        <f>S374*H374</f>
        <v>0</v>
      </c>
      <c r="AR374" s="143" t="s">
        <v>175</v>
      </c>
      <c r="AT374" s="143" t="s">
        <v>171</v>
      </c>
      <c r="AU374" s="143" t="s">
        <v>84</v>
      </c>
      <c r="AY374" s="16" t="s">
        <v>169</v>
      </c>
      <c r="BE374" s="144">
        <f>IF(N374="základní",J374,0)</f>
        <v>0</v>
      </c>
      <c r="BF374" s="144">
        <f>IF(N374="snížená",J374,0)</f>
        <v>0</v>
      </c>
      <c r="BG374" s="144">
        <f>IF(N374="zákl. přenesená",J374,0)</f>
        <v>0</v>
      </c>
      <c r="BH374" s="144">
        <f>IF(N374="sníž. přenesená",J374,0)</f>
        <v>0</v>
      </c>
      <c r="BI374" s="144">
        <f>IF(N374="nulová",J374,0)</f>
        <v>0</v>
      </c>
      <c r="BJ374" s="16" t="s">
        <v>82</v>
      </c>
      <c r="BK374" s="144">
        <f>ROUND(I374*H374,2)</f>
        <v>0</v>
      </c>
      <c r="BL374" s="16" t="s">
        <v>175</v>
      </c>
      <c r="BM374" s="143" t="s">
        <v>638</v>
      </c>
    </row>
    <row r="375" spans="2:65" s="1" customFormat="1">
      <c r="B375" s="31"/>
      <c r="D375" s="145" t="s">
        <v>176</v>
      </c>
      <c r="F375" s="146" t="s">
        <v>624</v>
      </c>
      <c r="I375" s="147"/>
      <c r="L375" s="31"/>
      <c r="M375" s="148"/>
      <c r="T375" s="52"/>
      <c r="AT375" s="16" t="s">
        <v>176</v>
      </c>
      <c r="AU375" s="16" t="s">
        <v>84</v>
      </c>
    </row>
    <row r="376" spans="2:65" s="12" customFormat="1">
      <c r="B376" s="149"/>
      <c r="D376" s="145" t="s">
        <v>177</v>
      </c>
      <c r="E376" s="150" t="s">
        <v>19</v>
      </c>
      <c r="F376" s="151" t="s">
        <v>1639</v>
      </c>
      <c r="H376" s="152">
        <v>4.383</v>
      </c>
      <c r="I376" s="153"/>
      <c r="L376" s="149"/>
      <c r="M376" s="154"/>
      <c r="T376" s="155"/>
      <c r="AT376" s="150" t="s">
        <v>177</v>
      </c>
      <c r="AU376" s="150" t="s">
        <v>84</v>
      </c>
      <c r="AV376" s="12" t="s">
        <v>84</v>
      </c>
      <c r="AW376" s="12" t="s">
        <v>35</v>
      </c>
      <c r="AX376" s="12" t="s">
        <v>74</v>
      </c>
      <c r="AY376" s="150" t="s">
        <v>169</v>
      </c>
    </row>
    <row r="377" spans="2:65" s="13" customFormat="1">
      <c r="B377" s="156"/>
      <c r="D377" s="145" t="s">
        <v>177</v>
      </c>
      <c r="E377" s="157" t="s">
        <v>19</v>
      </c>
      <c r="F377" s="158" t="s">
        <v>179</v>
      </c>
      <c r="H377" s="159">
        <v>4.383</v>
      </c>
      <c r="I377" s="160"/>
      <c r="L377" s="156"/>
      <c r="M377" s="161"/>
      <c r="T377" s="162"/>
      <c r="AT377" s="157" t="s">
        <v>177</v>
      </c>
      <c r="AU377" s="157" t="s">
        <v>84</v>
      </c>
      <c r="AV377" s="13" t="s">
        <v>175</v>
      </c>
      <c r="AW377" s="13" t="s">
        <v>35</v>
      </c>
      <c r="AX377" s="13" t="s">
        <v>82</v>
      </c>
      <c r="AY377" s="157" t="s">
        <v>169</v>
      </c>
    </row>
    <row r="378" spans="2:65" s="1" customFormat="1" ht="16.5" customHeight="1">
      <c r="B378" s="31"/>
      <c r="C378" s="131" t="s">
        <v>211</v>
      </c>
      <c r="D378" s="131" t="s">
        <v>171</v>
      </c>
      <c r="E378" s="132" t="s">
        <v>636</v>
      </c>
      <c r="F378" s="133" t="s">
        <v>637</v>
      </c>
      <c r="G378" s="134" t="s">
        <v>253</v>
      </c>
      <c r="H378" s="135">
        <v>19.48</v>
      </c>
      <c r="I378" s="136"/>
      <c r="J378" s="137">
        <f>ROUND(I378*H378,2)</f>
        <v>0</v>
      </c>
      <c r="K378" s="138"/>
      <c r="L378" s="31"/>
      <c r="M378" s="139" t="s">
        <v>19</v>
      </c>
      <c r="N378" s="140" t="s">
        <v>45</v>
      </c>
      <c r="P378" s="141">
        <f>O378*H378</f>
        <v>0</v>
      </c>
      <c r="Q378" s="141">
        <v>0</v>
      </c>
      <c r="R378" s="141">
        <f>Q378*H378</f>
        <v>0</v>
      </c>
      <c r="S378" s="141">
        <v>0</v>
      </c>
      <c r="T378" s="142">
        <f>S378*H378</f>
        <v>0</v>
      </c>
      <c r="AR378" s="143" t="s">
        <v>175</v>
      </c>
      <c r="AT378" s="143" t="s">
        <v>171</v>
      </c>
      <c r="AU378" s="143" t="s">
        <v>84</v>
      </c>
      <c r="AY378" s="16" t="s">
        <v>169</v>
      </c>
      <c r="BE378" s="144">
        <f>IF(N378="základní",J378,0)</f>
        <v>0</v>
      </c>
      <c r="BF378" s="144">
        <f>IF(N378="snížená",J378,0)</f>
        <v>0</v>
      </c>
      <c r="BG378" s="144">
        <f>IF(N378="zákl. přenesená",J378,0)</f>
        <v>0</v>
      </c>
      <c r="BH378" s="144">
        <f>IF(N378="sníž. přenesená",J378,0)</f>
        <v>0</v>
      </c>
      <c r="BI378" s="144">
        <f>IF(N378="nulová",J378,0)</f>
        <v>0</v>
      </c>
      <c r="BJ378" s="16" t="s">
        <v>82</v>
      </c>
      <c r="BK378" s="144">
        <f>ROUND(I378*H378,2)</f>
        <v>0</v>
      </c>
      <c r="BL378" s="16" t="s">
        <v>175</v>
      </c>
      <c r="BM378" s="143" t="s">
        <v>642</v>
      </c>
    </row>
    <row r="379" spans="2:65" s="1" customFormat="1">
      <c r="B379" s="31"/>
      <c r="D379" s="145" t="s">
        <v>176</v>
      </c>
      <c r="F379" s="146" t="s">
        <v>637</v>
      </c>
      <c r="I379" s="147"/>
      <c r="L379" s="31"/>
      <c r="M379" s="148"/>
      <c r="T379" s="52"/>
      <c r="AT379" s="16" t="s">
        <v>176</v>
      </c>
      <c r="AU379" s="16" t="s">
        <v>84</v>
      </c>
    </row>
    <row r="380" spans="2:65" s="12" customFormat="1">
      <c r="B380" s="149"/>
      <c r="D380" s="145" t="s">
        <v>177</v>
      </c>
      <c r="E380" s="150" t="s">
        <v>19</v>
      </c>
      <c r="F380" s="151" t="s">
        <v>1640</v>
      </c>
      <c r="H380" s="152">
        <v>19.48</v>
      </c>
      <c r="I380" s="153"/>
      <c r="L380" s="149"/>
      <c r="M380" s="154"/>
      <c r="T380" s="155"/>
      <c r="AT380" s="150" t="s">
        <v>177</v>
      </c>
      <c r="AU380" s="150" t="s">
        <v>84</v>
      </c>
      <c r="AV380" s="12" t="s">
        <v>84</v>
      </c>
      <c r="AW380" s="12" t="s">
        <v>35</v>
      </c>
      <c r="AX380" s="12" t="s">
        <v>74</v>
      </c>
      <c r="AY380" s="150" t="s">
        <v>169</v>
      </c>
    </row>
    <row r="381" spans="2:65" s="13" customFormat="1">
      <c r="B381" s="156"/>
      <c r="D381" s="145" t="s">
        <v>177</v>
      </c>
      <c r="E381" s="157" t="s">
        <v>19</v>
      </c>
      <c r="F381" s="158" t="s">
        <v>179</v>
      </c>
      <c r="H381" s="159">
        <v>19.48</v>
      </c>
      <c r="I381" s="160"/>
      <c r="L381" s="156"/>
      <c r="M381" s="161"/>
      <c r="T381" s="162"/>
      <c r="AT381" s="157" t="s">
        <v>177</v>
      </c>
      <c r="AU381" s="157" t="s">
        <v>84</v>
      </c>
      <c r="AV381" s="13" t="s">
        <v>175</v>
      </c>
      <c r="AW381" s="13" t="s">
        <v>35</v>
      </c>
      <c r="AX381" s="13" t="s">
        <v>82</v>
      </c>
      <c r="AY381" s="157" t="s">
        <v>169</v>
      </c>
    </row>
    <row r="382" spans="2:65" s="1" customFormat="1" ht="16.5" customHeight="1">
      <c r="B382" s="31"/>
      <c r="C382" s="131" t="s">
        <v>218</v>
      </c>
      <c r="D382" s="131" t="s">
        <v>171</v>
      </c>
      <c r="E382" s="132" t="s">
        <v>640</v>
      </c>
      <c r="F382" s="133" t="s">
        <v>641</v>
      </c>
      <c r="G382" s="134" t="s">
        <v>253</v>
      </c>
      <c r="H382" s="135">
        <v>19.48</v>
      </c>
      <c r="I382" s="136"/>
      <c r="J382" s="137">
        <f>ROUND(I382*H382,2)</f>
        <v>0</v>
      </c>
      <c r="K382" s="138"/>
      <c r="L382" s="31"/>
      <c r="M382" s="139" t="s">
        <v>19</v>
      </c>
      <c r="N382" s="140" t="s">
        <v>45</v>
      </c>
      <c r="P382" s="141">
        <f>O382*H382</f>
        <v>0</v>
      </c>
      <c r="Q382" s="141">
        <v>0</v>
      </c>
      <c r="R382" s="141">
        <f>Q382*H382</f>
        <v>0</v>
      </c>
      <c r="S382" s="141">
        <v>0</v>
      </c>
      <c r="T382" s="142">
        <f>S382*H382</f>
        <v>0</v>
      </c>
      <c r="AR382" s="143" t="s">
        <v>175</v>
      </c>
      <c r="AT382" s="143" t="s">
        <v>171</v>
      </c>
      <c r="AU382" s="143" t="s">
        <v>84</v>
      </c>
      <c r="AY382" s="16" t="s">
        <v>169</v>
      </c>
      <c r="BE382" s="144">
        <f>IF(N382="základní",J382,0)</f>
        <v>0</v>
      </c>
      <c r="BF382" s="144">
        <f>IF(N382="snížená",J382,0)</f>
        <v>0</v>
      </c>
      <c r="BG382" s="144">
        <f>IF(N382="zákl. přenesená",J382,0)</f>
        <v>0</v>
      </c>
      <c r="BH382" s="144">
        <f>IF(N382="sníž. přenesená",J382,0)</f>
        <v>0</v>
      </c>
      <c r="BI382" s="144">
        <f>IF(N382="nulová",J382,0)</f>
        <v>0</v>
      </c>
      <c r="BJ382" s="16" t="s">
        <v>82</v>
      </c>
      <c r="BK382" s="144">
        <f>ROUND(I382*H382,2)</f>
        <v>0</v>
      </c>
      <c r="BL382" s="16" t="s">
        <v>175</v>
      </c>
      <c r="BM382" s="143" t="s">
        <v>645</v>
      </c>
    </row>
    <row r="383" spans="2:65" s="1" customFormat="1">
      <c r="B383" s="31"/>
      <c r="D383" s="145" t="s">
        <v>176</v>
      </c>
      <c r="F383" s="146" t="s">
        <v>641</v>
      </c>
      <c r="I383" s="147"/>
      <c r="L383" s="31"/>
      <c r="M383" s="148"/>
      <c r="T383" s="52"/>
      <c r="AT383" s="16" t="s">
        <v>176</v>
      </c>
      <c r="AU383" s="16" t="s">
        <v>84</v>
      </c>
    </row>
    <row r="384" spans="2:65" s="1" customFormat="1" ht="16.5" customHeight="1">
      <c r="B384" s="31"/>
      <c r="C384" s="131" t="s">
        <v>224</v>
      </c>
      <c r="D384" s="131" t="s">
        <v>171</v>
      </c>
      <c r="E384" s="132" t="s">
        <v>810</v>
      </c>
      <c r="F384" s="133" t="s">
        <v>811</v>
      </c>
      <c r="G384" s="134" t="s">
        <v>174</v>
      </c>
      <c r="H384" s="135">
        <v>10</v>
      </c>
      <c r="I384" s="136"/>
      <c r="J384" s="137">
        <f>ROUND(I384*H384,2)</f>
        <v>0</v>
      </c>
      <c r="K384" s="138"/>
      <c r="L384" s="31"/>
      <c r="M384" s="139" t="s">
        <v>19</v>
      </c>
      <c r="N384" s="140" t="s">
        <v>45</v>
      </c>
      <c r="P384" s="141">
        <f>O384*H384</f>
        <v>0</v>
      </c>
      <c r="Q384" s="141">
        <v>0</v>
      </c>
      <c r="R384" s="141">
        <f>Q384*H384</f>
        <v>0</v>
      </c>
      <c r="S384" s="141">
        <v>0</v>
      </c>
      <c r="T384" s="142">
        <f>S384*H384</f>
        <v>0</v>
      </c>
      <c r="AR384" s="143" t="s">
        <v>175</v>
      </c>
      <c r="AT384" s="143" t="s">
        <v>171</v>
      </c>
      <c r="AU384" s="143" t="s">
        <v>84</v>
      </c>
      <c r="AY384" s="16" t="s">
        <v>169</v>
      </c>
      <c r="BE384" s="144">
        <f>IF(N384="základní",J384,0)</f>
        <v>0</v>
      </c>
      <c r="BF384" s="144">
        <f>IF(N384="snížená",J384,0)</f>
        <v>0</v>
      </c>
      <c r="BG384" s="144">
        <f>IF(N384="zákl. přenesená",J384,0)</f>
        <v>0</v>
      </c>
      <c r="BH384" s="144">
        <f>IF(N384="sníž. přenesená",J384,0)</f>
        <v>0</v>
      </c>
      <c r="BI384" s="144">
        <f>IF(N384="nulová",J384,0)</f>
        <v>0</v>
      </c>
      <c r="BJ384" s="16" t="s">
        <v>82</v>
      </c>
      <c r="BK384" s="144">
        <f>ROUND(I384*H384,2)</f>
        <v>0</v>
      </c>
      <c r="BL384" s="16" t="s">
        <v>175</v>
      </c>
      <c r="BM384" s="143" t="s">
        <v>649</v>
      </c>
    </row>
    <row r="385" spans="2:65" s="1" customFormat="1">
      <c r="B385" s="31"/>
      <c r="D385" s="145" t="s">
        <v>176</v>
      </c>
      <c r="F385" s="146" t="s">
        <v>811</v>
      </c>
      <c r="I385" s="147"/>
      <c r="L385" s="31"/>
      <c r="M385" s="148"/>
      <c r="T385" s="52"/>
      <c r="AT385" s="16" t="s">
        <v>176</v>
      </c>
      <c r="AU385" s="16" t="s">
        <v>84</v>
      </c>
    </row>
    <row r="386" spans="2:65" s="12" customFormat="1">
      <c r="B386" s="149"/>
      <c r="D386" s="145" t="s">
        <v>177</v>
      </c>
      <c r="E386" s="150" t="s">
        <v>19</v>
      </c>
      <c r="F386" s="151" t="s">
        <v>1641</v>
      </c>
      <c r="H386" s="152">
        <v>5</v>
      </c>
      <c r="I386" s="153"/>
      <c r="L386" s="149"/>
      <c r="M386" s="154"/>
      <c r="T386" s="155"/>
      <c r="AT386" s="150" t="s">
        <v>177</v>
      </c>
      <c r="AU386" s="150" t="s">
        <v>84</v>
      </c>
      <c r="AV386" s="12" t="s">
        <v>84</v>
      </c>
      <c r="AW386" s="12" t="s">
        <v>35</v>
      </c>
      <c r="AX386" s="12" t="s">
        <v>74</v>
      </c>
      <c r="AY386" s="150" t="s">
        <v>169</v>
      </c>
    </row>
    <row r="387" spans="2:65" s="12" customFormat="1">
      <c r="B387" s="149"/>
      <c r="D387" s="145" t="s">
        <v>177</v>
      </c>
      <c r="E387" s="150" t="s">
        <v>19</v>
      </c>
      <c r="F387" s="151" t="s">
        <v>1642</v>
      </c>
      <c r="H387" s="152">
        <v>3</v>
      </c>
      <c r="I387" s="153"/>
      <c r="L387" s="149"/>
      <c r="M387" s="154"/>
      <c r="T387" s="155"/>
      <c r="AT387" s="150" t="s">
        <v>177</v>
      </c>
      <c r="AU387" s="150" t="s">
        <v>84</v>
      </c>
      <c r="AV387" s="12" t="s">
        <v>84</v>
      </c>
      <c r="AW387" s="12" t="s">
        <v>35</v>
      </c>
      <c r="AX387" s="12" t="s">
        <v>74</v>
      </c>
      <c r="AY387" s="150" t="s">
        <v>169</v>
      </c>
    </row>
    <row r="388" spans="2:65" s="12" customFormat="1">
      <c r="B388" s="149"/>
      <c r="D388" s="145" t="s">
        <v>177</v>
      </c>
      <c r="E388" s="150" t="s">
        <v>19</v>
      </c>
      <c r="F388" s="151" t="s">
        <v>1643</v>
      </c>
      <c r="H388" s="152">
        <v>2</v>
      </c>
      <c r="I388" s="153"/>
      <c r="L388" s="149"/>
      <c r="M388" s="154"/>
      <c r="T388" s="155"/>
      <c r="AT388" s="150" t="s">
        <v>177</v>
      </c>
      <c r="AU388" s="150" t="s">
        <v>84</v>
      </c>
      <c r="AV388" s="12" t="s">
        <v>84</v>
      </c>
      <c r="AW388" s="12" t="s">
        <v>35</v>
      </c>
      <c r="AX388" s="12" t="s">
        <v>74</v>
      </c>
      <c r="AY388" s="150" t="s">
        <v>169</v>
      </c>
    </row>
    <row r="389" spans="2:65" s="13" customFormat="1">
      <c r="B389" s="156"/>
      <c r="D389" s="145" t="s">
        <v>177</v>
      </c>
      <c r="E389" s="157" t="s">
        <v>19</v>
      </c>
      <c r="F389" s="158" t="s">
        <v>179</v>
      </c>
      <c r="H389" s="159">
        <v>10</v>
      </c>
      <c r="I389" s="160"/>
      <c r="L389" s="156"/>
      <c r="M389" s="161"/>
      <c r="T389" s="162"/>
      <c r="AT389" s="157" t="s">
        <v>177</v>
      </c>
      <c r="AU389" s="157" t="s">
        <v>84</v>
      </c>
      <c r="AV389" s="13" t="s">
        <v>175</v>
      </c>
      <c r="AW389" s="13" t="s">
        <v>35</v>
      </c>
      <c r="AX389" s="13" t="s">
        <v>82</v>
      </c>
      <c r="AY389" s="157" t="s">
        <v>169</v>
      </c>
    </row>
    <row r="390" spans="2:65" s="1" customFormat="1" ht="21.75" customHeight="1">
      <c r="B390" s="31"/>
      <c r="C390" s="172" t="s">
        <v>652</v>
      </c>
      <c r="D390" s="172" t="s">
        <v>303</v>
      </c>
      <c r="E390" s="174" t="s">
        <v>1644</v>
      </c>
      <c r="F390" s="175" t="s">
        <v>1645</v>
      </c>
      <c r="G390" s="176" t="s">
        <v>174</v>
      </c>
      <c r="H390" s="177">
        <v>2</v>
      </c>
      <c r="I390" s="178"/>
      <c r="J390" s="179">
        <f>ROUND(I390*H390,2)</f>
        <v>0</v>
      </c>
      <c r="K390" s="180"/>
      <c r="L390" s="181"/>
      <c r="M390" s="182" t="s">
        <v>19</v>
      </c>
      <c r="N390" s="183" t="s">
        <v>45</v>
      </c>
      <c r="P390" s="141">
        <f>O390*H390</f>
        <v>0</v>
      </c>
      <c r="Q390" s="141">
        <v>0</v>
      </c>
      <c r="R390" s="141">
        <f>Q390*H390</f>
        <v>0</v>
      </c>
      <c r="S390" s="141">
        <v>0</v>
      </c>
      <c r="T390" s="142">
        <f>S390*H390</f>
        <v>0</v>
      </c>
      <c r="AR390" s="143" t="s">
        <v>191</v>
      </c>
      <c r="AT390" s="143" t="s">
        <v>303</v>
      </c>
      <c r="AU390" s="143" t="s">
        <v>84</v>
      </c>
      <c r="AY390" s="16" t="s">
        <v>169</v>
      </c>
      <c r="BE390" s="144">
        <f>IF(N390="základní",J390,0)</f>
        <v>0</v>
      </c>
      <c r="BF390" s="144">
        <f>IF(N390="snížená",J390,0)</f>
        <v>0</v>
      </c>
      <c r="BG390" s="144">
        <f>IF(N390="zákl. přenesená",J390,0)</f>
        <v>0</v>
      </c>
      <c r="BH390" s="144">
        <f>IF(N390="sníž. přenesená",J390,0)</f>
        <v>0</v>
      </c>
      <c r="BI390" s="144">
        <f>IF(N390="nulová",J390,0)</f>
        <v>0</v>
      </c>
      <c r="BJ390" s="16" t="s">
        <v>82</v>
      </c>
      <c r="BK390" s="144">
        <f>ROUND(I390*H390,2)</f>
        <v>0</v>
      </c>
      <c r="BL390" s="16" t="s">
        <v>175</v>
      </c>
      <c r="BM390" s="143" t="s">
        <v>655</v>
      </c>
    </row>
    <row r="391" spans="2:65" s="1" customFormat="1">
      <c r="B391" s="31"/>
      <c r="D391" s="145" t="s">
        <v>176</v>
      </c>
      <c r="F391" s="146" t="s">
        <v>1645</v>
      </c>
      <c r="I391" s="147"/>
      <c r="L391" s="31"/>
      <c r="M391" s="148"/>
      <c r="T391" s="52"/>
      <c r="AT391" s="16" t="s">
        <v>176</v>
      </c>
      <c r="AU391" s="16" t="s">
        <v>84</v>
      </c>
    </row>
    <row r="392" spans="2:65" s="12" customFormat="1">
      <c r="B392" s="149"/>
      <c r="D392" s="145" t="s">
        <v>177</v>
      </c>
      <c r="E392" s="150" t="s">
        <v>19</v>
      </c>
      <c r="F392" s="151" t="s">
        <v>1646</v>
      </c>
      <c r="H392" s="152">
        <v>2</v>
      </c>
      <c r="I392" s="153"/>
      <c r="L392" s="149"/>
      <c r="M392" s="154"/>
      <c r="T392" s="155"/>
      <c r="AT392" s="150" t="s">
        <v>177</v>
      </c>
      <c r="AU392" s="150" t="s">
        <v>84</v>
      </c>
      <c r="AV392" s="12" t="s">
        <v>84</v>
      </c>
      <c r="AW392" s="12" t="s">
        <v>35</v>
      </c>
      <c r="AX392" s="12" t="s">
        <v>74</v>
      </c>
      <c r="AY392" s="150" t="s">
        <v>169</v>
      </c>
    </row>
    <row r="393" spans="2:65" s="13" customFormat="1">
      <c r="B393" s="156"/>
      <c r="D393" s="145" t="s">
        <v>177</v>
      </c>
      <c r="E393" s="157" t="s">
        <v>19</v>
      </c>
      <c r="F393" s="158" t="s">
        <v>179</v>
      </c>
      <c r="H393" s="159">
        <v>2</v>
      </c>
      <c r="I393" s="160"/>
      <c r="L393" s="156"/>
      <c r="M393" s="161"/>
      <c r="T393" s="162"/>
      <c r="AT393" s="157" t="s">
        <v>177</v>
      </c>
      <c r="AU393" s="157" t="s">
        <v>84</v>
      </c>
      <c r="AV393" s="13" t="s">
        <v>175</v>
      </c>
      <c r="AW393" s="13" t="s">
        <v>35</v>
      </c>
      <c r="AX393" s="13" t="s">
        <v>82</v>
      </c>
      <c r="AY393" s="157" t="s">
        <v>169</v>
      </c>
    </row>
    <row r="394" spans="2:65" s="1" customFormat="1" ht="21.75" customHeight="1">
      <c r="B394" s="31"/>
      <c r="C394" s="172" t="s">
        <v>351</v>
      </c>
      <c r="D394" s="172" t="s">
        <v>303</v>
      </c>
      <c r="E394" s="174" t="s">
        <v>824</v>
      </c>
      <c r="F394" s="175" t="s">
        <v>825</v>
      </c>
      <c r="G394" s="176" t="s">
        <v>174</v>
      </c>
      <c r="H394" s="177">
        <v>3</v>
      </c>
      <c r="I394" s="178"/>
      <c r="J394" s="179">
        <f>ROUND(I394*H394,2)</f>
        <v>0</v>
      </c>
      <c r="K394" s="180"/>
      <c r="L394" s="181"/>
      <c r="M394" s="182" t="s">
        <v>19</v>
      </c>
      <c r="N394" s="183" t="s">
        <v>45</v>
      </c>
      <c r="P394" s="141">
        <f>O394*H394</f>
        <v>0</v>
      </c>
      <c r="Q394" s="141">
        <v>0</v>
      </c>
      <c r="R394" s="141">
        <f>Q394*H394</f>
        <v>0</v>
      </c>
      <c r="S394" s="141">
        <v>0</v>
      </c>
      <c r="T394" s="142">
        <f>S394*H394</f>
        <v>0</v>
      </c>
      <c r="AR394" s="143" t="s">
        <v>191</v>
      </c>
      <c r="AT394" s="143" t="s">
        <v>303</v>
      </c>
      <c r="AU394" s="143" t="s">
        <v>84</v>
      </c>
      <c r="AY394" s="16" t="s">
        <v>169</v>
      </c>
      <c r="BE394" s="144">
        <f>IF(N394="základní",J394,0)</f>
        <v>0</v>
      </c>
      <c r="BF394" s="144">
        <f>IF(N394="snížená",J394,0)</f>
        <v>0</v>
      </c>
      <c r="BG394" s="144">
        <f>IF(N394="zákl. přenesená",J394,0)</f>
        <v>0</v>
      </c>
      <c r="BH394" s="144">
        <f>IF(N394="sníž. přenesená",J394,0)</f>
        <v>0</v>
      </c>
      <c r="BI394" s="144">
        <f>IF(N394="nulová",J394,0)</f>
        <v>0</v>
      </c>
      <c r="BJ394" s="16" t="s">
        <v>82</v>
      </c>
      <c r="BK394" s="144">
        <f>ROUND(I394*H394,2)</f>
        <v>0</v>
      </c>
      <c r="BL394" s="16" t="s">
        <v>175</v>
      </c>
      <c r="BM394" s="143" t="s">
        <v>659</v>
      </c>
    </row>
    <row r="395" spans="2:65" s="1" customFormat="1">
      <c r="B395" s="31"/>
      <c r="D395" s="145" t="s">
        <v>176</v>
      </c>
      <c r="F395" s="146" t="s">
        <v>825</v>
      </c>
      <c r="I395" s="147"/>
      <c r="L395" s="31"/>
      <c r="M395" s="148"/>
      <c r="T395" s="52"/>
      <c r="AT395" s="16" t="s">
        <v>176</v>
      </c>
      <c r="AU395" s="16" t="s">
        <v>84</v>
      </c>
    </row>
    <row r="396" spans="2:65" s="12" customFormat="1">
      <c r="B396" s="149"/>
      <c r="D396" s="145" t="s">
        <v>177</v>
      </c>
      <c r="E396" s="150" t="s">
        <v>19</v>
      </c>
      <c r="F396" s="151" t="s">
        <v>1647</v>
      </c>
      <c r="H396" s="152">
        <v>3</v>
      </c>
      <c r="I396" s="153"/>
      <c r="L396" s="149"/>
      <c r="M396" s="154"/>
      <c r="T396" s="155"/>
      <c r="AT396" s="150" t="s">
        <v>177</v>
      </c>
      <c r="AU396" s="150" t="s">
        <v>84</v>
      </c>
      <c r="AV396" s="12" t="s">
        <v>84</v>
      </c>
      <c r="AW396" s="12" t="s">
        <v>35</v>
      </c>
      <c r="AX396" s="12" t="s">
        <v>74</v>
      </c>
      <c r="AY396" s="150" t="s">
        <v>169</v>
      </c>
    </row>
    <row r="397" spans="2:65" s="13" customFormat="1">
      <c r="B397" s="156"/>
      <c r="D397" s="145" t="s">
        <v>177</v>
      </c>
      <c r="E397" s="157" t="s">
        <v>19</v>
      </c>
      <c r="F397" s="158" t="s">
        <v>179</v>
      </c>
      <c r="H397" s="159">
        <v>3</v>
      </c>
      <c r="I397" s="160"/>
      <c r="L397" s="156"/>
      <c r="M397" s="161"/>
      <c r="T397" s="162"/>
      <c r="AT397" s="157" t="s">
        <v>177</v>
      </c>
      <c r="AU397" s="157" t="s">
        <v>84</v>
      </c>
      <c r="AV397" s="13" t="s">
        <v>175</v>
      </c>
      <c r="AW397" s="13" t="s">
        <v>35</v>
      </c>
      <c r="AX397" s="13" t="s">
        <v>82</v>
      </c>
      <c r="AY397" s="157" t="s">
        <v>169</v>
      </c>
    </row>
    <row r="398" spans="2:65" s="1" customFormat="1" ht="21.75" customHeight="1">
      <c r="B398" s="31"/>
      <c r="C398" s="172" t="s">
        <v>662</v>
      </c>
      <c r="D398" s="172" t="s">
        <v>303</v>
      </c>
      <c r="E398" s="174" t="s">
        <v>1648</v>
      </c>
      <c r="F398" s="175" t="s">
        <v>1649</v>
      </c>
      <c r="G398" s="176" t="s">
        <v>174</v>
      </c>
      <c r="H398" s="177">
        <v>5</v>
      </c>
      <c r="I398" s="178"/>
      <c r="J398" s="179">
        <f>ROUND(I398*H398,2)</f>
        <v>0</v>
      </c>
      <c r="K398" s="180"/>
      <c r="L398" s="181"/>
      <c r="M398" s="182" t="s">
        <v>19</v>
      </c>
      <c r="N398" s="183" t="s">
        <v>45</v>
      </c>
      <c r="P398" s="141">
        <f>O398*H398</f>
        <v>0</v>
      </c>
      <c r="Q398" s="141">
        <v>0</v>
      </c>
      <c r="R398" s="141">
        <f>Q398*H398</f>
        <v>0</v>
      </c>
      <c r="S398" s="141">
        <v>0</v>
      </c>
      <c r="T398" s="142">
        <f>S398*H398</f>
        <v>0</v>
      </c>
      <c r="AR398" s="143" t="s">
        <v>191</v>
      </c>
      <c r="AT398" s="143" t="s">
        <v>303</v>
      </c>
      <c r="AU398" s="143" t="s">
        <v>84</v>
      </c>
      <c r="AY398" s="16" t="s">
        <v>169</v>
      </c>
      <c r="BE398" s="144">
        <f>IF(N398="základní",J398,0)</f>
        <v>0</v>
      </c>
      <c r="BF398" s="144">
        <f>IF(N398="snížená",J398,0)</f>
        <v>0</v>
      </c>
      <c r="BG398" s="144">
        <f>IF(N398="zákl. přenesená",J398,0)</f>
        <v>0</v>
      </c>
      <c r="BH398" s="144">
        <f>IF(N398="sníž. přenesená",J398,0)</f>
        <v>0</v>
      </c>
      <c r="BI398" s="144">
        <f>IF(N398="nulová",J398,0)</f>
        <v>0</v>
      </c>
      <c r="BJ398" s="16" t="s">
        <v>82</v>
      </c>
      <c r="BK398" s="144">
        <f>ROUND(I398*H398,2)</f>
        <v>0</v>
      </c>
      <c r="BL398" s="16" t="s">
        <v>175</v>
      </c>
      <c r="BM398" s="143" t="s">
        <v>665</v>
      </c>
    </row>
    <row r="399" spans="2:65" s="1" customFormat="1">
      <c r="B399" s="31"/>
      <c r="D399" s="145" t="s">
        <v>176</v>
      </c>
      <c r="F399" s="146" t="s">
        <v>1649</v>
      </c>
      <c r="I399" s="147"/>
      <c r="L399" s="31"/>
      <c r="M399" s="148"/>
      <c r="T399" s="52"/>
      <c r="AT399" s="16" t="s">
        <v>176</v>
      </c>
      <c r="AU399" s="16" t="s">
        <v>84</v>
      </c>
    </row>
    <row r="400" spans="2:65" s="12" customFormat="1">
      <c r="B400" s="149"/>
      <c r="D400" s="145" t="s">
        <v>177</v>
      </c>
      <c r="E400" s="150" t="s">
        <v>19</v>
      </c>
      <c r="F400" s="151" t="s">
        <v>1650</v>
      </c>
      <c r="H400" s="152">
        <v>5</v>
      </c>
      <c r="I400" s="153"/>
      <c r="L400" s="149"/>
      <c r="M400" s="154"/>
      <c r="T400" s="155"/>
      <c r="AT400" s="150" t="s">
        <v>177</v>
      </c>
      <c r="AU400" s="150" t="s">
        <v>84</v>
      </c>
      <c r="AV400" s="12" t="s">
        <v>84</v>
      </c>
      <c r="AW400" s="12" t="s">
        <v>35</v>
      </c>
      <c r="AX400" s="12" t="s">
        <v>74</v>
      </c>
      <c r="AY400" s="150" t="s">
        <v>169</v>
      </c>
    </row>
    <row r="401" spans="2:65" s="13" customFormat="1">
      <c r="B401" s="156"/>
      <c r="D401" s="145" t="s">
        <v>177</v>
      </c>
      <c r="E401" s="157" t="s">
        <v>19</v>
      </c>
      <c r="F401" s="158" t="s">
        <v>179</v>
      </c>
      <c r="H401" s="159">
        <v>5</v>
      </c>
      <c r="I401" s="160"/>
      <c r="L401" s="156"/>
      <c r="M401" s="161"/>
      <c r="T401" s="162"/>
      <c r="AT401" s="157" t="s">
        <v>177</v>
      </c>
      <c r="AU401" s="157" t="s">
        <v>84</v>
      </c>
      <c r="AV401" s="13" t="s">
        <v>175</v>
      </c>
      <c r="AW401" s="13" t="s">
        <v>35</v>
      </c>
      <c r="AX401" s="13" t="s">
        <v>82</v>
      </c>
      <c r="AY401" s="157" t="s">
        <v>169</v>
      </c>
    </row>
    <row r="402" spans="2:65" s="1" customFormat="1" ht="16.5" customHeight="1">
      <c r="B402" s="31"/>
      <c r="C402" s="131" t="s">
        <v>361</v>
      </c>
      <c r="D402" s="131" t="s">
        <v>171</v>
      </c>
      <c r="E402" s="132" t="s">
        <v>1651</v>
      </c>
      <c r="F402" s="133" t="s">
        <v>1652</v>
      </c>
      <c r="G402" s="134" t="s">
        <v>174</v>
      </c>
      <c r="H402" s="135">
        <v>5</v>
      </c>
      <c r="I402" s="136"/>
      <c r="J402" s="137">
        <f>ROUND(I402*H402,2)</f>
        <v>0</v>
      </c>
      <c r="K402" s="138"/>
      <c r="L402" s="31"/>
      <c r="M402" s="139" t="s">
        <v>19</v>
      </c>
      <c r="N402" s="140" t="s">
        <v>45</v>
      </c>
      <c r="P402" s="141">
        <f>O402*H402</f>
        <v>0</v>
      </c>
      <c r="Q402" s="141">
        <v>0</v>
      </c>
      <c r="R402" s="141">
        <f>Q402*H402</f>
        <v>0</v>
      </c>
      <c r="S402" s="141">
        <v>0</v>
      </c>
      <c r="T402" s="142">
        <f>S402*H402</f>
        <v>0</v>
      </c>
      <c r="AR402" s="143" t="s">
        <v>175</v>
      </c>
      <c r="AT402" s="143" t="s">
        <v>171</v>
      </c>
      <c r="AU402" s="143" t="s">
        <v>84</v>
      </c>
      <c r="AY402" s="16" t="s">
        <v>169</v>
      </c>
      <c r="BE402" s="144">
        <f>IF(N402="základní",J402,0)</f>
        <v>0</v>
      </c>
      <c r="BF402" s="144">
        <f>IF(N402="snížená",J402,0)</f>
        <v>0</v>
      </c>
      <c r="BG402" s="144">
        <f>IF(N402="zákl. přenesená",J402,0)</f>
        <v>0</v>
      </c>
      <c r="BH402" s="144">
        <f>IF(N402="sníž. přenesená",J402,0)</f>
        <v>0</v>
      </c>
      <c r="BI402" s="144">
        <f>IF(N402="nulová",J402,0)</f>
        <v>0</v>
      </c>
      <c r="BJ402" s="16" t="s">
        <v>82</v>
      </c>
      <c r="BK402" s="144">
        <f>ROUND(I402*H402,2)</f>
        <v>0</v>
      </c>
      <c r="BL402" s="16" t="s">
        <v>175</v>
      </c>
      <c r="BM402" s="143" t="s">
        <v>670</v>
      </c>
    </row>
    <row r="403" spans="2:65" s="1" customFormat="1">
      <c r="B403" s="31"/>
      <c r="D403" s="145" t="s">
        <v>176</v>
      </c>
      <c r="F403" s="146" t="s">
        <v>1652</v>
      </c>
      <c r="I403" s="147"/>
      <c r="L403" s="31"/>
      <c r="M403" s="148"/>
      <c r="T403" s="52"/>
      <c r="AT403" s="16" t="s">
        <v>176</v>
      </c>
      <c r="AU403" s="16" t="s">
        <v>84</v>
      </c>
    </row>
    <row r="404" spans="2:65" s="12" customFormat="1">
      <c r="B404" s="149"/>
      <c r="D404" s="145" t="s">
        <v>177</v>
      </c>
      <c r="E404" s="150" t="s">
        <v>19</v>
      </c>
      <c r="F404" s="151" t="s">
        <v>1653</v>
      </c>
      <c r="H404" s="152">
        <v>5</v>
      </c>
      <c r="I404" s="153"/>
      <c r="L404" s="149"/>
      <c r="M404" s="154"/>
      <c r="T404" s="155"/>
      <c r="AT404" s="150" t="s">
        <v>177</v>
      </c>
      <c r="AU404" s="150" t="s">
        <v>84</v>
      </c>
      <c r="AV404" s="12" t="s">
        <v>84</v>
      </c>
      <c r="AW404" s="12" t="s">
        <v>35</v>
      </c>
      <c r="AX404" s="12" t="s">
        <v>74</v>
      </c>
      <c r="AY404" s="150" t="s">
        <v>169</v>
      </c>
    </row>
    <row r="405" spans="2:65" s="13" customFormat="1">
      <c r="B405" s="156"/>
      <c r="D405" s="145" t="s">
        <v>177</v>
      </c>
      <c r="E405" s="157" t="s">
        <v>19</v>
      </c>
      <c r="F405" s="158" t="s">
        <v>179</v>
      </c>
      <c r="H405" s="159">
        <v>5</v>
      </c>
      <c r="I405" s="160"/>
      <c r="L405" s="156"/>
      <c r="M405" s="161"/>
      <c r="T405" s="162"/>
      <c r="AT405" s="157" t="s">
        <v>177</v>
      </c>
      <c r="AU405" s="157" t="s">
        <v>84</v>
      </c>
      <c r="AV405" s="13" t="s">
        <v>175</v>
      </c>
      <c r="AW405" s="13" t="s">
        <v>35</v>
      </c>
      <c r="AX405" s="13" t="s">
        <v>82</v>
      </c>
      <c r="AY405" s="157" t="s">
        <v>169</v>
      </c>
    </row>
    <row r="406" spans="2:65" s="1" customFormat="1" ht="16.5" customHeight="1">
      <c r="B406" s="31"/>
      <c r="C406" s="172" t="s">
        <v>673</v>
      </c>
      <c r="D406" s="172" t="s">
        <v>303</v>
      </c>
      <c r="E406" s="174" t="s">
        <v>1654</v>
      </c>
      <c r="F406" s="175" t="s">
        <v>1655</v>
      </c>
      <c r="G406" s="176" t="s">
        <v>174</v>
      </c>
      <c r="H406" s="177">
        <v>5</v>
      </c>
      <c r="I406" s="178"/>
      <c r="J406" s="179">
        <f>ROUND(I406*H406,2)</f>
        <v>0</v>
      </c>
      <c r="K406" s="180"/>
      <c r="L406" s="181"/>
      <c r="M406" s="182" t="s">
        <v>19</v>
      </c>
      <c r="N406" s="183" t="s">
        <v>45</v>
      </c>
      <c r="P406" s="141">
        <f>O406*H406</f>
        <v>0</v>
      </c>
      <c r="Q406" s="141">
        <v>0</v>
      </c>
      <c r="R406" s="141">
        <f>Q406*H406</f>
        <v>0</v>
      </c>
      <c r="S406" s="141">
        <v>0</v>
      </c>
      <c r="T406" s="142">
        <f>S406*H406</f>
        <v>0</v>
      </c>
      <c r="AR406" s="143" t="s">
        <v>191</v>
      </c>
      <c r="AT406" s="143" t="s">
        <v>303</v>
      </c>
      <c r="AU406" s="143" t="s">
        <v>84</v>
      </c>
      <c r="AY406" s="16" t="s">
        <v>169</v>
      </c>
      <c r="BE406" s="144">
        <f>IF(N406="základní",J406,0)</f>
        <v>0</v>
      </c>
      <c r="BF406" s="144">
        <f>IF(N406="snížená",J406,0)</f>
        <v>0</v>
      </c>
      <c r="BG406" s="144">
        <f>IF(N406="zákl. přenesená",J406,0)</f>
        <v>0</v>
      </c>
      <c r="BH406" s="144">
        <f>IF(N406="sníž. přenesená",J406,0)</f>
        <v>0</v>
      </c>
      <c r="BI406" s="144">
        <f>IF(N406="nulová",J406,0)</f>
        <v>0</v>
      </c>
      <c r="BJ406" s="16" t="s">
        <v>82</v>
      </c>
      <c r="BK406" s="144">
        <f>ROUND(I406*H406,2)</f>
        <v>0</v>
      </c>
      <c r="BL406" s="16" t="s">
        <v>175</v>
      </c>
      <c r="BM406" s="143" t="s">
        <v>676</v>
      </c>
    </row>
    <row r="407" spans="2:65" s="1" customFormat="1">
      <c r="B407" s="31"/>
      <c r="D407" s="145" t="s">
        <v>176</v>
      </c>
      <c r="F407" s="146" t="s">
        <v>1655</v>
      </c>
      <c r="I407" s="147"/>
      <c r="L407" s="31"/>
      <c r="M407" s="148"/>
      <c r="T407" s="52"/>
      <c r="AT407" s="16" t="s">
        <v>176</v>
      </c>
      <c r="AU407" s="16" t="s">
        <v>84</v>
      </c>
    </row>
    <row r="408" spans="2:65" s="12" customFormat="1">
      <c r="B408" s="149"/>
      <c r="D408" s="145" t="s">
        <v>177</v>
      </c>
      <c r="E408" s="150" t="s">
        <v>19</v>
      </c>
      <c r="F408" s="151" t="s">
        <v>1653</v>
      </c>
      <c r="H408" s="152">
        <v>5</v>
      </c>
      <c r="I408" s="153"/>
      <c r="L408" s="149"/>
      <c r="M408" s="154"/>
      <c r="T408" s="155"/>
      <c r="AT408" s="150" t="s">
        <v>177</v>
      </c>
      <c r="AU408" s="150" t="s">
        <v>84</v>
      </c>
      <c r="AV408" s="12" t="s">
        <v>84</v>
      </c>
      <c r="AW408" s="12" t="s">
        <v>35</v>
      </c>
      <c r="AX408" s="12" t="s">
        <v>74</v>
      </c>
      <c r="AY408" s="150" t="s">
        <v>169</v>
      </c>
    </row>
    <row r="409" spans="2:65" s="13" customFormat="1">
      <c r="B409" s="156"/>
      <c r="D409" s="145" t="s">
        <v>177</v>
      </c>
      <c r="E409" s="157" t="s">
        <v>19</v>
      </c>
      <c r="F409" s="158" t="s">
        <v>179</v>
      </c>
      <c r="H409" s="159">
        <v>5</v>
      </c>
      <c r="I409" s="160"/>
      <c r="L409" s="156"/>
      <c r="M409" s="161"/>
      <c r="T409" s="162"/>
      <c r="AT409" s="157" t="s">
        <v>177</v>
      </c>
      <c r="AU409" s="157" t="s">
        <v>84</v>
      </c>
      <c r="AV409" s="13" t="s">
        <v>175</v>
      </c>
      <c r="AW409" s="13" t="s">
        <v>35</v>
      </c>
      <c r="AX409" s="13" t="s">
        <v>82</v>
      </c>
      <c r="AY409" s="157" t="s">
        <v>169</v>
      </c>
    </row>
    <row r="410" spans="2:65" s="11" customFormat="1" ht="22.7" customHeight="1">
      <c r="B410" s="119"/>
      <c r="D410" s="120" t="s">
        <v>73</v>
      </c>
      <c r="E410" s="129" t="s">
        <v>209</v>
      </c>
      <c r="F410" s="129" t="s">
        <v>210</v>
      </c>
      <c r="I410" s="122"/>
      <c r="J410" s="130">
        <f>BK410</f>
        <v>0</v>
      </c>
      <c r="L410" s="119"/>
      <c r="M410" s="124"/>
      <c r="P410" s="125">
        <f>SUM(P411:P457)</f>
        <v>0</v>
      </c>
      <c r="R410" s="125">
        <f>SUM(R411:R457)</f>
        <v>0</v>
      </c>
      <c r="T410" s="126">
        <f>SUM(T411:T457)</f>
        <v>0</v>
      </c>
      <c r="AR410" s="120" t="s">
        <v>82</v>
      </c>
      <c r="AT410" s="127" t="s">
        <v>73</v>
      </c>
      <c r="AU410" s="127" t="s">
        <v>82</v>
      </c>
      <c r="AY410" s="120" t="s">
        <v>169</v>
      </c>
      <c r="BK410" s="128">
        <f>SUM(BK411:BK457)</f>
        <v>0</v>
      </c>
    </row>
    <row r="411" spans="2:65" s="1" customFormat="1" ht="16.5" customHeight="1">
      <c r="B411" s="31"/>
      <c r="C411" s="131" t="s">
        <v>365</v>
      </c>
      <c r="D411" s="131" t="s">
        <v>171</v>
      </c>
      <c r="E411" s="132" t="s">
        <v>832</v>
      </c>
      <c r="F411" s="133" t="s">
        <v>833</v>
      </c>
      <c r="G411" s="134" t="s">
        <v>174</v>
      </c>
      <c r="H411" s="135">
        <v>24</v>
      </c>
      <c r="I411" s="136"/>
      <c r="J411" s="137">
        <f>ROUND(I411*H411,2)</f>
        <v>0</v>
      </c>
      <c r="K411" s="138"/>
      <c r="L411" s="31"/>
      <c r="M411" s="139" t="s">
        <v>19</v>
      </c>
      <c r="N411" s="140" t="s">
        <v>45</v>
      </c>
      <c r="P411" s="141">
        <f>O411*H411</f>
        <v>0</v>
      </c>
      <c r="Q411" s="141">
        <v>0</v>
      </c>
      <c r="R411" s="141">
        <f>Q411*H411</f>
        <v>0</v>
      </c>
      <c r="S411" s="141">
        <v>0</v>
      </c>
      <c r="T411" s="142">
        <f>S411*H411</f>
        <v>0</v>
      </c>
      <c r="AR411" s="143" t="s">
        <v>175</v>
      </c>
      <c r="AT411" s="143" t="s">
        <v>171</v>
      </c>
      <c r="AU411" s="143" t="s">
        <v>84</v>
      </c>
      <c r="AY411" s="16" t="s">
        <v>169</v>
      </c>
      <c r="BE411" s="144">
        <f>IF(N411="základní",J411,0)</f>
        <v>0</v>
      </c>
      <c r="BF411" s="144">
        <f>IF(N411="snížená",J411,0)</f>
        <v>0</v>
      </c>
      <c r="BG411" s="144">
        <f>IF(N411="zákl. přenesená",J411,0)</f>
        <v>0</v>
      </c>
      <c r="BH411" s="144">
        <f>IF(N411="sníž. přenesená",J411,0)</f>
        <v>0</v>
      </c>
      <c r="BI411" s="144">
        <f>IF(N411="nulová",J411,0)</f>
        <v>0</v>
      </c>
      <c r="BJ411" s="16" t="s">
        <v>82</v>
      </c>
      <c r="BK411" s="144">
        <f>ROUND(I411*H411,2)</f>
        <v>0</v>
      </c>
      <c r="BL411" s="16" t="s">
        <v>175</v>
      </c>
      <c r="BM411" s="143" t="s">
        <v>682</v>
      </c>
    </row>
    <row r="412" spans="2:65" s="1" customFormat="1">
      <c r="B412" s="31"/>
      <c r="D412" s="145" t="s">
        <v>176</v>
      </c>
      <c r="F412" s="146" t="s">
        <v>833</v>
      </c>
      <c r="I412" s="147"/>
      <c r="L412" s="31"/>
      <c r="M412" s="148"/>
      <c r="T412" s="52"/>
      <c r="AT412" s="16" t="s">
        <v>176</v>
      </c>
      <c r="AU412" s="16" t="s">
        <v>84</v>
      </c>
    </row>
    <row r="413" spans="2:65" s="12" customFormat="1">
      <c r="B413" s="149"/>
      <c r="D413" s="145" t="s">
        <v>177</v>
      </c>
      <c r="E413" s="150" t="s">
        <v>19</v>
      </c>
      <c r="F413" s="151" t="s">
        <v>1656</v>
      </c>
      <c r="H413" s="152">
        <v>24</v>
      </c>
      <c r="I413" s="153"/>
      <c r="L413" s="149"/>
      <c r="M413" s="154"/>
      <c r="T413" s="155"/>
      <c r="AT413" s="150" t="s">
        <v>177</v>
      </c>
      <c r="AU413" s="150" t="s">
        <v>84</v>
      </c>
      <c r="AV413" s="12" t="s">
        <v>84</v>
      </c>
      <c r="AW413" s="12" t="s">
        <v>35</v>
      </c>
      <c r="AX413" s="12" t="s">
        <v>74</v>
      </c>
      <c r="AY413" s="150" t="s">
        <v>169</v>
      </c>
    </row>
    <row r="414" spans="2:65" s="13" customFormat="1">
      <c r="B414" s="156"/>
      <c r="D414" s="145" t="s">
        <v>177</v>
      </c>
      <c r="E414" s="157" t="s">
        <v>19</v>
      </c>
      <c r="F414" s="158" t="s">
        <v>179</v>
      </c>
      <c r="H414" s="159">
        <v>24</v>
      </c>
      <c r="I414" s="160"/>
      <c r="L414" s="156"/>
      <c r="M414" s="161"/>
      <c r="T414" s="162"/>
      <c r="AT414" s="157" t="s">
        <v>177</v>
      </c>
      <c r="AU414" s="157" t="s">
        <v>84</v>
      </c>
      <c r="AV414" s="13" t="s">
        <v>175</v>
      </c>
      <c r="AW414" s="13" t="s">
        <v>35</v>
      </c>
      <c r="AX414" s="13" t="s">
        <v>82</v>
      </c>
      <c r="AY414" s="157" t="s">
        <v>169</v>
      </c>
    </row>
    <row r="415" spans="2:65" s="1" customFormat="1" ht="21.75" customHeight="1">
      <c r="B415" s="31"/>
      <c r="C415" s="131" t="s">
        <v>683</v>
      </c>
      <c r="D415" s="131" t="s">
        <v>171</v>
      </c>
      <c r="E415" s="132" t="s">
        <v>836</v>
      </c>
      <c r="F415" s="133" t="s">
        <v>837</v>
      </c>
      <c r="G415" s="134" t="s">
        <v>174</v>
      </c>
      <c r="H415" s="135">
        <v>24</v>
      </c>
      <c r="I415" s="136"/>
      <c r="J415" s="137">
        <f>ROUND(I415*H415,2)</f>
        <v>0</v>
      </c>
      <c r="K415" s="138"/>
      <c r="L415" s="31"/>
      <c r="M415" s="139" t="s">
        <v>19</v>
      </c>
      <c r="N415" s="140" t="s">
        <v>45</v>
      </c>
      <c r="P415" s="141">
        <f>O415*H415</f>
        <v>0</v>
      </c>
      <c r="Q415" s="141">
        <v>0</v>
      </c>
      <c r="R415" s="141">
        <f>Q415*H415</f>
        <v>0</v>
      </c>
      <c r="S415" s="141">
        <v>0</v>
      </c>
      <c r="T415" s="142">
        <f>S415*H415</f>
        <v>0</v>
      </c>
      <c r="AR415" s="143" t="s">
        <v>175</v>
      </c>
      <c r="AT415" s="143" t="s">
        <v>171</v>
      </c>
      <c r="AU415" s="143" t="s">
        <v>84</v>
      </c>
      <c r="AY415" s="16" t="s">
        <v>169</v>
      </c>
      <c r="BE415" s="144">
        <f>IF(N415="základní",J415,0)</f>
        <v>0</v>
      </c>
      <c r="BF415" s="144">
        <f>IF(N415="snížená",J415,0)</f>
        <v>0</v>
      </c>
      <c r="BG415" s="144">
        <f>IF(N415="zákl. přenesená",J415,0)</f>
        <v>0</v>
      </c>
      <c r="BH415" s="144">
        <f>IF(N415="sníž. přenesená",J415,0)</f>
        <v>0</v>
      </c>
      <c r="BI415" s="144">
        <f>IF(N415="nulová",J415,0)</f>
        <v>0</v>
      </c>
      <c r="BJ415" s="16" t="s">
        <v>82</v>
      </c>
      <c r="BK415" s="144">
        <f>ROUND(I415*H415,2)</f>
        <v>0</v>
      </c>
      <c r="BL415" s="16" t="s">
        <v>175</v>
      </c>
      <c r="BM415" s="143" t="s">
        <v>686</v>
      </c>
    </row>
    <row r="416" spans="2:65" s="1" customFormat="1">
      <c r="B416" s="31"/>
      <c r="D416" s="145" t="s">
        <v>176</v>
      </c>
      <c r="F416" s="146" t="s">
        <v>837</v>
      </c>
      <c r="I416" s="147"/>
      <c r="L416" s="31"/>
      <c r="M416" s="148"/>
      <c r="T416" s="52"/>
      <c r="AT416" s="16" t="s">
        <v>176</v>
      </c>
      <c r="AU416" s="16" t="s">
        <v>84</v>
      </c>
    </row>
    <row r="417" spans="2:65" s="1" customFormat="1" ht="16.5" customHeight="1">
      <c r="B417" s="31"/>
      <c r="C417" s="131" t="s">
        <v>369</v>
      </c>
      <c r="D417" s="131" t="s">
        <v>171</v>
      </c>
      <c r="E417" s="132" t="s">
        <v>841</v>
      </c>
      <c r="F417" s="133" t="s">
        <v>842</v>
      </c>
      <c r="G417" s="134" t="s">
        <v>253</v>
      </c>
      <c r="H417" s="135">
        <v>478.15</v>
      </c>
      <c r="I417" s="136"/>
      <c r="J417" s="137">
        <f>ROUND(I417*H417,2)</f>
        <v>0</v>
      </c>
      <c r="K417" s="138"/>
      <c r="L417" s="31"/>
      <c r="M417" s="139" t="s">
        <v>19</v>
      </c>
      <c r="N417" s="140" t="s">
        <v>45</v>
      </c>
      <c r="P417" s="141">
        <f>O417*H417</f>
        <v>0</v>
      </c>
      <c r="Q417" s="141">
        <v>0</v>
      </c>
      <c r="R417" s="141">
        <f>Q417*H417</f>
        <v>0</v>
      </c>
      <c r="S417" s="141">
        <v>0</v>
      </c>
      <c r="T417" s="142">
        <f>S417*H417</f>
        <v>0</v>
      </c>
      <c r="AR417" s="143" t="s">
        <v>175</v>
      </c>
      <c r="AT417" s="143" t="s">
        <v>171</v>
      </c>
      <c r="AU417" s="143" t="s">
        <v>84</v>
      </c>
      <c r="AY417" s="16" t="s">
        <v>169</v>
      </c>
      <c r="BE417" s="144">
        <f>IF(N417="základní",J417,0)</f>
        <v>0</v>
      </c>
      <c r="BF417" s="144">
        <f>IF(N417="snížená",J417,0)</f>
        <v>0</v>
      </c>
      <c r="BG417" s="144">
        <f>IF(N417="zákl. přenesená",J417,0)</f>
        <v>0</v>
      </c>
      <c r="BH417" s="144">
        <f>IF(N417="sníž. přenesená",J417,0)</f>
        <v>0</v>
      </c>
      <c r="BI417" s="144">
        <f>IF(N417="nulová",J417,0)</f>
        <v>0</v>
      </c>
      <c r="BJ417" s="16" t="s">
        <v>82</v>
      </c>
      <c r="BK417" s="144">
        <f>ROUND(I417*H417,2)</f>
        <v>0</v>
      </c>
      <c r="BL417" s="16" t="s">
        <v>175</v>
      </c>
      <c r="BM417" s="143" t="s">
        <v>690</v>
      </c>
    </row>
    <row r="418" spans="2:65" s="1" customFormat="1">
      <c r="B418" s="31"/>
      <c r="D418" s="145" t="s">
        <v>176</v>
      </c>
      <c r="F418" s="146" t="s">
        <v>842</v>
      </c>
      <c r="I418" s="147"/>
      <c r="L418" s="31"/>
      <c r="M418" s="148"/>
      <c r="T418" s="52"/>
      <c r="AT418" s="16" t="s">
        <v>176</v>
      </c>
      <c r="AU418" s="16" t="s">
        <v>84</v>
      </c>
    </row>
    <row r="419" spans="2:65" s="12" customFormat="1">
      <c r="B419" s="149"/>
      <c r="D419" s="145" t="s">
        <v>177</v>
      </c>
      <c r="E419" s="150" t="s">
        <v>19</v>
      </c>
      <c r="F419" s="151" t="s">
        <v>1657</v>
      </c>
      <c r="H419" s="152">
        <v>478.15</v>
      </c>
      <c r="I419" s="153"/>
      <c r="L419" s="149"/>
      <c r="M419" s="154"/>
      <c r="T419" s="155"/>
      <c r="AT419" s="150" t="s">
        <v>177</v>
      </c>
      <c r="AU419" s="150" t="s">
        <v>84</v>
      </c>
      <c r="AV419" s="12" t="s">
        <v>84</v>
      </c>
      <c r="AW419" s="12" t="s">
        <v>35</v>
      </c>
      <c r="AX419" s="12" t="s">
        <v>74</v>
      </c>
      <c r="AY419" s="150" t="s">
        <v>169</v>
      </c>
    </row>
    <row r="420" spans="2:65" s="13" customFormat="1">
      <c r="B420" s="156"/>
      <c r="D420" s="145" t="s">
        <v>177</v>
      </c>
      <c r="E420" s="157" t="s">
        <v>19</v>
      </c>
      <c r="F420" s="158" t="s">
        <v>179</v>
      </c>
      <c r="H420" s="159">
        <v>478.15</v>
      </c>
      <c r="I420" s="160"/>
      <c r="L420" s="156"/>
      <c r="M420" s="161"/>
      <c r="T420" s="162"/>
      <c r="AT420" s="157" t="s">
        <v>177</v>
      </c>
      <c r="AU420" s="157" t="s">
        <v>84</v>
      </c>
      <c r="AV420" s="13" t="s">
        <v>175</v>
      </c>
      <c r="AW420" s="13" t="s">
        <v>35</v>
      </c>
      <c r="AX420" s="13" t="s">
        <v>82</v>
      </c>
      <c r="AY420" s="157" t="s">
        <v>169</v>
      </c>
    </row>
    <row r="421" spans="2:65" s="1" customFormat="1" ht="21.75" customHeight="1">
      <c r="B421" s="31"/>
      <c r="C421" s="131" t="s">
        <v>702</v>
      </c>
      <c r="D421" s="131" t="s">
        <v>171</v>
      </c>
      <c r="E421" s="132" t="s">
        <v>846</v>
      </c>
      <c r="F421" s="133" t="s">
        <v>847</v>
      </c>
      <c r="G421" s="134" t="s">
        <v>253</v>
      </c>
      <c r="H421" s="135">
        <v>414.59</v>
      </c>
      <c r="I421" s="136"/>
      <c r="J421" s="137">
        <f>ROUND(I421*H421,2)</f>
        <v>0</v>
      </c>
      <c r="K421" s="138"/>
      <c r="L421" s="31"/>
      <c r="M421" s="139" t="s">
        <v>19</v>
      </c>
      <c r="N421" s="140" t="s">
        <v>45</v>
      </c>
      <c r="P421" s="141">
        <f>O421*H421</f>
        <v>0</v>
      </c>
      <c r="Q421" s="141">
        <v>0</v>
      </c>
      <c r="R421" s="141">
        <f>Q421*H421</f>
        <v>0</v>
      </c>
      <c r="S421" s="141">
        <v>0</v>
      </c>
      <c r="T421" s="142">
        <f>S421*H421</f>
        <v>0</v>
      </c>
      <c r="AR421" s="143" t="s">
        <v>175</v>
      </c>
      <c r="AT421" s="143" t="s">
        <v>171</v>
      </c>
      <c r="AU421" s="143" t="s">
        <v>84</v>
      </c>
      <c r="AY421" s="16" t="s">
        <v>169</v>
      </c>
      <c r="BE421" s="144">
        <f>IF(N421="základní",J421,0)</f>
        <v>0</v>
      </c>
      <c r="BF421" s="144">
        <f>IF(N421="snížená",J421,0)</f>
        <v>0</v>
      </c>
      <c r="BG421" s="144">
        <f>IF(N421="zákl. přenesená",J421,0)</f>
        <v>0</v>
      </c>
      <c r="BH421" s="144">
        <f>IF(N421="sníž. přenesená",J421,0)</f>
        <v>0</v>
      </c>
      <c r="BI421" s="144">
        <f>IF(N421="nulová",J421,0)</f>
        <v>0</v>
      </c>
      <c r="BJ421" s="16" t="s">
        <v>82</v>
      </c>
      <c r="BK421" s="144">
        <f>ROUND(I421*H421,2)</f>
        <v>0</v>
      </c>
      <c r="BL421" s="16" t="s">
        <v>175</v>
      </c>
      <c r="BM421" s="143" t="s">
        <v>705</v>
      </c>
    </row>
    <row r="422" spans="2:65" s="1" customFormat="1">
      <c r="B422" s="31"/>
      <c r="D422" s="145" t="s">
        <v>176</v>
      </c>
      <c r="F422" s="146" t="s">
        <v>847</v>
      </c>
      <c r="I422" s="147"/>
      <c r="L422" s="31"/>
      <c r="M422" s="148"/>
      <c r="T422" s="52"/>
      <c r="AT422" s="16" t="s">
        <v>176</v>
      </c>
      <c r="AU422" s="16" t="s">
        <v>84</v>
      </c>
    </row>
    <row r="423" spans="2:65" s="14" customFormat="1">
      <c r="B423" s="166"/>
      <c r="D423" s="145" t="s">
        <v>177</v>
      </c>
      <c r="E423" s="167" t="s">
        <v>19</v>
      </c>
      <c r="F423" s="168" t="s">
        <v>536</v>
      </c>
      <c r="H423" s="167" t="s">
        <v>19</v>
      </c>
      <c r="I423" s="169"/>
      <c r="L423" s="166"/>
      <c r="M423" s="170"/>
      <c r="T423" s="171"/>
      <c r="AT423" s="167" t="s">
        <v>177</v>
      </c>
      <c r="AU423" s="167" t="s">
        <v>84</v>
      </c>
      <c r="AV423" s="14" t="s">
        <v>82</v>
      </c>
      <c r="AW423" s="14" t="s">
        <v>35</v>
      </c>
      <c r="AX423" s="14" t="s">
        <v>74</v>
      </c>
      <c r="AY423" s="167" t="s">
        <v>169</v>
      </c>
    </row>
    <row r="424" spans="2:65" s="12" customFormat="1">
      <c r="B424" s="149"/>
      <c r="D424" s="145" t="s">
        <v>177</v>
      </c>
      <c r="E424" s="150" t="s">
        <v>19</v>
      </c>
      <c r="F424" s="151" t="s">
        <v>1658</v>
      </c>
      <c r="H424" s="152">
        <v>414.59</v>
      </c>
      <c r="I424" s="153"/>
      <c r="L424" s="149"/>
      <c r="M424" s="154"/>
      <c r="T424" s="155"/>
      <c r="AT424" s="150" t="s">
        <v>177</v>
      </c>
      <c r="AU424" s="150" t="s">
        <v>84</v>
      </c>
      <c r="AV424" s="12" t="s">
        <v>84</v>
      </c>
      <c r="AW424" s="12" t="s">
        <v>35</v>
      </c>
      <c r="AX424" s="12" t="s">
        <v>74</v>
      </c>
      <c r="AY424" s="150" t="s">
        <v>169</v>
      </c>
    </row>
    <row r="425" spans="2:65" s="13" customFormat="1">
      <c r="B425" s="156"/>
      <c r="D425" s="145" t="s">
        <v>177</v>
      </c>
      <c r="E425" s="157" t="s">
        <v>19</v>
      </c>
      <c r="F425" s="158" t="s">
        <v>179</v>
      </c>
      <c r="H425" s="159">
        <v>414.59</v>
      </c>
      <c r="I425" s="160"/>
      <c r="L425" s="156"/>
      <c r="M425" s="161"/>
      <c r="T425" s="162"/>
      <c r="AT425" s="157" t="s">
        <v>177</v>
      </c>
      <c r="AU425" s="157" t="s">
        <v>84</v>
      </c>
      <c r="AV425" s="13" t="s">
        <v>175</v>
      </c>
      <c r="AW425" s="13" t="s">
        <v>35</v>
      </c>
      <c r="AX425" s="13" t="s">
        <v>82</v>
      </c>
      <c r="AY425" s="157" t="s">
        <v>169</v>
      </c>
    </row>
    <row r="426" spans="2:65" s="1" customFormat="1" ht="21.75" customHeight="1">
      <c r="B426" s="31"/>
      <c r="C426" s="131" t="s">
        <v>372</v>
      </c>
      <c r="D426" s="131" t="s">
        <v>171</v>
      </c>
      <c r="E426" s="132" t="s">
        <v>852</v>
      </c>
      <c r="F426" s="133" t="s">
        <v>853</v>
      </c>
      <c r="G426" s="134" t="s">
        <v>253</v>
      </c>
      <c r="H426" s="135">
        <v>738.72799999999995</v>
      </c>
      <c r="I426" s="136"/>
      <c r="J426" s="137">
        <f>ROUND(I426*H426,2)</f>
        <v>0</v>
      </c>
      <c r="K426" s="138"/>
      <c r="L426" s="31"/>
      <c r="M426" s="139" t="s">
        <v>19</v>
      </c>
      <c r="N426" s="140" t="s">
        <v>45</v>
      </c>
      <c r="P426" s="141">
        <f>O426*H426</f>
        <v>0</v>
      </c>
      <c r="Q426" s="141">
        <v>0</v>
      </c>
      <c r="R426" s="141">
        <f>Q426*H426</f>
        <v>0</v>
      </c>
      <c r="S426" s="141">
        <v>0</v>
      </c>
      <c r="T426" s="142">
        <f>S426*H426</f>
        <v>0</v>
      </c>
      <c r="AR426" s="143" t="s">
        <v>175</v>
      </c>
      <c r="AT426" s="143" t="s">
        <v>171</v>
      </c>
      <c r="AU426" s="143" t="s">
        <v>84</v>
      </c>
      <c r="AY426" s="16" t="s">
        <v>169</v>
      </c>
      <c r="BE426" s="144">
        <f>IF(N426="základní",J426,0)</f>
        <v>0</v>
      </c>
      <c r="BF426" s="144">
        <f>IF(N426="snížená",J426,0)</f>
        <v>0</v>
      </c>
      <c r="BG426" s="144">
        <f>IF(N426="zákl. přenesená",J426,0)</f>
        <v>0</v>
      </c>
      <c r="BH426" s="144">
        <f>IF(N426="sníž. přenesená",J426,0)</f>
        <v>0</v>
      </c>
      <c r="BI426" s="144">
        <f>IF(N426="nulová",J426,0)</f>
        <v>0</v>
      </c>
      <c r="BJ426" s="16" t="s">
        <v>82</v>
      </c>
      <c r="BK426" s="144">
        <f>ROUND(I426*H426,2)</f>
        <v>0</v>
      </c>
      <c r="BL426" s="16" t="s">
        <v>175</v>
      </c>
      <c r="BM426" s="143" t="s">
        <v>708</v>
      </c>
    </row>
    <row r="427" spans="2:65" s="1" customFormat="1">
      <c r="B427" s="31"/>
      <c r="D427" s="145" t="s">
        <v>176</v>
      </c>
      <c r="F427" s="146" t="s">
        <v>853</v>
      </c>
      <c r="I427" s="147"/>
      <c r="L427" s="31"/>
      <c r="M427" s="148"/>
      <c r="T427" s="52"/>
      <c r="AT427" s="16" t="s">
        <v>176</v>
      </c>
      <c r="AU427" s="16" t="s">
        <v>84</v>
      </c>
    </row>
    <row r="428" spans="2:65" s="14" customFormat="1">
      <c r="B428" s="166"/>
      <c r="D428" s="145" t="s">
        <v>177</v>
      </c>
      <c r="E428" s="167" t="s">
        <v>19</v>
      </c>
      <c r="F428" s="168" t="s">
        <v>731</v>
      </c>
      <c r="H428" s="167" t="s">
        <v>19</v>
      </c>
      <c r="I428" s="169"/>
      <c r="L428" s="166"/>
      <c r="M428" s="170"/>
      <c r="T428" s="171"/>
      <c r="AT428" s="167" t="s">
        <v>177</v>
      </c>
      <c r="AU428" s="167" t="s">
        <v>84</v>
      </c>
      <c r="AV428" s="14" t="s">
        <v>82</v>
      </c>
      <c r="AW428" s="14" t="s">
        <v>35</v>
      </c>
      <c r="AX428" s="14" t="s">
        <v>74</v>
      </c>
      <c r="AY428" s="167" t="s">
        <v>169</v>
      </c>
    </row>
    <row r="429" spans="2:65" s="12" customFormat="1">
      <c r="B429" s="149"/>
      <c r="D429" s="145" t="s">
        <v>177</v>
      </c>
      <c r="E429" s="150" t="s">
        <v>19</v>
      </c>
      <c r="F429" s="151" t="s">
        <v>1659</v>
      </c>
      <c r="H429" s="152">
        <v>323.63499999999999</v>
      </c>
      <c r="I429" s="153"/>
      <c r="L429" s="149"/>
      <c r="M429" s="154"/>
      <c r="T429" s="155"/>
      <c r="AT429" s="150" t="s">
        <v>177</v>
      </c>
      <c r="AU429" s="150" t="s">
        <v>84</v>
      </c>
      <c r="AV429" s="12" t="s">
        <v>84</v>
      </c>
      <c r="AW429" s="12" t="s">
        <v>35</v>
      </c>
      <c r="AX429" s="12" t="s">
        <v>74</v>
      </c>
      <c r="AY429" s="150" t="s">
        <v>169</v>
      </c>
    </row>
    <row r="430" spans="2:65" s="12" customFormat="1">
      <c r="B430" s="149"/>
      <c r="D430" s="145" t="s">
        <v>177</v>
      </c>
      <c r="E430" s="150" t="s">
        <v>19</v>
      </c>
      <c r="F430" s="151" t="s">
        <v>1660</v>
      </c>
      <c r="H430" s="152">
        <v>300.37</v>
      </c>
      <c r="I430" s="153"/>
      <c r="L430" s="149"/>
      <c r="M430" s="154"/>
      <c r="T430" s="155"/>
      <c r="AT430" s="150" t="s">
        <v>177</v>
      </c>
      <c r="AU430" s="150" t="s">
        <v>84</v>
      </c>
      <c r="AV430" s="12" t="s">
        <v>84</v>
      </c>
      <c r="AW430" s="12" t="s">
        <v>35</v>
      </c>
      <c r="AX430" s="12" t="s">
        <v>74</v>
      </c>
      <c r="AY430" s="150" t="s">
        <v>169</v>
      </c>
    </row>
    <row r="431" spans="2:65" s="12" customFormat="1">
      <c r="B431" s="149"/>
      <c r="D431" s="145" t="s">
        <v>177</v>
      </c>
      <c r="E431" s="150" t="s">
        <v>19</v>
      </c>
      <c r="F431" s="151" t="s">
        <v>1661</v>
      </c>
      <c r="H431" s="152">
        <v>42.673000000000002</v>
      </c>
      <c r="I431" s="153"/>
      <c r="L431" s="149"/>
      <c r="M431" s="154"/>
      <c r="T431" s="155"/>
      <c r="AT431" s="150" t="s">
        <v>177</v>
      </c>
      <c r="AU431" s="150" t="s">
        <v>84</v>
      </c>
      <c r="AV431" s="12" t="s">
        <v>84</v>
      </c>
      <c r="AW431" s="12" t="s">
        <v>35</v>
      </c>
      <c r="AX431" s="12" t="s">
        <v>74</v>
      </c>
      <c r="AY431" s="150" t="s">
        <v>169</v>
      </c>
    </row>
    <row r="432" spans="2:65" s="12" customFormat="1">
      <c r="B432" s="149"/>
      <c r="D432" s="145" t="s">
        <v>177</v>
      </c>
      <c r="E432" s="150" t="s">
        <v>19</v>
      </c>
      <c r="F432" s="151" t="s">
        <v>1662</v>
      </c>
      <c r="H432" s="152">
        <v>72.05</v>
      </c>
      <c r="I432" s="153"/>
      <c r="L432" s="149"/>
      <c r="M432" s="154"/>
      <c r="T432" s="155"/>
      <c r="AT432" s="150" t="s">
        <v>177</v>
      </c>
      <c r="AU432" s="150" t="s">
        <v>84</v>
      </c>
      <c r="AV432" s="12" t="s">
        <v>84</v>
      </c>
      <c r="AW432" s="12" t="s">
        <v>35</v>
      </c>
      <c r="AX432" s="12" t="s">
        <v>74</v>
      </c>
      <c r="AY432" s="150" t="s">
        <v>169</v>
      </c>
    </row>
    <row r="433" spans="2:65" s="13" customFormat="1">
      <c r="B433" s="156"/>
      <c r="D433" s="145" t="s">
        <v>177</v>
      </c>
      <c r="E433" s="157" t="s">
        <v>19</v>
      </c>
      <c r="F433" s="158" t="s">
        <v>179</v>
      </c>
      <c r="H433" s="159">
        <v>738.72799999999995</v>
      </c>
      <c r="I433" s="160"/>
      <c r="L433" s="156"/>
      <c r="M433" s="161"/>
      <c r="T433" s="162"/>
      <c r="AT433" s="157" t="s">
        <v>177</v>
      </c>
      <c r="AU433" s="157" t="s">
        <v>84</v>
      </c>
      <c r="AV433" s="13" t="s">
        <v>175</v>
      </c>
      <c r="AW433" s="13" t="s">
        <v>35</v>
      </c>
      <c r="AX433" s="13" t="s">
        <v>82</v>
      </c>
      <c r="AY433" s="157" t="s">
        <v>169</v>
      </c>
    </row>
    <row r="434" spans="2:65" s="1" customFormat="1" ht="21.75" customHeight="1">
      <c r="B434" s="31"/>
      <c r="C434" s="131" t="s">
        <v>710</v>
      </c>
      <c r="D434" s="131" t="s">
        <v>171</v>
      </c>
      <c r="E434" s="132" t="s">
        <v>856</v>
      </c>
      <c r="F434" s="133" t="s">
        <v>857</v>
      </c>
      <c r="G434" s="134" t="s">
        <v>253</v>
      </c>
      <c r="H434" s="135">
        <v>44323.68</v>
      </c>
      <c r="I434" s="136"/>
      <c r="J434" s="137">
        <f>ROUND(I434*H434,2)</f>
        <v>0</v>
      </c>
      <c r="K434" s="138"/>
      <c r="L434" s="31"/>
      <c r="M434" s="139" t="s">
        <v>19</v>
      </c>
      <c r="N434" s="140" t="s">
        <v>45</v>
      </c>
      <c r="P434" s="141">
        <f>O434*H434</f>
        <v>0</v>
      </c>
      <c r="Q434" s="141">
        <v>0</v>
      </c>
      <c r="R434" s="141">
        <f>Q434*H434</f>
        <v>0</v>
      </c>
      <c r="S434" s="141">
        <v>0</v>
      </c>
      <c r="T434" s="142">
        <f>S434*H434</f>
        <v>0</v>
      </c>
      <c r="AR434" s="143" t="s">
        <v>175</v>
      </c>
      <c r="AT434" s="143" t="s">
        <v>171</v>
      </c>
      <c r="AU434" s="143" t="s">
        <v>84</v>
      </c>
      <c r="AY434" s="16" t="s">
        <v>169</v>
      </c>
      <c r="BE434" s="144">
        <f>IF(N434="základní",J434,0)</f>
        <v>0</v>
      </c>
      <c r="BF434" s="144">
        <f>IF(N434="snížená",J434,0)</f>
        <v>0</v>
      </c>
      <c r="BG434" s="144">
        <f>IF(N434="zákl. přenesená",J434,0)</f>
        <v>0</v>
      </c>
      <c r="BH434" s="144">
        <f>IF(N434="sníž. přenesená",J434,0)</f>
        <v>0</v>
      </c>
      <c r="BI434" s="144">
        <f>IF(N434="nulová",J434,0)</f>
        <v>0</v>
      </c>
      <c r="BJ434" s="16" t="s">
        <v>82</v>
      </c>
      <c r="BK434" s="144">
        <f>ROUND(I434*H434,2)</f>
        <v>0</v>
      </c>
      <c r="BL434" s="16" t="s">
        <v>175</v>
      </c>
      <c r="BM434" s="143" t="s">
        <v>713</v>
      </c>
    </row>
    <row r="435" spans="2:65" s="1" customFormat="1">
      <c r="B435" s="31"/>
      <c r="D435" s="145" t="s">
        <v>176</v>
      </c>
      <c r="F435" s="146" t="s">
        <v>857</v>
      </c>
      <c r="I435" s="147"/>
      <c r="L435" s="31"/>
      <c r="M435" s="148"/>
      <c r="T435" s="52"/>
      <c r="AT435" s="16" t="s">
        <v>176</v>
      </c>
      <c r="AU435" s="16" t="s">
        <v>84</v>
      </c>
    </row>
    <row r="436" spans="2:65" s="12" customFormat="1">
      <c r="B436" s="149"/>
      <c r="D436" s="145" t="s">
        <v>177</v>
      </c>
      <c r="E436" s="150" t="s">
        <v>19</v>
      </c>
      <c r="F436" s="151" t="s">
        <v>1663</v>
      </c>
      <c r="H436" s="152">
        <v>44323.68</v>
      </c>
      <c r="I436" s="153"/>
      <c r="L436" s="149"/>
      <c r="M436" s="154"/>
      <c r="T436" s="155"/>
      <c r="AT436" s="150" t="s">
        <v>177</v>
      </c>
      <c r="AU436" s="150" t="s">
        <v>84</v>
      </c>
      <c r="AV436" s="12" t="s">
        <v>84</v>
      </c>
      <c r="AW436" s="12" t="s">
        <v>35</v>
      </c>
      <c r="AX436" s="12" t="s">
        <v>74</v>
      </c>
      <c r="AY436" s="150" t="s">
        <v>169</v>
      </c>
    </row>
    <row r="437" spans="2:65" s="13" customFormat="1">
      <c r="B437" s="156"/>
      <c r="D437" s="145" t="s">
        <v>177</v>
      </c>
      <c r="E437" s="157" t="s">
        <v>19</v>
      </c>
      <c r="F437" s="158" t="s">
        <v>179</v>
      </c>
      <c r="H437" s="159">
        <v>44323.68</v>
      </c>
      <c r="I437" s="160"/>
      <c r="L437" s="156"/>
      <c r="M437" s="161"/>
      <c r="T437" s="162"/>
      <c r="AT437" s="157" t="s">
        <v>177</v>
      </c>
      <c r="AU437" s="157" t="s">
        <v>84</v>
      </c>
      <c r="AV437" s="13" t="s">
        <v>175</v>
      </c>
      <c r="AW437" s="13" t="s">
        <v>35</v>
      </c>
      <c r="AX437" s="13" t="s">
        <v>82</v>
      </c>
      <c r="AY437" s="157" t="s">
        <v>169</v>
      </c>
    </row>
    <row r="438" spans="2:65" s="1" customFormat="1" ht="24.2" customHeight="1">
      <c r="B438" s="31"/>
      <c r="C438" s="131" t="s">
        <v>378</v>
      </c>
      <c r="D438" s="131" t="s">
        <v>171</v>
      </c>
      <c r="E438" s="132" t="s">
        <v>861</v>
      </c>
      <c r="F438" s="133" t="s">
        <v>862</v>
      </c>
      <c r="G438" s="134" t="s">
        <v>253</v>
      </c>
      <c r="H438" s="135">
        <v>738.72799999999995</v>
      </c>
      <c r="I438" s="136"/>
      <c r="J438" s="137">
        <f>ROUND(I438*H438,2)</f>
        <v>0</v>
      </c>
      <c r="K438" s="138"/>
      <c r="L438" s="31"/>
      <c r="M438" s="139" t="s">
        <v>19</v>
      </c>
      <c r="N438" s="140" t="s">
        <v>45</v>
      </c>
      <c r="P438" s="141">
        <f>O438*H438</f>
        <v>0</v>
      </c>
      <c r="Q438" s="141">
        <v>0</v>
      </c>
      <c r="R438" s="141">
        <f>Q438*H438</f>
        <v>0</v>
      </c>
      <c r="S438" s="141">
        <v>0</v>
      </c>
      <c r="T438" s="142">
        <f>S438*H438</f>
        <v>0</v>
      </c>
      <c r="AR438" s="143" t="s">
        <v>175</v>
      </c>
      <c r="AT438" s="143" t="s">
        <v>171</v>
      </c>
      <c r="AU438" s="143" t="s">
        <v>84</v>
      </c>
      <c r="AY438" s="16" t="s">
        <v>169</v>
      </c>
      <c r="BE438" s="144">
        <f>IF(N438="základní",J438,0)</f>
        <v>0</v>
      </c>
      <c r="BF438" s="144">
        <f>IF(N438="snížená",J438,0)</f>
        <v>0</v>
      </c>
      <c r="BG438" s="144">
        <f>IF(N438="zákl. přenesená",J438,0)</f>
        <v>0</v>
      </c>
      <c r="BH438" s="144">
        <f>IF(N438="sníž. přenesená",J438,0)</f>
        <v>0</v>
      </c>
      <c r="BI438" s="144">
        <f>IF(N438="nulová",J438,0)</f>
        <v>0</v>
      </c>
      <c r="BJ438" s="16" t="s">
        <v>82</v>
      </c>
      <c r="BK438" s="144">
        <f>ROUND(I438*H438,2)</f>
        <v>0</v>
      </c>
      <c r="BL438" s="16" t="s">
        <v>175</v>
      </c>
      <c r="BM438" s="143" t="s">
        <v>717</v>
      </c>
    </row>
    <row r="439" spans="2:65" s="1" customFormat="1">
      <c r="B439" s="31"/>
      <c r="D439" s="145" t="s">
        <v>176</v>
      </c>
      <c r="F439" s="146" t="s">
        <v>862</v>
      </c>
      <c r="I439" s="147"/>
      <c r="L439" s="31"/>
      <c r="M439" s="148"/>
      <c r="T439" s="52"/>
      <c r="AT439" s="16" t="s">
        <v>176</v>
      </c>
      <c r="AU439" s="16" t="s">
        <v>84</v>
      </c>
    </row>
    <row r="440" spans="2:65" s="1" customFormat="1" ht="21.75" customHeight="1">
      <c r="B440" s="31"/>
      <c r="C440" s="131" t="s">
        <v>718</v>
      </c>
      <c r="D440" s="131" t="s">
        <v>171</v>
      </c>
      <c r="E440" s="132" t="s">
        <v>864</v>
      </c>
      <c r="F440" s="133" t="s">
        <v>865</v>
      </c>
      <c r="G440" s="134" t="s">
        <v>253</v>
      </c>
      <c r="H440" s="135">
        <v>738.72799999999995</v>
      </c>
      <c r="I440" s="136"/>
      <c r="J440" s="137">
        <f>ROUND(I440*H440,2)</f>
        <v>0</v>
      </c>
      <c r="K440" s="138"/>
      <c r="L440" s="31"/>
      <c r="M440" s="139" t="s">
        <v>19</v>
      </c>
      <c r="N440" s="140" t="s">
        <v>45</v>
      </c>
      <c r="P440" s="141">
        <f>O440*H440</f>
        <v>0</v>
      </c>
      <c r="Q440" s="141">
        <v>0</v>
      </c>
      <c r="R440" s="141">
        <f>Q440*H440</f>
        <v>0</v>
      </c>
      <c r="S440" s="141">
        <v>0</v>
      </c>
      <c r="T440" s="142">
        <f>S440*H440</f>
        <v>0</v>
      </c>
      <c r="AR440" s="143" t="s">
        <v>175</v>
      </c>
      <c r="AT440" s="143" t="s">
        <v>171</v>
      </c>
      <c r="AU440" s="143" t="s">
        <v>84</v>
      </c>
      <c r="AY440" s="16" t="s">
        <v>169</v>
      </c>
      <c r="BE440" s="144">
        <f>IF(N440="základní",J440,0)</f>
        <v>0</v>
      </c>
      <c r="BF440" s="144">
        <f>IF(N440="snížená",J440,0)</f>
        <v>0</v>
      </c>
      <c r="BG440" s="144">
        <f>IF(N440="zákl. přenesená",J440,0)</f>
        <v>0</v>
      </c>
      <c r="BH440" s="144">
        <f>IF(N440="sníž. přenesená",J440,0)</f>
        <v>0</v>
      </c>
      <c r="BI440" s="144">
        <f>IF(N440="nulová",J440,0)</f>
        <v>0</v>
      </c>
      <c r="BJ440" s="16" t="s">
        <v>82</v>
      </c>
      <c r="BK440" s="144">
        <f>ROUND(I440*H440,2)</f>
        <v>0</v>
      </c>
      <c r="BL440" s="16" t="s">
        <v>175</v>
      </c>
      <c r="BM440" s="143" t="s">
        <v>721</v>
      </c>
    </row>
    <row r="441" spans="2:65" s="1" customFormat="1">
      <c r="B441" s="31"/>
      <c r="D441" s="145" t="s">
        <v>176</v>
      </c>
      <c r="F441" s="146" t="s">
        <v>865</v>
      </c>
      <c r="I441" s="147"/>
      <c r="L441" s="31"/>
      <c r="M441" s="148"/>
      <c r="T441" s="52"/>
      <c r="AT441" s="16" t="s">
        <v>176</v>
      </c>
      <c r="AU441" s="16" t="s">
        <v>84</v>
      </c>
    </row>
    <row r="442" spans="2:65" s="1" customFormat="1" ht="21.75" customHeight="1">
      <c r="B442" s="31"/>
      <c r="C442" s="131" t="s">
        <v>382</v>
      </c>
      <c r="D442" s="131" t="s">
        <v>171</v>
      </c>
      <c r="E442" s="132" t="s">
        <v>868</v>
      </c>
      <c r="F442" s="133" t="s">
        <v>869</v>
      </c>
      <c r="G442" s="134" t="s">
        <v>253</v>
      </c>
      <c r="H442" s="135">
        <v>44323.68</v>
      </c>
      <c r="I442" s="136"/>
      <c r="J442" s="137">
        <f>ROUND(I442*H442,2)</f>
        <v>0</v>
      </c>
      <c r="K442" s="138"/>
      <c r="L442" s="31"/>
      <c r="M442" s="139" t="s">
        <v>19</v>
      </c>
      <c r="N442" s="140" t="s">
        <v>45</v>
      </c>
      <c r="P442" s="141">
        <f>O442*H442</f>
        <v>0</v>
      </c>
      <c r="Q442" s="141">
        <v>0</v>
      </c>
      <c r="R442" s="141">
        <f>Q442*H442</f>
        <v>0</v>
      </c>
      <c r="S442" s="141">
        <v>0</v>
      </c>
      <c r="T442" s="142">
        <f>S442*H442</f>
        <v>0</v>
      </c>
      <c r="AR442" s="143" t="s">
        <v>175</v>
      </c>
      <c r="AT442" s="143" t="s">
        <v>171</v>
      </c>
      <c r="AU442" s="143" t="s">
        <v>84</v>
      </c>
      <c r="AY442" s="16" t="s">
        <v>169</v>
      </c>
      <c r="BE442" s="144">
        <f>IF(N442="základní",J442,0)</f>
        <v>0</v>
      </c>
      <c r="BF442" s="144">
        <f>IF(N442="snížená",J442,0)</f>
        <v>0</v>
      </c>
      <c r="BG442" s="144">
        <f>IF(N442="zákl. přenesená",J442,0)</f>
        <v>0</v>
      </c>
      <c r="BH442" s="144">
        <f>IF(N442="sníž. přenesená",J442,0)</f>
        <v>0</v>
      </c>
      <c r="BI442" s="144">
        <f>IF(N442="nulová",J442,0)</f>
        <v>0</v>
      </c>
      <c r="BJ442" s="16" t="s">
        <v>82</v>
      </c>
      <c r="BK442" s="144">
        <f>ROUND(I442*H442,2)</f>
        <v>0</v>
      </c>
      <c r="BL442" s="16" t="s">
        <v>175</v>
      </c>
      <c r="BM442" s="143" t="s">
        <v>725</v>
      </c>
    </row>
    <row r="443" spans="2:65" s="1" customFormat="1">
      <c r="B443" s="31"/>
      <c r="D443" s="145" t="s">
        <v>176</v>
      </c>
      <c r="F443" s="146" t="s">
        <v>869</v>
      </c>
      <c r="I443" s="147"/>
      <c r="L443" s="31"/>
      <c r="M443" s="148"/>
      <c r="T443" s="52"/>
      <c r="AT443" s="16" t="s">
        <v>176</v>
      </c>
      <c r="AU443" s="16" t="s">
        <v>84</v>
      </c>
    </row>
    <row r="444" spans="2:65" s="12" customFormat="1">
      <c r="B444" s="149"/>
      <c r="D444" s="145" t="s">
        <v>177</v>
      </c>
      <c r="E444" s="150" t="s">
        <v>19</v>
      </c>
      <c r="F444" s="151" t="s">
        <v>1663</v>
      </c>
      <c r="H444" s="152">
        <v>44323.68</v>
      </c>
      <c r="I444" s="153"/>
      <c r="L444" s="149"/>
      <c r="M444" s="154"/>
      <c r="T444" s="155"/>
      <c r="AT444" s="150" t="s">
        <v>177</v>
      </c>
      <c r="AU444" s="150" t="s">
        <v>84</v>
      </c>
      <c r="AV444" s="12" t="s">
        <v>84</v>
      </c>
      <c r="AW444" s="12" t="s">
        <v>35</v>
      </c>
      <c r="AX444" s="12" t="s">
        <v>74</v>
      </c>
      <c r="AY444" s="150" t="s">
        <v>169</v>
      </c>
    </row>
    <row r="445" spans="2:65" s="13" customFormat="1">
      <c r="B445" s="156"/>
      <c r="D445" s="145" t="s">
        <v>177</v>
      </c>
      <c r="E445" s="157" t="s">
        <v>19</v>
      </c>
      <c r="F445" s="158" t="s">
        <v>179</v>
      </c>
      <c r="H445" s="159">
        <v>44323.68</v>
      </c>
      <c r="I445" s="160"/>
      <c r="L445" s="156"/>
      <c r="M445" s="161"/>
      <c r="T445" s="162"/>
      <c r="AT445" s="157" t="s">
        <v>177</v>
      </c>
      <c r="AU445" s="157" t="s">
        <v>84</v>
      </c>
      <c r="AV445" s="13" t="s">
        <v>175</v>
      </c>
      <c r="AW445" s="13" t="s">
        <v>35</v>
      </c>
      <c r="AX445" s="13" t="s">
        <v>82</v>
      </c>
      <c r="AY445" s="157" t="s">
        <v>169</v>
      </c>
    </row>
    <row r="446" spans="2:65" s="1" customFormat="1" ht="24.2" customHeight="1">
      <c r="B446" s="31"/>
      <c r="C446" s="131" t="s">
        <v>727</v>
      </c>
      <c r="D446" s="131" t="s">
        <v>171</v>
      </c>
      <c r="E446" s="132" t="s">
        <v>871</v>
      </c>
      <c r="F446" s="133" t="s">
        <v>872</v>
      </c>
      <c r="G446" s="134" t="s">
        <v>253</v>
      </c>
      <c r="H446" s="135">
        <v>738.72799999999995</v>
      </c>
      <c r="I446" s="136"/>
      <c r="J446" s="137">
        <f>ROUND(I446*H446,2)</f>
        <v>0</v>
      </c>
      <c r="K446" s="138"/>
      <c r="L446" s="31"/>
      <c r="M446" s="139" t="s">
        <v>19</v>
      </c>
      <c r="N446" s="140" t="s">
        <v>45</v>
      </c>
      <c r="P446" s="141">
        <f>O446*H446</f>
        <v>0</v>
      </c>
      <c r="Q446" s="141">
        <v>0</v>
      </c>
      <c r="R446" s="141">
        <f>Q446*H446</f>
        <v>0</v>
      </c>
      <c r="S446" s="141">
        <v>0</v>
      </c>
      <c r="T446" s="142">
        <f>S446*H446</f>
        <v>0</v>
      </c>
      <c r="AR446" s="143" t="s">
        <v>175</v>
      </c>
      <c r="AT446" s="143" t="s">
        <v>171</v>
      </c>
      <c r="AU446" s="143" t="s">
        <v>84</v>
      </c>
      <c r="AY446" s="16" t="s">
        <v>169</v>
      </c>
      <c r="BE446" s="144">
        <f>IF(N446="základní",J446,0)</f>
        <v>0</v>
      </c>
      <c r="BF446" s="144">
        <f>IF(N446="snížená",J446,0)</f>
        <v>0</v>
      </c>
      <c r="BG446" s="144">
        <f>IF(N446="zákl. přenesená",J446,0)</f>
        <v>0</v>
      </c>
      <c r="BH446" s="144">
        <f>IF(N446="sníž. přenesená",J446,0)</f>
        <v>0</v>
      </c>
      <c r="BI446" s="144">
        <f>IF(N446="nulová",J446,0)</f>
        <v>0</v>
      </c>
      <c r="BJ446" s="16" t="s">
        <v>82</v>
      </c>
      <c r="BK446" s="144">
        <f>ROUND(I446*H446,2)</f>
        <v>0</v>
      </c>
      <c r="BL446" s="16" t="s">
        <v>175</v>
      </c>
      <c r="BM446" s="143" t="s">
        <v>730</v>
      </c>
    </row>
    <row r="447" spans="2:65" s="1" customFormat="1">
      <c r="B447" s="31"/>
      <c r="D447" s="145" t="s">
        <v>176</v>
      </c>
      <c r="F447" s="146" t="s">
        <v>872</v>
      </c>
      <c r="I447" s="147"/>
      <c r="L447" s="31"/>
      <c r="M447" s="148"/>
      <c r="T447" s="52"/>
      <c r="AT447" s="16" t="s">
        <v>176</v>
      </c>
      <c r="AU447" s="16" t="s">
        <v>84</v>
      </c>
    </row>
    <row r="448" spans="2:65" s="1" customFormat="1" ht="16.5" customHeight="1">
      <c r="B448" s="31"/>
      <c r="C448" s="131" t="s">
        <v>387</v>
      </c>
      <c r="D448" s="131" t="s">
        <v>171</v>
      </c>
      <c r="E448" s="132" t="s">
        <v>898</v>
      </c>
      <c r="F448" s="133" t="s">
        <v>899</v>
      </c>
      <c r="G448" s="134" t="s">
        <v>253</v>
      </c>
      <c r="H448" s="135">
        <v>705.15300000000002</v>
      </c>
      <c r="I448" s="136"/>
      <c r="J448" s="137">
        <f>ROUND(I448*H448,2)</f>
        <v>0</v>
      </c>
      <c r="K448" s="138"/>
      <c r="L448" s="31"/>
      <c r="M448" s="139" t="s">
        <v>19</v>
      </c>
      <c r="N448" s="140" t="s">
        <v>45</v>
      </c>
      <c r="P448" s="141">
        <f>O448*H448</f>
        <v>0</v>
      </c>
      <c r="Q448" s="141">
        <v>0</v>
      </c>
      <c r="R448" s="141">
        <f>Q448*H448</f>
        <v>0</v>
      </c>
      <c r="S448" s="141">
        <v>0</v>
      </c>
      <c r="T448" s="142">
        <f>S448*H448</f>
        <v>0</v>
      </c>
      <c r="AR448" s="143" t="s">
        <v>175</v>
      </c>
      <c r="AT448" s="143" t="s">
        <v>171</v>
      </c>
      <c r="AU448" s="143" t="s">
        <v>84</v>
      </c>
      <c r="AY448" s="16" t="s">
        <v>169</v>
      </c>
      <c r="BE448" s="144">
        <f>IF(N448="základní",J448,0)</f>
        <v>0</v>
      </c>
      <c r="BF448" s="144">
        <f>IF(N448="snížená",J448,0)</f>
        <v>0</v>
      </c>
      <c r="BG448" s="144">
        <f>IF(N448="zákl. přenesená",J448,0)</f>
        <v>0</v>
      </c>
      <c r="BH448" s="144">
        <f>IF(N448="sníž. přenesená",J448,0)</f>
        <v>0</v>
      </c>
      <c r="BI448" s="144">
        <f>IF(N448="nulová",J448,0)</f>
        <v>0</v>
      </c>
      <c r="BJ448" s="16" t="s">
        <v>82</v>
      </c>
      <c r="BK448" s="144">
        <f>ROUND(I448*H448,2)</f>
        <v>0</v>
      </c>
      <c r="BL448" s="16" t="s">
        <v>175</v>
      </c>
      <c r="BM448" s="143" t="s">
        <v>739</v>
      </c>
    </row>
    <row r="449" spans="2:65" s="1" customFormat="1">
      <c r="B449" s="31"/>
      <c r="D449" s="145" t="s">
        <v>176</v>
      </c>
      <c r="F449" s="146" t="s">
        <v>899</v>
      </c>
      <c r="I449" s="147"/>
      <c r="L449" s="31"/>
      <c r="M449" s="148"/>
      <c r="T449" s="52"/>
      <c r="AT449" s="16" t="s">
        <v>176</v>
      </c>
      <c r="AU449" s="16" t="s">
        <v>84</v>
      </c>
    </row>
    <row r="450" spans="2:65" s="12" customFormat="1">
      <c r="B450" s="149"/>
      <c r="D450" s="145" t="s">
        <v>177</v>
      </c>
      <c r="E450" s="150" t="s">
        <v>19</v>
      </c>
      <c r="F450" s="151" t="s">
        <v>1664</v>
      </c>
      <c r="H450" s="152">
        <v>705.15300000000002</v>
      </c>
      <c r="I450" s="153"/>
      <c r="L450" s="149"/>
      <c r="M450" s="154"/>
      <c r="T450" s="155"/>
      <c r="AT450" s="150" t="s">
        <v>177</v>
      </c>
      <c r="AU450" s="150" t="s">
        <v>84</v>
      </c>
      <c r="AV450" s="12" t="s">
        <v>84</v>
      </c>
      <c r="AW450" s="12" t="s">
        <v>35</v>
      </c>
      <c r="AX450" s="12" t="s">
        <v>74</v>
      </c>
      <c r="AY450" s="150" t="s">
        <v>169</v>
      </c>
    </row>
    <row r="451" spans="2:65" s="13" customFormat="1">
      <c r="B451" s="156"/>
      <c r="D451" s="145" t="s">
        <v>177</v>
      </c>
      <c r="E451" s="157" t="s">
        <v>19</v>
      </c>
      <c r="F451" s="158" t="s">
        <v>179</v>
      </c>
      <c r="H451" s="159">
        <v>705.15300000000002</v>
      </c>
      <c r="I451" s="160"/>
      <c r="L451" s="156"/>
      <c r="M451" s="161"/>
      <c r="T451" s="162"/>
      <c r="AT451" s="157" t="s">
        <v>177</v>
      </c>
      <c r="AU451" s="157" t="s">
        <v>84</v>
      </c>
      <c r="AV451" s="13" t="s">
        <v>175</v>
      </c>
      <c r="AW451" s="13" t="s">
        <v>35</v>
      </c>
      <c r="AX451" s="13" t="s">
        <v>82</v>
      </c>
      <c r="AY451" s="157" t="s">
        <v>169</v>
      </c>
    </row>
    <row r="452" spans="2:65" s="1" customFormat="1" ht="16.5" customHeight="1">
      <c r="B452" s="31"/>
      <c r="C452" s="131" t="s">
        <v>740</v>
      </c>
      <c r="D452" s="131" t="s">
        <v>171</v>
      </c>
      <c r="E452" s="132" t="s">
        <v>902</v>
      </c>
      <c r="F452" s="133" t="s">
        <v>903</v>
      </c>
      <c r="G452" s="134" t="s">
        <v>253</v>
      </c>
      <c r="H452" s="135">
        <v>42309.18</v>
      </c>
      <c r="I452" s="136"/>
      <c r="J452" s="137">
        <f>ROUND(I452*H452,2)</f>
        <v>0</v>
      </c>
      <c r="K452" s="138"/>
      <c r="L452" s="31"/>
      <c r="M452" s="139" t="s">
        <v>19</v>
      </c>
      <c r="N452" s="140" t="s">
        <v>45</v>
      </c>
      <c r="P452" s="141">
        <f>O452*H452</f>
        <v>0</v>
      </c>
      <c r="Q452" s="141">
        <v>0</v>
      </c>
      <c r="R452" s="141">
        <f>Q452*H452</f>
        <v>0</v>
      </c>
      <c r="S452" s="141">
        <v>0</v>
      </c>
      <c r="T452" s="142">
        <f>S452*H452</f>
        <v>0</v>
      </c>
      <c r="AR452" s="143" t="s">
        <v>175</v>
      </c>
      <c r="AT452" s="143" t="s">
        <v>171</v>
      </c>
      <c r="AU452" s="143" t="s">
        <v>84</v>
      </c>
      <c r="AY452" s="16" t="s">
        <v>169</v>
      </c>
      <c r="BE452" s="144">
        <f>IF(N452="základní",J452,0)</f>
        <v>0</v>
      </c>
      <c r="BF452" s="144">
        <f>IF(N452="snížená",J452,0)</f>
        <v>0</v>
      </c>
      <c r="BG452" s="144">
        <f>IF(N452="zákl. přenesená",J452,0)</f>
        <v>0</v>
      </c>
      <c r="BH452" s="144">
        <f>IF(N452="sníž. přenesená",J452,0)</f>
        <v>0</v>
      </c>
      <c r="BI452" s="144">
        <f>IF(N452="nulová",J452,0)</f>
        <v>0</v>
      </c>
      <c r="BJ452" s="16" t="s">
        <v>82</v>
      </c>
      <c r="BK452" s="144">
        <f>ROUND(I452*H452,2)</f>
        <v>0</v>
      </c>
      <c r="BL452" s="16" t="s">
        <v>175</v>
      </c>
      <c r="BM452" s="143" t="s">
        <v>743</v>
      </c>
    </row>
    <row r="453" spans="2:65" s="1" customFormat="1">
      <c r="B453" s="31"/>
      <c r="D453" s="145" t="s">
        <v>176</v>
      </c>
      <c r="F453" s="146" t="s">
        <v>903</v>
      </c>
      <c r="I453" s="147"/>
      <c r="L453" s="31"/>
      <c r="M453" s="148"/>
      <c r="T453" s="52"/>
      <c r="AT453" s="16" t="s">
        <v>176</v>
      </c>
      <c r="AU453" s="16" t="s">
        <v>84</v>
      </c>
    </row>
    <row r="454" spans="2:65" s="12" customFormat="1">
      <c r="B454" s="149"/>
      <c r="D454" s="145" t="s">
        <v>177</v>
      </c>
      <c r="E454" s="150" t="s">
        <v>19</v>
      </c>
      <c r="F454" s="151" t="s">
        <v>1665</v>
      </c>
      <c r="H454" s="152">
        <v>42309.18</v>
      </c>
      <c r="I454" s="153"/>
      <c r="L454" s="149"/>
      <c r="M454" s="154"/>
      <c r="T454" s="155"/>
      <c r="AT454" s="150" t="s">
        <v>177</v>
      </c>
      <c r="AU454" s="150" t="s">
        <v>84</v>
      </c>
      <c r="AV454" s="12" t="s">
        <v>84</v>
      </c>
      <c r="AW454" s="12" t="s">
        <v>35</v>
      </c>
      <c r="AX454" s="12" t="s">
        <v>74</v>
      </c>
      <c r="AY454" s="150" t="s">
        <v>169</v>
      </c>
    </row>
    <row r="455" spans="2:65" s="13" customFormat="1">
      <c r="B455" s="156"/>
      <c r="D455" s="145" t="s">
        <v>177</v>
      </c>
      <c r="E455" s="157" t="s">
        <v>19</v>
      </c>
      <c r="F455" s="158" t="s">
        <v>179</v>
      </c>
      <c r="H455" s="159">
        <v>42309.18</v>
      </c>
      <c r="I455" s="160"/>
      <c r="L455" s="156"/>
      <c r="M455" s="161"/>
      <c r="T455" s="162"/>
      <c r="AT455" s="157" t="s">
        <v>177</v>
      </c>
      <c r="AU455" s="157" t="s">
        <v>84</v>
      </c>
      <c r="AV455" s="13" t="s">
        <v>175</v>
      </c>
      <c r="AW455" s="13" t="s">
        <v>35</v>
      </c>
      <c r="AX455" s="13" t="s">
        <v>82</v>
      </c>
      <c r="AY455" s="157" t="s">
        <v>169</v>
      </c>
    </row>
    <row r="456" spans="2:65" s="1" customFormat="1" ht="16.5" customHeight="1">
      <c r="B456" s="31"/>
      <c r="C456" s="131" t="s">
        <v>390</v>
      </c>
      <c r="D456" s="131" t="s">
        <v>171</v>
      </c>
      <c r="E456" s="132" t="s">
        <v>906</v>
      </c>
      <c r="F456" s="133" t="s">
        <v>907</v>
      </c>
      <c r="G456" s="134" t="s">
        <v>253</v>
      </c>
      <c r="H456" s="135">
        <v>705.15300000000002</v>
      </c>
      <c r="I456" s="136"/>
      <c r="J456" s="137">
        <f>ROUND(I456*H456,2)</f>
        <v>0</v>
      </c>
      <c r="K456" s="138"/>
      <c r="L456" s="31"/>
      <c r="M456" s="139" t="s">
        <v>19</v>
      </c>
      <c r="N456" s="140" t="s">
        <v>45</v>
      </c>
      <c r="P456" s="141">
        <f>O456*H456</f>
        <v>0</v>
      </c>
      <c r="Q456" s="141">
        <v>0</v>
      </c>
      <c r="R456" s="141">
        <f>Q456*H456</f>
        <v>0</v>
      </c>
      <c r="S456" s="141">
        <v>0</v>
      </c>
      <c r="T456" s="142">
        <f>S456*H456</f>
        <v>0</v>
      </c>
      <c r="AR456" s="143" t="s">
        <v>175</v>
      </c>
      <c r="AT456" s="143" t="s">
        <v>171</v>
      </c>
      <c r="AU456" s="143" t="s">
        <v>84</v>
      </c>
      <c r="AY456" s="16" t="s">
        <v>169</v>
      </c>
      <c r="BE456" s="144">
        <f>IF(N456="základní",J456,0)</f>
        <v>0</v>
      </c>
      <c r="BF456" s="144">
        <f>IF(N456="snížená",J456,0)</f>
        <v>0</v>
      </c>
      <c r="BG456" s="144">
        <f>IF(N456="zákl. přenesená",J456,0)</f>
        <v>0</v>
      </c>
      <c r="BH456" s="144">
        <f>IF(N456="sníž. přenesená",J456,0)</f>
        <v>0</v>
      </c>
      <c r="BI456" s="144">
        <f>IF(N456="nulová",J456,0)</f>
        <v>0</v>
      </c>
      <c r="BJ456" s="16" t="s">
        <v>82</v>
      </c>
      <c r="BK456" s="144">
        <f>ROUND(I456*H456,2)</f>
        <v>0</v>
      </c>
      <c r="BL456" s="16" t="s">
        <v>175</v>
      </c>
      <c r="BM456" s="143" t="s">
        <v>746</v>
      </c>
    </row>
    <row r="457" spans="2:65" s="1" customFormat="1">
      <c r="B457" s="31"/>
      <c r="D457" s="145" t="s">
        <v>176</v>
      </c>
      <c r="F457" s="146" t="s">
        <v>907</v>
      </c>
      <c r="I457" s="147"/>
      <c r="L457" s="31"/>
      <c r="M457" s="148"/>
      <c r="T457" s="52"/>
      <c r="AT457" s="16" t="s">
        <v>176</v>
      </c>
      <c r="AU457" s="16" t="s">
        <v>84</v>
      </c>
    </row>
    <row r="458" spans="2:65" s="11" customFormat="1" ht="22.7" customHeight="1">
      <c r="B458" s="119"/>
      <c r="D458" s="120" t="s">
        <v>73</v>
      </c>
      <c r="E458" s="129" t="s">
        <v>230</v>
      </c>
      <c r="F458" s="129" t="s">
        <v>231</v>
      </c>
      <c r="I458" s="122"/>
      <c r="J458" s="130">
        <f>BK458</f>
        <v>0</v>
      </c>
      <c r="L458" s="119"/>
      <c r="M458" s="124"/>
      <c r="P458" s="125">
        <f>SUM(P459:P473)</f>
        <v>0</v>
      </c>
      <c r="R458" s="125">
        <f>SUM(R459:R473)</f>
        <v>0</v>
      </c>
      <c r="T458" s="126">
        <f>SUM(T459:T473)</f>
        <v>0</v>
      </c>
      <c r="AR458" s="120" t="s">
        <v>82</v>
      </c>
      <c r="AT458" s="127" t="s">
        <v>73</v>
      </c>
      <c r="AU458" s="127" t="s">
        <v>82</v>
      </c>
      <c r="AY458" s="120" t="s">
        <v>169</v>
      </c>
      <c r="BK458" s="128">
        <f>SUM(BK459:BK473)</f>
        <v>0</v>
      </c>
    </row>
    <row r="459" spans="2:65" s="1" customFormat="1" ht="24.2" customHeight="1">
      <c r="B459" s="31"/>
      <c r="C459" s="131" t="s">
        <v>749</v>
      </c>
      <c r="D459" s="131" t="s">
        <v>171</v>
      </c>
      <c r="E459" s="132" t="s">
        <v>1666</v>
      </c>
      <c r="F459" s="133" t="s">
        <v>1667</v>
      </c>
      <c r="G459" s="134" t="s">
        <v>253</v>
      </c>
      <c r="H459" s="135">
        <v>62.545000000000002</v>
      </c>
      <c r="I459" s="136"/>
      <c r="J459" s="137">
        <f>ROUND(I459*H459,2)</f>
        <v>0</v>
      </c>
      <c r="K459" s="138"/>
      <c r="L459" s="31"/>
      <c r="M459" s="139" t="s">
        <v>19</v>
      </c>
      <c r="N459" s="140" t="s">
        <v>45</v>
      </c>
      <c r="P459" s="141">
        <f>O459*H459</f>
        <v>0</v>
      </c>
      <c r="Q459" s="141">
        <v>0</v>
      </c>
      <c r="R459" s="141">
        <f>Q459*H459</f>
        <v>0</v>
      </c>
      <c r="S459" s="141">
        <v>0</v>
      </c>
      <c r="T459" s="142">
        <f>S459*H459</f>
        <v>0</v>
      </c>
      <c r="AR459" s="143" t="s">
        <v>175</v>
      </c>
      <c r="AT459" s="143" t="s">
        <v>171</v>
      </c>
      <c r="AU459" s="143" t="s">
        <v>84</v>
      </c>
      <c r="AY459" s="16" t="s">
        <v>169</v>
      </c>
      <c r="BE459" s="144">
        <f>IF(N459="základní",J459,0)</f>
        <v>0</v>
      </c>
      <c r="BF459" s="144">
        <f>IF(N459="snížená",J459,0)</f>
        <v>0</v>
      </c>
      <c r="BG459" s="144">
        <f>IF(N459="zákl. přenesená",J459,0)</f>
        <v>0</v>
      </c>
      <c r="BH459" s="144">
        <f>IF(N459="sníž. přenesená",J459,0)</f>
        <v>0</v>
      </c>
      <c r="BI459" s="144">
        <f>IF(N459="nulová",J459,0)</f>
        <v>0</v>
      </c>
      <c r="BJ459" s="16" t="s">
        <v>82</v>
      </c>
      <c r="BK459" s="144">
        <f>ROUND(I459*H459,2)</f>
        <v>0</v>
      </c>
      <c r="BL459" s="16" t="s">
        <v>175</v>
      </c>
      <c r="BM459" s="143" t="s">
        <v>752</v>
      </c>
    </row>
    <row r="460" spans="2:65" s="1" customFormat="1">
      <c r="B460" s="31"/>
      <c r="D460" s="145" t="s">
        <v>176</v>
      </c>
      <c r="F460" s="146" t="s">
        <v>1667</v>
      </c>
      <c r="I460" s="147"/>
      <c r="L460" s="31"/>
      <c r="M460" s="148"/>
      <c r="T460" s="52"/>
      <c r="AT460" s="16" t="s">
        <v>176</v>
      </c>
      <c r="AU460" s="16" t="s">
        <v>84</v>
      </c>
    </row>
    <row r="461" spans="2:65" s="14" customFormat="1">
      <c r="B461" s="166"/>
      <c r="D461" s="145" t="s">
        <v>177</v>
      </c>
      <c r="E461" s="167" t="s">
        <v>19</v>
      </c>
      <c r="F461" s="168" t="s">
        <v>1668</v>
      </c>
      <c r="H461" s="167" t="s">
        <v>19</v>
      </c>
      <c r="I461" s="169"/>
      <c r="L461" s="166"/>
      <c r="M461" s="170"/>
      <c r="T461" s="171"/>
      <c r="AT461" s="167" t="s">
        <v>177</v>
      </c>
      <c r="AU461" s="167" t="s">
        <v>84</v>
      </c>
      <c r="AV461" s="14" t="s">
        <v>82</v>
      </c>
      <c r="AW461" s="14" t="s">
        <v>35</v>
      </c>
      <c r="AX461" s="14" t="s">
        <v>74</v>
      </c>
      <c r="AY461" s="167" t="s">
        <v>169</v>
      </c>
    </row>
    <row r="462" spans="2:65" s="12" customFormat="1">
      <c r="B462" s="149"/>
      <c r="D462" s="145" t="s">
        <v>177</v>
      </c>
      <c r="E462" s="150" t="s">
        <v>19</v>
      </c>
      <c r="F462" s="151" t="s">
        <v>1669</v>
      </c>
      <c r="H462" s="152">
        <v>62.545000000000002</v>
      </c>
      <c r="I462" s="153"/>
      <c r="L462" s="149"/>
      <c r="M462" s="154"/>
      <c r="T462" s="155"/>
      <c r="AT462" s="150" t="s">
        <v>177</v>
      </c>
      <c r="AU462" s="150" t="s">
        <v>84</v>
      </c>
      <c r="AV462" s="12" t="s">
        <v>84</v>
      </c>
      <c r="AW462" s="12" t="s">
        <v>35</v>
      </c>
      <c r="AX462" s="12" t="s">
        <v>74</v>
      </c>
      <c r="AY462" s="150" t="s">
        <v>169</v>
      </c>
    </row>
    <row r="463" spans="2:65" s="13" customFormat="1">
      <c r="B463" s="156"/>
      <c r="D463" s="145" t="s">
        <v>177</v>
      </c>
      <c r="E463" s="157" t="s">
        <v>19</v>
      </c>
      <c r="F463" s="158" t="s">
        <v>179</v>
      </c>
      <c r="H463" s="159">
        <v>62.545000000000002</v>
      </c>
      <c r="I463" s="160"/>
      <c r="L463" s="156"/>
      <c r="M463" s="161"/>
      <c r="T463" s="162"/>
      <c r="AT463" s="157" t="s">
        <v>177</v>
      </c>
      <c r="AU463" s="157" t="s">
        <v>84</v>
      </c>
      <c r="AV463" s="13" t="s">
        <v>175</v>
      </c>
      <c r="AW463" s="13" t="s">
        <v>35</v>
      </c>
      <c r="AX463" s="13" t="s">
        <v>82</v>
      </c>
      <c r="AY463" s="157" t="s">
        <v>169</v>
      </c>
    </row>
    <row r="464" spans="2:65" s="1" customFormat="1" ht="16.5" customHeight="1">
      <c r="B464" s="31"/>
      <c r="C464" s="131" t="s">
        <v>396</v>
      </c>
      <c r="D464" s="131" t="s">
        <v>171</v>
      </c>
      <c r="E464" s="132" t="s">
        <v>272</v>
      </c>
      <c r="F464" s="133" t="s">
        <v>273</v>
      </c>
      <c r="G464" s="134" t="s">
        <v>185</v>
      </c>
      <c r="H464" s="135">
        <v>3.69</v>
      </c>
      <c r="I464" s="136"/>
      <c r="J464" s="137">
        <f>ROUND(I464*H464,2)</f>
        <v>0</v>
      </c>
      <c r="K464" s="138"/>
      <c r="L464" s="31"/>
      <c r="M464" s="139" t="s">
        <v>19</v>
      </c>
      <c r="N464" s="140" t="s">
        <v>45</v>
      </c>
      <c r="P464" s="141">
        <f>O464*H464</f>
        <v>0</v>
      </c>
      <c r="Q464" s="141">
        <v>0</v>
      </c>
      <c r="R464" s="141">
        <f>Q464*H464</f>
        <v>0</v>
      </c>
      <c r="S464" s="141">
        <v>0</v>
      </c>
      <c r="T464" s="142">
        <f>S464*H464</f>
        <v>0</v>
      </c>
      <c r="AR464" s="143" t="s">
        <v>175</v>
      </c>
      <c r="AT464" s="143" t="s">
        <v>171</v>
      </c>
      <c r="AU464" s="143" t="s">
        <v>84</v>
      </c>
      <c r="AY464" s="16" t="s">
        <v>169</v>
      </c>
      <c r="BE464" s="144">
        <f>IF(N464="základní",J464,0)</f>
        <v>0</v>
      </c>
      <c r="BF464" s="144">
        <f>IF(N464="snížená",J464,0)</f>
        <v>0</v>
      </c>
      <c r="BG464" s="144">
        <f>IF(N464="zákl. přenesená",J464,0)</f>
        <v>0</v>
      </c>
      <c r="BH464" s="144">
        <f>IF(N464="sníž. přenesená",J464,0)</f>
        <v>0</v>
      </c>
      <c r="BI464" s="144">
        <f>IF(N464="nulová",J464,0)</f>
        <v>0</v>
      </c>
      <c r="BJ464" s="16" t="s">
        <v>82</v>
      </c>
      <c r="BK464" s="144">
        <f>ROUND(I464*H464,2)</f>
        <v>0</v>
      </c>
      <c r="BL464" s="16" t="s">
        <v>175</v>
      </c>
      <c r="BM464" s="143" t="s">
        <v>756</v>
      </c>
    </row>
    <row r="465" spans="2:65" s="1" customFormat="1">
      <c r="B465" s="31"/>
      <c r="D465" s="145" t="s">
        <v>176</v>
      </c>
      <c r="F465" s="146" t="s">
        <v>273</v>
      </c>
      <c r="I465" s="147"/>
      <c r="L465" s="31"/>
      <c r="M465" s="148"/>
      <c r="T465" s="52"/>
      <c r="AT465" s="16" t="s">
        <v>176</v>
      </c>
      <c r="AU465" s="16" t="s">
        <v>84</v>
      </c>
    </row>
    <row r="466" spans="2:65" s="1" customFormat="1" ht="16.5" customHeight="1">
      <c r="B466" s="31"/>
      <c r="C466" s="131" t="s">
        <v>757</v>
      </c>
      <c r="D466" s="131" t="s">
        <v>171</v>
      </c>
      <c r="E466" s="132" t="s">
        <v>276</v>
      </c>
      <c r="F466" s="133" t="s">
        <v>277</v>
      </c>
      <c r="G466" s="134" t="s">
        <v>185</v>
      </c>
      <c r="H466" s="135">
        <v>3.69</v>
      </c>
      <c r="I466" s="136"/>
      <c r="J466" s="137">
        <f>ROUND(I466*H466,2)</f>
        <v>0</v>
      </c>
      <c r="K466" s="138"/>
      <c r="L466" s="31"/>
      <c r="M466" s="139" t="s">
        <v>19</v>
      </c>
      <c r="N466" s="140" t="s">
        <v>45</v>
      </c>
      <c r="P466" s="141">
        <f>O466*H466</f>
        <v>0</v>
      </c>
      <c r="Q466" s="141">
        <v>0</v>
      </c>
      <c r="R466" s="141">
        <f>Q466*H466</f>
        <v>0</v>
      </c>
      <c r="S466" s="141">
        <v>0</v>
      </c>
      <c r="T466" s="142">
        <f>S466*H466</f>
        <v>0</v>
      </c>
      <c r="AR466" s="143" t="s">
        <v>175</v>
      </c>
      <c r="AT466" s="143" t="s">
        <v>171</v>
      </c>
      <c r="AU466" s="143" t="s">
        <v>84</v>
      </c>
      <c r="AY466" s="16" t="s">
        <v>169</v>
      </c>
      <c r="BE466" s="144">
        <f>IF(N466="základní",J466,0)</f>
        <v>0</v>
      </c>
      <c r="BF466" s="144">
        <f>IF(N466="snížená",J466,0)</f>
        <v>0</v>
      </c>
      <c r="BG466" s="144">
        <f>IF(N466="zákl. přenesená",J466,0)</f>
        <v>0</v>
      </c>
      <c r="BH466" s="144">
        <f>IF(N466="sníž. přenesená",J466,0)</f>
        <v>0</v>
      </c>
      <c r="BI466" s="144">
        <f>IF(N466="nulová",J466,0)</f>
        <v>0</v>
      </c>
      <c r="BJ466" s="16" t="s">
        <v>82</v>
      </c>
      <c r="BK466" s="144">
        <f>ROUND(I466*H466,2)</f>
        <v>0</v>
      </c>
      <c r="BL466" s="16" t="s">
        <v>175</v>
      </c>
      <c r="BM466" s="143" t="s">
        <v>760</v>
      </c>
    </row>
    <row r="467" spans="2:65" s="1" customFormat="1">
      <c r="B467" s="31"/>
      <c r="D467" s="145" t="s">
        <v>176</v>
      </c>
      <c r="F467" s="146" t="s">
        <v>277</v>
      </c>
      <c r="I467" s="147"/>
      <c r="L467" s="31"/>
      <c r="M467" s="148"/>
      <c r="T467" s="52"/>
      <c r="AT467" s="16" t="s">
        <v>176</v>
      </c>
      <c r="AU467" s="16" t="s">
        <v>84</v>
      </c>
    </row>
    <row r="468" spans="2:65" s="1" customFormat="1" ht="16.5" customHeight="1">
      <c r="B468" s="31"/>
      <c r="C468" s="131" t="s">
        <v>404</v>
      </c>
      <c r="D468" s="131" t="s">
        <v>171</v>
      </c>
      <c r="E468" s="132" t="s">
        <v>279</v>
      </c>
      <c r="F468" s="133" t="s">
        <v>280</v>
      </c>
      <c r="G468" s="134" t="s">
        <v>185</v>
      </c>
      <c r="H468" s="135">
        <v>33.21</v>
      </c>
      <c r="I468" s="136"/>
      <c r="J468" s="137">
        <f>ROUND(I468*H468,2)</f>
        <v>0</v>
      </c>
      <c r="K468" s="138"/>
      <c r="L468" s="31"/>
      <c r="M468" s="139" t="s">
        <v>19</v>
      </c>
      <c r="N468" s="140" t="s">
        <v>45</v>
      </c>
      <c r="P468" s="141">
        <f>O468*H468</f>
        <v>0</v>
      </c>
      <c r="Q468" s="141">
        <v>0</v>
      </c>
      <c r="R468" s="141">
        <f>Q468*H468</f>
        <v>0</v>
      </c>
      <c r="S468" s="141">
        <v>0</v>
      </c>
      <c r="T468" s="142">
        <f>S468*H468</f>
        <v>0</v>
      </c>
      <c r="AR468" s="143" t="s">
        <v>175</v>
      </c>
      <c r="AT468" s="143" t="s">
        <v>171</v>
      </c>
      <c r="AU468" s="143" t="s">
        <v>84</v>
      </c>
      <c r="AY468" s="16" t="s">
        <v>169</v>
      </c>
      <c r="BE468" s="144">
        <f>IF(N468="základní",J468,0)</f>
        <v>0</v>
      </c>
      <c r="BF468" s="144">
        <f>IF(N468="snížená",J468,0)</f>
        <v>0</v>
      </c>
      <c r="BG468" s="144">
        <f>IF(N468="zákl. přenesená",J468,0)</f>
        <v>0</v>
      </c>
      <c r="BH468" s="144">
        <f>IF(N468="sníž. přenesená",J468,0)</f>
        <v>0</v>
      </c>
      <c r="BI468" s="144">
        <f>IF(N468="nulová",J468,0)</f>
        <v>0</v>
      </c>
      <c r="BJ468" s="16" t="s">
        <v>82</v>
      </c>
      <c r="BK468" s="144">
        <f>ROUND(I468*H468,2)</f>
        <v>0</v>
      </c>
      <c r="BL468" s="16" t="s">
        <v>175</v>
      </c>
      <c r="BM468" s="143" t="s">
        <v>764</v>
      </c>
    </row>
    <row r="469" spans="2:65" s="1" customFormat="1">
      <c r="B469" s="31"/>
      <c r="D469" s="145" t="s">
        <v>176</v>
      </c>
      <c r="F469" s="146" t="s">
        <v>280</v>
      </c>
      <c r="I469" s="147"/>
      <c r="L469" s="31"/>
      <c r="M469" s="148"/>
      <c r="T469" s="52"/>
      <c r="AT469" s="16" t="s">
        <v>176</v>
      </c>
      <c r="AU469" s="16" t="s">
        <v>84</v>
      </c>
    </row>
    <row r="470" spans="2:65" s="12" customFormat="1">
      <c r="B470" s="149"/>
      <c r="D470" s="145" t="s">
        <v>177</v>
      </c>
      <c r="E470" s="150" t="s">
        <v>19</v>
      </c>
      <c r="F470" s="151" t="s">
        <v>1670</v>
      </c>
      <c r="H470" s="152">
        <v>33.21</v>
      </c>
      <c r="I470" s="153"/>
      <c r="L470" s="149"/>
      <c r="M470" s="154"/>
      <c r="T470" s="155"/>
      <c r="AT470" s="150" t="s">
        <v>177</v>
      </c>
      <c r="AU470" s="150" t="s">
        <v>84</v>
      </c>
      <c r="AV470" s="12" t="s">
        <v>84</v>
      </c>
      <c r="AW470" s="12" t="s">
        <v>35</v>
      </c>
      <c r="AX470" s="12" t="s">
        <v>74</v>
      </c>
      <c r="AY470" s="150" t="s">
        <v>169</v>
      </c>
    </row>
    <row r="471" spans="2:65" s="13" customFormat="1">
      <c r="B471" s="156"/>
      <c r="D471" s="145" t="s">
        <v>177</v>
      </c>
      <c r="E471" s="157" t="s">
        <v>19</v>
      </c>
      <c r="F471" s="158" t="s">
        <v>179</v>
      </c>
      <c r="H471" s="159">
        <v>33.21</v>
      </c>
      <c r="I471" s="160"/>
      <c r="L471" s="156"/>
      <c r="M471" s="161"/>
      <c r="T471" s="162"/>
      <c r="AT471" s="157" t="s">
        <v>177</v>
      </c>
      <c r="AU471" s="157" t="s">
        <v>84</v>
      </c>
      <c r="AV471" s="13" t="s">
        <v>175</v>
      </c>
      <c r="AW471" s="13" t="s">
        <v>35</v>
      </c>
      <c r="AX471" s="13" t="s">
        <v>82</v>
      </c>
      <c r="AY471" s="157" t="s">
        <v>169</v>
      </c>
    </row>
    <row r="472" spans="2:65" s="1" customFormat="1" ht="21.75" customHeight="1">
      <c r="B472" s="31"/>
      <c r="C472" s="131" t="s">
        <v>767</v>
      </c>
      <c r="D472" s="131" t="s">
        <v>171</v>
      </c>
      <c r="E472" s="132" t="s">
        <v>284</v>
      </c>
      <c r="F472" s="133" t="s">
        <v>285</v>
      </c>
      <c r="G472" s="134" t="s">
        <v>185</v>
      </c>
      <c r="H472" s="135">
        <v>3.69</v>
      </c>
      <c r="I472" s="136"/>
      <c r="J472" s="137">
        <f>ROUND(I472*H472,2)</f>
        <v>0</v>
      </c>
      <c r="K472" s="138"/>
      <c r="L472" s="31"/>
      <c r="M472" s="139" t="s">
        <v>19</v>
      </c>
      <c r="N472" s="140" t="s">
        <v>45</v>
      </c>
      <c r="P472" s="141">
        <f>O472*H472</f>
        <v>0</v>
      </c>
      <c r="Q472" s="141">
        <v>0</v>
      </c>
      <c r="R472" s="141">
        <f>Q472*H472</f>
        <v>0</v>
      </c>
      <c r="S472" s="141">
        <v>0</v>
      </c>
      <c r="T472" s="142">
        <f>S472*H472</f>
        <v>0</v>
      </c>
      <c r="AR472" s="143" t="s">
        <v>175</v>
      </c>
      <c r="AT472" s="143" t="s">
        <v>171</v>
      </c>
      <c r="AU472" s="143" t="s">
        <v>84</v>
      </c>
      <c r="AY472" s="16" t="s">
        <v>169</v>
      </c>
      <c r="BE472" s="144">
        <f>IF(N472="základní",J472,0)</f>
        <v>0</v>
      </c>
      <c r="BF472" s="144">
        <f>IF(N472="snížená",J472,0)</f>
        <v>0</v>
      </c>
      <c r="BG472" s="144">
        <f>IF(N472="zákl. přenesená",J472,0)</f>
        <v>0</v>
      </c>
      <c r="BH472" s="144">
        <f>IF(N472="sníž. přenesená",J472,0)</f>
        <v>0</v>
      </c>
      <c r="BI472" s="144">
        <f>IF(N472="nulová",J472,0)</f>
        <v>0</v>
      </c>
      <c r="BJ472" s="16" t="s">
        <v>82</v>
      </c>
      <c r="BK472" s="144">
        <f>ROUND(I472*H472,2)</f>
        <v>0</v>
      </c>
      <c r="BL472" s="16" t="s">
        <v>175</v>
      </c>
      <c r="BM472" s="143" t="s">
        <v>770</v>
      </c>
    </row>
    <row r="473" spans="2:65" s="1" customFormat="1">
      <c r="B473" s="31"/>
      <c r="D473" s="145" t="s">
        <v>176</v>
      </c>
      <c r="F473" s="146" t="s">
        <v>285</v>
      </c>
      <c r="I473" s="147"/>
      <c r="L473" s="31"/>
      <c r="M473" s="148"/>
      <c r="T473" s="52"/>
      <c r="AT473" s="16" t="s">
        <v>176</v>
      </c>
      <c r="AU473" s="16" t="s">
        <v>84</v>
      </c>
    </row>
    <row r="474" spans="2:65" s="11" customFormat="1" ht="22.7" customHeight="1">
      <c r="B474" s="119"/>
      <c r="D474" s="120" t="s">
        <v>73</v>
      </c>
      <c r="E474" s="129" t="s">
        <v>287</v>
      </c>
      <c r="F474" s="129" t="s">
        <v>288</v>
      </c>
      <c r="I474" s="122"/>
      <c r="J474" s="130">
        <f>BK474</f>
        <v>0</v>
      </c>
      <c r="L474" s="119"/>
      <c r="M474" s="124"/>
      <c r="P474" s="125">
        <f>SUM(P475:P476)</f>
        <v>0</v>
      </c>
      <c r="R474" s="125">
        <f>SUM(R475:R476)</f>
        <v>0</v>
      </c>
      <c r="T474" s="126">
        <f>SUM(T475:T476)</f>
        <v>0</v>
      </c>
      <c r="AR474" s="120" t="s">
        <v>82</v>
      </c>
      <c r="AT474" s="127" t="s">
        <v>73</v>
      </c>
      <c r="AU474" s="127" t="s">
        <v>82</v>
      </c>
      <c r="AY474" s="120" t="s">
        <v>169</v>
      </c>
      <c r="BK474" s="128">
        <f>SUM(BK475:BK476)</f>
        <v>0</v>
      </c>
    </row>
    <row r="475" spans="2:65" s="1" customFormat="1" ht="16.5" customHeight="1">
      <c r="B475" s="31"/>
      <c r="C475" s="131" t="s">
        <v>408</v>
      </c>
      <c r="D475" s="131" t="s">
        <v>171</v>
      </c>
      <c r="E475" s="132" t="s">
        <v>289</v>
      </c>
      <c r="F475" s="133" t="s">
        <v>290</v>
      </c>
      <c r="G475" s="134" t="s">
        <v>185</v>
      </c>
      <c r="H475" s="135">
        <v>610.88599999999997</v>
      </c>
      <c r="I475" s="136"/>
      <c r="J475" s="137">
        <f>ROUND(I475*H475,2)</f>
        <v>0</v>
      </c>
      <c r="K475" s="138"/>
      <c r="L475" s="31"/>
      <c r="M475" s="139" t="s">
        <v>19</v>
      </c>
      <c r="N475" s="140" t="s">
        <v>45</v>
      </c>
      <c r="P475" s="141">
        <f>O475*H475</f>
        <v>0</v>
      </c>
      <c r="Q475" s="141">
        <v>0</v>
      </c>
      <c r="R475" s="141">
        <f>Q475*H475</f>
        <v>0</v>
      </c>
      <c r="S475" s="141">
        <v>0</v>
      </c>
      <c r="T475" s="142">
        <f>S475*H475</f>
        <v>0</v>
      </c>
      <c r="AR475" s="143" t="s">
        <v>175</v>
      </c>
      <c r="AT475" s="143" t="s">
        <v>171</v>
      </c>
      <c r="AU475" s="143" t="s">
        <v>84</v>
      </c>
      <c r="AY475" s="16" t="s">
        <v>169</v>
      </c>
      <c r="BE475" s="144">
        <f>IF(N475="základní",J475,0)</f>
        <v>0</v>
      </c>
      <c r="BF475" s="144">
        <f>IF(N475="snížená",J475,0)</f>
        <v>0</v>
      </c>
      <c r="BG475" s="144">
        <f>IF(N475="zákl. přenesená",J475,0)</f>
        <v>0</v>
      </c>
      <c r="BH475" s="144">
        <f>IF(N475="sníž. přenesená",J475,0)</f>
        <v>0</v>
      </c>
      <c r="BI475" s="144">
        <f>IF(N475="nulová",J475,0)</f>
        <v>0</v>
      </c>
      <c r="BJ475" s="16" t="s">
        <v>82</v>
      </c>
      <c r="BK475" s="144">
        <f>ROUND(I475*H475,2)</f>
        <v>0</v>
      </c>
      <c r="BL475" s="16" t="s">
        <v>175</v>
      </c>
      <c r="BM475" s="143" t="s">
        <v>774</v>
      </c>
    </row>
    <row r="476" spans="2:65" s="1" customFormat="1">
      <c r="B476" s="31"/>
      <c r="D476" s="145" t="s">
        <v>176</v>
      </c>
      <c r="F476" s="146" t="s">
        <v>290</v>
      </c>
      <c r="I476" s="147"/>
      <c r="L476" s="31"/>
      <c r="M476" s="148"/>
      <c r="T476" s="52"/>
      <c r="AT476" s="16" t="s">
        <v>176</v>
      </c>
      <c r="AU476" s="16" t="s">
        <v>84</v>
      </c>
    </row>
    <row r="477" spans="2:65" s="11" customFormat="1" ht="25.9" customHeight="1">
      <c r="B477" s="119"/>
      <c r="D477" s="120" t="s">
        <v>73</v>
      </c>
      <c r="E477" s="121" t="s">
        <v>292</v>
      </c>
      <c r="F477" s="121" t="s">
        <v>293</v>
      </c>
      <c r="I477" s="122"/>
      <c r="J477" s="123">
        <f>BK477</f>
        <v>0</v>
      </c>
      <c r="L477" s="119"/>
      <c r="M477" s="124"/>
      <c r="P477" s="125">
        <f>P478+P548+P593+P613+P644+P740+P777+P813+P849+P860</f>
        <v>0</v>
      </c>
      <c r="R477" s="125">
        <f>R478+R548+R593+R613+R644+R740+R777+R813+R849+R860</f>
        <v>0</v>
      </c>
      <c r="T477" s="126">
        <f>T478+T548+T593+T613+T644+T740+T777+T813+T849+T860</f>
        <v>0</v>
      </c>
      <c r="AR477" s="120" t="s">
        <v>84</v>
      </c>
      <c r="AT477" s="127" t="s">
        <v>73</v>
      </c>
      <c r="AU477" s="127" t="s">
        <v>74</v>
      </c>
      <c r="AY477" s="120" t="s">
        <v>169</v>
      </c>
      <c r="BK477" s="128">
        <f>BK478+BK548+BK593+BK613+BK644+BK740+BK777+BK813+BK849+BK860</f>
        <v>0</v>
      </c>
    </row>
    <row r="478" spans="2:65" s="11" customFormat="1" ht="22.7" customHeight="1">
      <c r="B478" s="119"/>
      <c r="D478" s="120" t="s">
        <v>73</v>
      </c>
      <c r="E478" s="129" t="s">
        <v>294</v>
      </c>
      <c r="F478" s="129" t="s">
        <v>295</v>
      </c>
      <c r="I478" s="122"/>
      <c r="J478" s="130">
        <f>BK478</f>
        <v>0</v>
      </c>
      <c r="L478" s="119"/>
      <c r="M478" s="124"/>
      <c r="P478" s="125">
        <f>SUM(P479:P547)</f>
        <v>0</v>
      </c>
      <c r="R478" s="125">
        <f>SUM(R479:R547)</f>
        <v>0</v>
      </c>
      <c r="T478" s="126">
        <f>SUM(T479:T547)</f>
        <v>0</v>
      </c>
      <c r="AR478" s="120" t="s">
        <v>84</v>
      </c>
      <c r="AT478" s="127" t="s">
        <v>73</v>
      </c>
      <c r="AU478" s="127" t="s">
        <v>82</v>
      </c>
      <c r="AY478" s="120" t="s">
        <v>169</v>
      </c>
      <c r="BK478" s="128">
        <f>SUM(BK479:BK547)</f>
        <v>0</v>
      </c>
    </row>
    <row r="479" spans="2:65" s="1" customFormat="1" ht="16.5" customHeight="1">
      <c r="B479" s="31"/>
      <c r="C479" s="131" t="s">
        <v>776</v>
      </c>
      <c r="D479" s="131" t="s">
        <v>171</v>
      </c>
      <c r="E479" s="132" t="s">
        <v>296</v>
      </c>
      <c r="F479" s="133" t="s">
        <v>297</v>
      </c>
      <c r="G479" s="134" t="s">
        <v>253</v>
      </c>
      <c r="H479" s="135">
        <v>562.27800000000002</v>
      </c>
      <c r="I479" s="136"/>
      <c r="J479" s="137">
        <f>ROUND(I479*H479,2)</f>
        <v>0</v>
      </c>
      <c r="K479" s="138"/>
      <c r="L479" s="31"/>
      <c r="M479" s="139" t="s">
        <v>19</v>
      </c>
      <c r="N479" s="140" t="s">
        <v>45</v>
      </c>
      <c r="P479" s="141">
        <f>O479*H479</f>
        <v>0</v>
      </c>
      <c r="Q479" s="141">
        <v>0</v>
      </c>
      <c r="R479" s="141">
        <f>Q479*H479</f>
        <v>0</v>
      </c>
      <c r="S479" s="141">
        <v>0</v>
      </c>
      <c r="T479" s="142">
        <f>S479*H479</f>
        <v>0</v>
      </c>
      <c r="AR479" s="143" t="s">
        <v>234</v>
      </c>
      <c r="AT479" s="143" t="s">
        <v>171</v>
      </c>
      <c r="AU479" s="143" t="s">
        <v>84</v>
      </c>
      <c r="AY479" s="16" t="s">
        <v>169</v>
      </c>
      <c r="BE479" s="144">
        <f>IF(N479="základní",J479,0)</f>
        <v>0</v>
      </c>
      <c r="BF479" s="144">
        <f>IF(N479="snížená",J479,0)</f>
        <v>0</v>
      </c>
      <c r="BG479" s="144">
        <f>IF(N479="zákl. přenesená",J479,0)</f>
        <v>0</v>
      </c>
      <c r="BH479" s="144">
        <f>IF(N479="sníž. přenesená",J479,0)</f>
        <v>0</v>
      </c>
      <c r="BI479" s="144">
        <f>IF(N479="nulová",J479,0)</f>
        <v>0</v>
      </c>
      <c r="BJ479" s="16" t="s">
        <v>82</v>
      </c>
      <c r="BK479" s="144">
        <f>ROUND(I479*H479,2)</f>
        <v>0</v>
      </c>
      <c r="BL479" s="16" t="s">
        <v>234</v>
      </c>
      <c r="BM479" s="143" t="s">
        <v>779</v>
      </c>
    </row>
    <row r="480" spans="2:65" s="1" customFormat="1">
      <c r="B480" s="31"/>
      <c r="D480" s="145" t="s">
        <v>176</v>
      </c>
      <c r="F480" s="146" t="s">
        <v>297</v>
      </c>
      <c r="I480" s="147"/>
      <c r="L480" s="31"/>
      <c r="M480" s="148"/>
      <c r="T480" s="52"/>
      <c r="AT480" s="16" t="s">
        <v>176</v>
      </c>
      <c r="AU480" s="16" t="s">
        <v>84</v>
      </c>
    </row>
    <row r="481" spans="2:65" s="14" customFormat="1">
      <c r="B481" s="166"/>
      <c r="D481" s="145" t="s">
        <v>177</v>
      </c>
      <c r="E481" s="167" t="s">
        <v>19</v>
      </c>
      <c r="F481" s="168" t="s">
        <v>965</v>
      </c>
      <c r="H481" s="167" t="s">
        <v>19</v>
      </c>
      <c r="I481" s="169"/>
      <c r="L481" s="166"/>
      <c r="M481" s="170"/>
      <c r="T481" s="171"/>
      <c r="AT481" s="167" t="s">
        <v>177</v>
      </c>
      <c r="AU481" s="167" t="s">
        <v>84</v>
      </c>
      <c r="AV481" s="14" t="s">
        <v>82</v>
      </c>
      <c r="AW481" s="14" t="s">
        <v>35</v>
      </c>
      <c r="AX481" s="14" t="s">
        <v>74</v>
      </c>
      <c r="AY481" s="167" t="s">
        <v>169</v>
      </c>
    </row>
    <row r="482" spans="2:65" s="12" customFormat="1">
      <c r="B482" s="149"/>
      <c r="D482" s="145" t="s">
        <v>177</v>
      </c>
      <c r="E482" s="150" t="s">
        <v>19</v>
      </c>
      <c r="F482" s="151" t="s">
        <v>300</v>
      </c>
      <c r="H482" s="152">
        <v>478.15</v>
      </c>
      <c r="I482" s="153"/>
      <c r="L482" s="149"/>
      <c r="M482" s="154"/>
      <c r="T482" s="155"/>
      <c r="AT482" s="150" t="s">
        <v>177</v>
      </c>
      <c r="AU482" s="150" t="s">
        <v>84</v>
      </c>
      <c r="AV482" s="12" t="s">
        <v>84</v>
      </c>
      <c r="AW482" s="12" t="s">
        <v>35</v>
      </c>
      <c r="AX482" s="12" t="s">
        <v>74</v>
      </c>
      <c r="AY482" s="150" t="s">
        <v>169</v>
      </c>
    </row>
    <row r="483" spans="2:65" s="12" customFormat="1">
      <c r="B483" s="149"/>
      <c r="D483" s="145" t="s">
        <v>177</v>
      </c>
      <c r="E483" s="150" t="s">
        <v>19</v>
      </c>
      <c r="F483" s="151" t="s">
        <v>302</v>
      </c>
      <c r="H483" s="152">
        <v>84.128</v>
      </c>
      <c r="I483" s="153"/>
      <c r="L483" s="149"/>
      <c r="M483" s="154"/>
      <c r="T483" s="155"/>
      <c r="AT483" s="150" t="s">
        <v>177</v>
      </c>
      <c r="AU483" s="150" t="s">
        <v>84</v>
      </c>
      <c r="AV483" s="12" t="s">
        <v>84</v>
      </c>
      <c r="AW483" s="12" t="s">
        <v>35</v>
      </c>
      <c r="AX483" s="12" t="s">
        <v>74</v>
      </c>
      <c r="AY483" s="150" t="s">
        <v>169</v>
      </c>
    </row>
    <row r="484" spans="2:65" s="13" customFormat="1">
      <c r="B484" s="156"/>
      <c r="D484" s="145" t="s">
        <v>177</v>
      </c>
      <c r="E484" s="157" t="s">
        <v>19</v>
      </c>
      <c r="F484" s="158" t="s">
        <v>179</v>
      </c>
      <c r="H484" s="159">
        <v>562.27800000000002</v>
      </c>
      <c r="I484" s="160"/>
      <c r="L484" s="156"/>
      <c r="M484" s="161"/>
      <c r="T484" s="162"/>
      <c r="AT484" s="157" t="s">
        <v>177</v>
      </c>
      <c r="AU484" s="157" t="s">
        <v>84</v>
      </c>
      <c r="AV484" s="13" t="s">
        <v>175</v>
      </c>
      <c r="AW484" s="13" t="s">
        <v>35</v>
      </c>
      <c r="AX484" s="13" t="s">
        <v>82</v>
      </c>
      <c r="AY484" s="157" t="s">
        <v>169</v>
      </c>
    </row>
    <row r="485" spans="2:65" s="1" customFormat="1" ht="16.5" customHeight="1">
      <c r="B485" s="31"/>
      <c r="C485" s="172" t="s">
        <v>411</v>
      </c>
      <c r="D485" s="172" t="s">
        <v>303</v>
      </c>
      <c r="E485" s="174" t="s">
        <v>304</v>
      </c>
      <c r="F485" s="175" t="s">
        <v>305</v>
      </c>
      <c r="G485" s="176" t="s">
        <v>185</v>
      </c>
      <c r="H485" s="177">
        <v>0.18</v>
      </c>
      <c r="I485" s="178"/>
      <c r="J485" s="179">
        <f>ROUND(I485*H485,2)</f>
        <v>0</v>
      </c>
      <c r="K485" s="180"/>
      <c r="L485" s="181"/>
      <c r="M485" s="182" t="s">
        <v>19</v>
      </c>
      <c r="N485" s="183" t="s">
        <v>45</v>
      </c>
      <c r="P485" s="141">
        <f>O485*H485</f>
        <v>0</v>
      </c>
      <c r="Q485" s="141">
        <v>0</v>
      </c>
      <c r="R485" s="141">
        <f>Q485*H485</f>
        <v>0</v>
      </c>
      <c r="S485" s="141">
        <v>0</v>
      </c>
      <c r="T485" s="142">
        <f>S485*H485</f>
        <v>0</v>
      </c>
      <c r="AR485" s="143" t="s">
        <v>274</v>
      </c>
      <c r="AT485" s="143" t="s">
        <v>303</v>
      </c>
      <c r="AU485" s="143" t="s">
        <v>84</v>
      </c>
      <c r="AY485" s="16" t="s">
        <v>169</v>
      </c>
      <c r="BE485" s="144">
        <f>IF(N485="základní",J485,0)</f>
        <v>0</v>
      </c>
      <c r="BF485" s="144">
        <f>IF(N485="snížená",J485,0)</f>
        <v>0</v>
      </c>
      <c r="BG485" s="144">
        <f>IF(N485="zákl. přenesená",J485,0)</f>
        <v>0</v>
      </c>
      <c r="BH485" s="144">
        <f>IF(N485="sníž. přenesená",J485,0)</f>
        <v>0</v>
      </c>
      <c r="BI485" s="144">
        <f>IF(N485="nulová",J485,0)</f>
        <v>0</v>
      </c>
      <c r="BJ485" s="16" t="s">
        <v>82</v>
      </c>
      <c r="BK485" s="144">
        <f>ROUND(I485*H485,2)</f>
        <v>0</v>
      </c>
      <c r="BL485" s="16" t="s">
        <v>234</v>
      </c>
      <c r="BM485" s="143" t="s">
        <v>783</v>
      </c>
    </row>
    <row r="486" spans="2:65" s="1" customFormat="1">
      <c r="B486" s="31"/>
      <c r="D486" s="145" t="s">
        <v>176</v>
      </c>
      <c r="F486" s="146" t="s">
        <v>305</v>
      </c>
      <c r="I486" s="147"/>
      <c r="L486" s="31"/>
      <c r="M486" s="148"/>
      <c r="T486" s="52"/>
      <c r="AT486" s="16" t="s">
        <v>176</v>
      </c>
      <c r="AU486" s="16" t="s">
        <v>84</v>
      </c>
    </row>
    <row r="487" spans="2:65" s="12" customFormat="1">
      <c r="B487" s="149"/>
      <c r="D487" s="145" t="s">
        <v>177</v>
      </c>
      <c r="E487" s="150" t="s">
        <v>19</v>
      </c>
      <c r="F487" s="151" t="s">
        <v>307</v>
      </c>
      <c r="H487" s="152">
        <v>0.18</v>
      </c>
      <c r="I487" s="153"/>
      <c r="L487" s="149"/>
      <c r="M487" s="154"/>
      <c r="T487" s="155"/>
      <c r="AT487" s="150" t="s">
        <v>177</v>
      </c>
      <c r="AU487" s="150" t="s">
        <v>84</v>
      </c>
      <c r="AV487" s="12" t="s">
        <v>84</v>
      </c>
      <c r="AW487" s="12" t="s">
        <v>35</v>
      </c>
      <c r="AX487" s="12" t="s">
        <v>74</v>
      </c>
      <c r="AY487" s="150" t="s">
        <v>169</v>
      </c>
    </row>
    <row r="488" spans="2:65" s="13" customFormat="1">
      <c r="B488" s="156"/>
      <c r="D488" s="145" t="s">
        <v>177</v>
      </c>
      <c r="E488" s="157" t="s">
        <v>19</v>
      </c>
      <c r="F488" s="158" t="s">
        <v>179</v>
      </c>
      <c r="H488" s="159">
        <v>0.18</v>
      </c>
      <c r="I488" s="160"/>
      <c r="L488" s="156"/>
      <c r="M488" s="161"/>
      <c r="T488" s="162"/>
      <c r="AT488" s="157" t="s">
        <v>177</v>
      </c>
      <c r="AU488" s="157" t="s">
        <v>84</v>
      </c>
      <c r="AV488" s="13" t="s">
        <v>175</v>
      </c>
      <c r="AW488" s="13" t="s">
        <v>35</v>
      </c>
      <c r="AX488" s="13" t="s">
        <v>82</v>
      </c>
      <c r="AY488" s="157" t="s">
        <v>169</v>
      </c>
    </row>
    <row r="489" spans="2:65" s="1" customFormat="1" ht="16.5" customHeight="1">
      <c r="B489" s="31"/>
      <c r="C489" s="131" t="s">
        <v>785</v>
      </c>
      <c r="D489" s="131" t="s">
        <v>171</v>
      </c>
      <c r="E489" s="132" t="s">
        <v>309</v>
      </c>
      <c r="F489" s="133" t="s">
        <v>310</v>
      </c>
      <c r="G489" s="134" t="s">
        <v>253</v>
      </c>
      <c r="H489" s="135">
        <v>562.27800000000002</v>
      </c>
      <c r="I489" s="136"/>
      <c r="J489" s="137">
        <f>ROUND(I489*H489,2)</f>
        <v>0</v>
      </c>
      <c r="K489" s="138"/>
      <c r="L489" s="31"/>
      <c r="M489" s="139" t="s">
        <v>19</v>
      </c>
      <c r="N489" s="140" t="s">
        <v>45</v>
      </c>
      <c r="P489" s="141">
        <f>O489*H489</f>
        <v>0</v>
      </c>
      <c r="Q489" s="141">
        <v>0</v>
      </c>
      <c r="R489" s="141">
        <f>Q489*H489</f>
        <v>0</v>
      </c>
      <c r="S489" s="141">
        <v>0</v>
      </c>
      <c r="T489" s="142">
        <f>S489*H489</f>
        <v>0</v>
      </c>
      <c r="AR489" s="143" t="s">
        <v>234</v>
      </c>
      <c r="AT489" s="143" t="s">
        <v>171</v>
      </c>
      <c r="AU489" s="143" t="s">
        <v>84</v>
      </c>
      <c r="AY489" s="16" t="s">
        <v>169</v>
      </c>
      <c r="BE489" s="144">
        <f>IF(N489="základní",J489,0)</f>
        <v>0</v>
      </c>
      <c r="BF489" s="144">
        <f>IF(N489="snížená",J489,0)</f>
        <v>0</v>
      </c>
      <c r="BG489" s="144">
        <f>IF(N489="zákl. přenesená",J489,0)</f>
        <v>0</v>
      </c>
      <c r="BH489" s="144">
        <f>IF(N489="sníž. přenesená",J489,0)</f>
        <v>0</v>
      </c>
      <c r="BI489" s="144">
        <f>IF(N489="nulová",J489,0)</f>
        <v>0</v>
      </c>
      <c r="BJ489" s="16" t="s">
        <v>82</v>
      </c>
      <c r="BK489" s="144">
        <f>ROUND(I489*H489,2)</f>
        <v>0</v>
      </c>
      <c r="BL489" s="16" t="s">
        <v>234</v>
      </c>
      <c r="BM489" s="143" t="s">
        <v>788</v>
      </c>
    </row>
    <row r="490" spans="2:65" s="1" customFormat="1">
      <c r="B490" s="31"/>
      <c r="D490" s="145" t="s">
        <v>176</v>
      </c>
      <c r="F490" s="146" t="s">
        <v>310</v>
      </c>
      <c r="I490" s="147"/>
      <c r="L490" s="31"/>
      <c r="M490" s="148"/>
      <c r="T490" s="52"/>
      <c r="AT490" s="16" t="s">
        <v>176</v>
      </c>
      <c r="AU490" s="16" t="s">
        <v>84</v>
      </c>
    </row>
    <row r="491" spans="2:65" s="12" customFormat="1">
      <c r="B491" s="149"/>
      <c r="D491" s="145" t="s">
        <v>177</v>
      </c>
      <c r="E491" s="150" t="s">
        <v>19</v>
      </c>
      <c r="F491" s="151" t="s">
        <v>1671</v>
      </c>
      <c r="H491" s="152">
        <v>562.27800000000002</v>
      </c>
      <c r="I491" s="153"/>
      <c r="L491" s="149"/>
      <c r="M491" s="154"/>
      <c r="T491" s="155"/>
      <c r="AT491" s="150" t="s">
        <v>177</v>
      </c>
      <c r="AU491" s="150" t="s">
        <v>84</v>
      </c>
      <c r="AV491" s="12" t="s">
        <v>84</v>
      </c>
      <c r="AW491" s="12" t="s">
        <v>35</v>
      </c>
      <c r="AX491" s="12" t="s">
        <v>74</v>
      </c>
      <c r="AY491" s="150" t="s">
        <v>169</v>
      </c>
    </row>
    <row r="492" spans="2:65" s="13" customFormat="1">
      <c r="B492" s="156"/>
      <c r="D492" s="145" t="s">
        <v>177</v>
      </c>
      <c r="E492" s="157" t="s">
        <v>19</v>
      </c>
      <c r="F492" s="158" t="s">
        <v>179</v>
      </c>
      <c r="H492" s="159">
        <v>562.27800000000002</v>
      </c>
      <c r="I492" s="160"/>
      <c r="L492" s="156"/>
      <c r="M492" s="161"/>
      <c r="T492" s="162"/>
      <c r="AT492" s="157" t="s">
        <v>177</v>
      </c>
      <c r="AU492" s="157" t="s">
        <v>84</v>
      </c>
      <c r="AV492" s="13" t="s">
        <v>175</v>
      </c>
      <c r="AW492" s="13" t="s">
        <v>35</v>
      </c>
      <c r="AX492" s="13" t="s">
        <v>82</v>
      </c>
      <c r="AY492" s="157" t="s">
        <v>169</v>
      </c>
    </row>
    <row r="493" spans="2:65" s="1" customFormat="1" ht="24.2" customHeight="1">
      <c r="B493" s="31"/>
      <c r="C493" s="172" t="s">
        <v>417</v>
      </c>
      <c r="D493" s="172" t="s">
        <v>303</v>
      </c>
      <c r="E493" s="174" t="s">
        <v>313</v>
      </c>
      <c r="F493" s="175" t="s">
        <v>314</v>
      </c>
      <c r="G493" s="176" t="s">
        <v>253</v>
      </c>
      <c r="H493" s="177">
        <v>655.33500000000004</v>
      </c>
      <c r="I493" s="178"/>
      <c r="J493" s="179">
        <f>ROUND(I493*H493,2)</f>
        <v>0</v>
      </c>
      <c r="K493" s="180"/>
      <c r="L493" s="181"/>
      <c r="M493" s="182" t="s">
        <v>19</v>
      </c>
      <c r="N493" s="183" t="s">
        <v>45</v>
      </c>
      <c r="P493" s="141">
        <f>O493*H493</f>
        <v>0</v>
      </c>
      <c r="Q493" s="141">
        <v>0</v>
      </c>
      <c r="R493" s="141">
        <f>Q493*H493</f>
        <v>0</v>
      </c>
      <c r="S493" s="141">
        <v>0</v>
      </c>
      <c r="T493" s="142">
        <f>S493*H493</f>
        <v>0</v>
      </c>
      <c r="AR493" s="143" t="s">
        <v>274</v>
      </c>
      <c r="AT493" s="143" t="s">
        <v>303</v>
      </c>
      <c r="AU493" s="143" t="s">
        <v>84</v>
      </c>
      <c r="AY493" s="16" t="s">
        <v>169</v>
      </c>
      <c r="BE493" s="144">
        <f>IF(N493="základní",J493,0)</f>
        <v>0</v>
      </c>
      <c r="BF493" s="144">
        <f>IF(N493="snížená",J493,0)</f>
        <v>0</v>
      </c>
      <c r="BG493" s="144">
        <f>IF(N493="zákl. přenesená",J493,0)</f>
        <v>0</v>
      </c>
      <c r="BH493" s="144">
        <f>IF(N493="sníž. přenesená",J493,0)</f>
        <v>0</v>
      </c>
      <c r="BI493" s="144">
        <f>IF(N493="nulová",J493,0)</f>
        <v>0</v>
      </c>
      <c r="BJ493" s="16" t="s">
        <v>82</v>
      </c>
      <c r="BK493" s="144">
        <f>ROUND(I493*H493,2)</f>
        <v>0</v>
      </c>
      <c r="BL493" s="16" t="s">
        <v>234</v>
      </c>
      <c r="BM493" s="143" t="s">
        <v>792</v>
      </c>
    </row>
    <row r="494" spans="2:65" s="1" customFormat="1" ht="19.5">
      <c r="B494" s="31"/>
      <c r="D494" s="145" t="s">
        <v>176</v>
      </c>
      <c r="F494" s="146" t="s">
        <v>314</v>
      </c>
      <c r="I494" s="147"/>
      <c r="L494" s="31"/>
      <c r="M494" s="148"/>
      <c r="T494" s="52"/>
      <c r="AT494" s="16" t="s">
        <v>176</v>
      </c>
      <c r="AU494" s="16" t="s">
        <v>84</v>
      </c>
    </row>
    <row r="495" spans="2:65" s="12" customFormat="1">
      <c r="B495" s="149"/>
      <c r="D495" s="145" t="s">
        <v>177</v>
      </c>
      <c r="E495" s="150" t="s">
        <v>19</v>
      </c>
      <c r="F495" s="151" t="s">
        <v>316</v>
      </c>
      <c r="H495" s="152">
        <v>655.33500000000004</v>
      </c>
      <c r="I495" s="153"/>
      <c r="L495" s="149"/>
      <c r="M495" s="154"/>
      <c r="T495" s="155"/>
      <c r="AT495" s="150" t="s">
        <v>177</v>
      </c>
      <c r="AU495" s="150" t="s">
        <v>84</v>
      </c>
      <c r="AV495" s="12" t="s">
        <v>84</v>
      </c>
      <c r="AW495" s="12" t="s">
        <v>35</v>
      </c>
      <c r="AX495" s="12" t="s">
        <v>74</v>
      </c>
      <c r="AY495" s="150" t="s">
        <v>169</v>
      </c>
    </row>
    <row r="496" spans="2:65" s="13" customFormat="1">
      <c r="B496" s="156"/>
      <c r="D496" s="145" t="s">
        <v>177</v>
      </c>
      <c r="E496" s="157" t="s">
        <v>19</v>
      </c>
      <c r="F496" s="158" t="s">
        <v>179</v>
      </c>
      <c r="H496" s="159">
        <v>655.33500000000004</v>
      </c>
      <c r="I496" s="160"/>
      <c r="L496" s="156"/>
      <c r="M496" s="161"/>
      <c r="T496" s="162"/>
      <c r="AT496" s="157" t="s">
        <v>177</v>
      </c>
      <c r="AU496" s="157" t="s">
        <v>84</v>
      </c>
      <c r="AV496" s="13" t="s">
        <v>175</v>
      </c>
      <c r="AW496" s="13" t="s">
        <v>35</v>
      </c>
      <c r="AX496" s="13" t="s">
        <v>82</v>
      </c>
      <c r="AY496" s="157" t="s">
        <v>169</v>
      </c>
    </row>
    <row r="497" spans="2:65" s="1" customFormat="1" ht="24.2" customHeight="1">
      <c r="B497" s="31"/>
      <c r="C497" s="131" t="s">
        <v>794</v>
      </c>
      <c r="D497" s="131" t="s">
        <v>171</v>
      </c>
      <c r="E497" s="132" t="s">
        <v>975</v>
      </c>
      <c r="F497" s="133" t="s">
        <v>976</v>
      </c>
      <c r="G497" s="134" t="s">
        <v>174</v>
      </c>
      <c r="H497" s="135">
        <v>3</v>
      </c>
      <c r="I497" s="136"/>
      <c r="J497" s="137">
        <f>ROUND(I497*H497,2)</f>
        <v>0</v>
      </c>
      <c r="K497" s="138"/>
      <c r="L497" s="31"/>
      <c r="M497" s="139" t="s">
        <v>19</v>
      </c>
      <c r="N497" s="140" t="s">
        <v>45</v>
      </c>
      <c r="P497" s="141">
        <f>O497*H497</f>
        <v>0</v>
      </c>
      <c r="Q497" s="141">
        <v>0</v>
      </c>
      <c r="R497" s="141">
        <f>Q497*H497</f>
        <v>0</v>
      </c>
      <c r="S497" s="141">
        <v>0</v>
      </c>
      <c r="T497" s="142">
        <f>S497*H497</f>
        <v>0</v>
      </c>
      <c r="AR497" s="143" t="s">
        <v>234</v>
      </c>
      <c r="AT497" s="143" t="s">
        <v>171</v>
      </c>
      <c r="AU497" s="143" t="s">
        <v>84</v>
      </c>
      <c r="AY497" s="16" t="s">
        <v>169</v>
      </c>
      <c r="BE497" s="144">
        <f>IF(N497="základní",J497,0)</f>
        <v>0</v>
      </c>
      <c r="BF497" s="144">
        <f>IF(N497="snížená",J497,0)</f>
        <v>0</v>
      </c>
      <c r="BG497" s="144">
        <f>IF(N497="zákl. přenesená",J497,0)</f>
        <v>0</v>
      </c>
      <c r="BH497" s="144">
        <f>IF(N497="sníž. přenesená",J497,0)</f>
        <v>0</v>
      </c>
      <c r="BI497" s="144">
        <f>IF(N497="nulová",J497,0)</f>
        <v>0</v>
      </c>
      <c r="BJ497" s="16" t="s">
        <v>82</v>
      </c>
      <c r="BK497" s="144">
        <f>ROUND(I497*H497,2)</f>
        <v>0</v>
      </c>
      <c r="BL497" s="16" t="s">
        <v>234</v>
      </c>
      <c r="BM497" s="143" t="s">
        <v>795</v>
      </c>
    </row>
    <row r="498" spans="2:65" s="1" customFormat="1">
      <c r="B498" s="31"/>
      <c r="D498" s="145" t="s">
        <v>176</v>
      </c>
      <c r="F498" s="146" t="s">
        <v>976</v>
      </c>
      <c r="I498" s="147"/>
      <c r="L498" s="31"/>
      <c r="M498" s="148"/>
      <c r="T498" s="52"/>
      <c r="AT498" s="16" t="s">
        <v>176</v>
      </c>
      <c r="AU498" s="16" t="s">
        <v>84</v>
      </c>
    </row>
    <row r="499" spans="2:65" s="12" customFormat="1">
      <c r="B499" s="149"/>
      <c r="D499" s="145" t="s">
        <v>177</v>
      </c>
      <c r="E499" s="150" t="s">
        <v>19</v>
      </c>
      <c r="F499" s="151" t="s">
        <v>1672</v>
      </c>
      <c r="H499" s="152">
        <v>3</v>
      </c>
      <c r="I499" s="153"/>
      <c r="L499" s="149"/>
      <c r="M499" s="154"/>
      <c r="T499" s="155"/>
      <c r="AT499" s="150" t="s">
        <v>177</v>
      </c>
      <c r="AU499" s="150" t="s">
        <v>84</v>
      </c>
      <c r="AV499" s="12" t="s">
        <v>84</v>
      </c>
      <c r="AW499" s="12" t="s">
        <v>35</v>
      </c>
      <c r="AX499" s="12" t="s">
        <v>74</v>
      </c>
      <c r="AY499" s="150" t="s">
        <v>169</v>
      </c>
    </row>
    <row r="500" spans="2:65" s="13" customFormat="1">
      <c r="B500" s="156"/>
      <c r="D500" s="145" t="s">
        <v>177</v>
      </c>
      <c r="E500" s="157" t="s">
        <v>19</v>
      </c>
      <c r="F500" s="158" t="s">
        <v>179</v>
      </c>
      <c r="H500" s="159">
        <v>3</v>
      </c>
      <c r="I500" s="160"/>
      <c r="L500" s="156"/>
      <c r="M500" s="161"/>
      <c r="T500" s="162"/>
      <c r="AT500" s="157" t="s">
        <v>177</v>
      </c>
      <c r="AU500" s="157" t="s">
        <v>84</v>
      </c>
      <c r="AV500" s="13" t="s">
        <v>175</v>
      </c>
      <c r="AW500" s="13" t="s">
        <v>35</v>
      </c>
      <c r="AX500" s="13" t="s">
        <v>82</v>
      </c>
      <c r="AY500" s="157" t="s">
        <v>169</v>
      </c>
    </row>
    <row r="501" spans="2:65" s="1" customFormat="1" ht="16.5" customHeight="1">
      <c r="B501" s="31"/>
      <c r="C501" s="131" t="s">
        <v>420</v>
      </c>
      <c r="D501" s="131" t="s">
        <v>171</v>
      </c>
      <c r="E501" s="132" t="s">
        <v>980</v>
      </c>
      <c r="F501" s="133" t="s">
        <v>981</v>
      </c>
      <c r="G501" s="134" t="s">
        <v>253</v>
      </c>
      <c r="H501" s="135">
        <v>533.59799999999996</v>
      </c>
      <c r="I501" s="136"/>
      <c r="J501" s="137">
        <f>ROUND(I501*H501,2)</f>
        <v>0</v>
      </c>
      <c r="K501" s="138"/>
      <c r="L501" s="31"/>
      <c r="M501" s="139" t="s">
        <v>19</v>
      </c>
      <c r="N501" s="140" t="s">
        <v>45</v>
      </c>
      <c r="P501" s="141">
        <f>O501*H501</f>
        <v>0</v>
      </c>
      <c r="Q501" s="141">
        <v>0</v>
      </c>
      <c r="R501" s="141">
        <f>Q501*H501</f>
        <v>0</v>
      </c>
      <c r="S501" s="141">
        <v>0</v>
      </c>
      <c r="T501" s="142">
        <f>S501*H501</f>
        <v>0</v>
      </c>
      <c r="AR501" s="143" t="s">
        <v>234</v>
      </c>
      <c r="AT501" s="143" t="s">
        <v>171</v>
      </c>
      <c r="AU501" s="143" t="s">
        <v>84</v>
      </c>
      <c r="AY501" s="16" t="s">
        <v>169</v>
      </c>
      <c r="BE501" s="144">
        <f>IF(N501="základní",J501,0)</f>
        <v>0</v>
      </c>
      <c r="BF501" s="144">
        <f>IF(N501="snížená",J501,0)</f>
        <v>0</v>
      </c>
      <c r="BG501" s="144">
        <f>IF(N501="zákl. přenesená",J501,0)</f>
        <v>0</v>
      </c>
      <c r="BH501" s="144">
        <f>IF(N501="sníž. přenesená",J501,0)</f>
        <v>0</v>
      </c>
      <c r="BI501" s="144">
        <f>IF(N501="nulová",J501,0)</f>
        <v>0</v>
      </c>
      <c r="BJ501" s="16" t="s">
        <v>82</v>
      </c>
      <c r="BK501" s="144">
        <f>ROUND(I501*H501,2)</f>
        <v>0</v>
      </c>
      <c r="BL501" s="16" t="s">
        <v>234</v>
      </c>
      <c r="BM501" s="143" t="s">
        <v>797</v>
      </c>
    </row>
    <row r="502" spans="2:65" s="1" customFormat="1">
      <c r="B502" s="31"/>
      <c r="D502" s="145" t="s">
        <v>176</v>
      </c>
      <c r="F502" s="146" t="s">
        <v>981</v>
      </c>
      <c r="I502" s="147"/>
      <c r="L502" s="31"/>
      <c r="M502" s="148"/>
      <c r="T502" s="52"/>
      <c r="AT502" s="16" t="s">
        <v>176</v>
      </c>
      <c r="AU502" s="16" t="s">
        <v>84</v>
      </c>
    </row>
    <row r="503" spans="2:65" s="14" customFormat="1">
      <c r="B503" s="166"/>
      <c r="D503" s="145" t="s">
        <v>177</v>
      </c>
      <c r="E503" s="167" t="s">
        <v>19</v>
      </c>
      <c r="F503" s="168" t="s">
        <v>965</v>
      </c>
      <c r="H503" s="167" t="s">
        <v>19</v>
      </c>
      <c r="I503" s="169"/>
      <c r="L503" s="166"/>
      <c r="M503" s="170"/>
      <c r="T503" s="171"/>
      <c r="AT503" s="167" t="s">
        <v>177</v>
      </c>
      <c r="AU503" s="167" t="s">
        <v>84</v>
      </c>
      <c r="AV503" s="14" t="s">
        <v>82</v>
      </c>
      <c r="AW503" s="14" t="s">
        <v>35</v>
      </c>
      <c r="AX503" s="14" t="s">
        <v>74</v>
      </c>
      <c r="AY503" s="167" t="s">
        <v>169</v>
      </c>
    </row>
    <row r="504" spans="2:65" s="12" customFormat="1">
      <c r="B504" s="149"/>
      <c r="D504" s="145" t="s">
        <v>177</v>
      </c>
      <c r="E504" s="150" t="s">
        <v>19</v>
      </c>
      <c r="F504" s="151" t="s">
        <v>300</v>
      </c>
      <c r="H504" s="152">
        <v>478.15</v>
      </c>
      <c r="I504" s="153"/>
      <c r="L504" s="149"/>
      <c r="M504" s="154"/>
      <c r="T504" s="155"/>
      <c r="AT504" s="150" t="s">
        <v>177</v>
      </c>
      <c r="AU504" s="150" t="s">
        <v>84</v>
      </c>
      <c r="AV504" s="12" t="s">
        <v>84</v>
      </c>
      <c r="AW504" s="12" t="s">
        <v>35</v>
      </c>
      <c r="AX504" s="12" t="s">
        <v>74</v>
      </c>
      <c r="AY504" s="150" t="s">
        <v>169</v>
      </c>
    </row>
    <row r="505" spans="2:65" s="12" customFormat="1">
      <c r="B505" s="149"/>
      <c r="D505" s="145" t="s">
        <v>177</v>
      </c>
      <c r="E505" s="150" t="s">
        <v>19</v>
      </c>
      <c r="F505" s="151" t="s">
        <v>1673</v>
      </c>
      <c r="H505" s="152">
        <v>55.448</v>
      </c>
      <c r="I505" s="153"/>
      <c r="L505" s="149"/>
      <c r="M505" s="154"/>
      <c r="T505" s="155"/>
      <c r="AT505" s="150" t="s">
        <v>177</v>
      </c>
      <c r="AU505" s="150" t="s">
        <v>84</v>
      </c>
      <c r="AV505" s="12" t="s">
        <v>84</v>
      </c>
      <c r="AW505" s="12" t="s">
        <v>35</v>
      </c>
      <c r="AX505" s="12" t="s">
        <v>74</v>
      </c>
      <c r="AY505" s="150" t="s">
        <v>169</v>
      </c>
    </row>
    <row r="506" spans="2:65" s="13" customFormat="1">
      <c r="B506" s="156"/>
      <c r="D506" s="145" t="s">
        <v>177</v>
      </c>
      <c r="E506" s="157" t="s">
        <v>19</v>
      </c>
      <c r="F506" s="158" t="s">
        <v>179</v>
      </c>
      <c r="H506" s="159">
        <v>533.59799999999996</v>
      </c>
      <c r="I506" s="160"/>
      <c r="L506" s="156"/>
      <c r="M506" s="161"/>
      <c r="T506" s="162"/>
      <c r="AT506" s="157" t="s">
        <v>177</v>
      </c>
      <c r="AU506" s="157" t="s">
        <v>84</v>
      </c>
      <c r="AV506" s="13" t="s">
        <v>175</v>
      </c>
      <c r="AW506" s="13" t="s">
        <v>35</v>
      </c>
      <c r="AX506" s="13" t="s">
        <v>82</v>
      </c>
      <c r="AY506" s="157" t="s">
        <v>169</v>
      </c>
    </row>
    <row r="507" spans="2:65" s="1" customFormat="1" ht="16.5" customHeight="1">
      <c r="B507" s="31"/>
      <c r="C507" s="131" t="s">
        <v>799</v>
      </c>
      <c r="D507" s="131" t="s">
        <v>171</v>
      </c>
      <c r="E507" s="132" t="s">
        <v>984</v>
      </c>
      <c r="F507" s="133" t="s">
        <v>985</v>
      </c>
      <c r="G507" s="134" t="s">
        <v>253</v>
      </c>
      <c r="H507" s="135">
        <v>533.59799999999996</v>
      </c>
      <c r="I507" s="136"/>
      <c r="J507" s="137">
        <f>ROUND(I507*H507,2)</f>
        <v>0</v>
      </c>
      <c r="K507" s="138"/>
      <c r="L507" s="31"/>
      <c r="M507" s="139" t="s">
        <v>19</v>
      </c>
      <c r="N507" s="140" t="s">
        <v>45</v>
      </c>
      <c r="P507" s="141">
        <f>O507*H507</f>
        <v>0</v>
      </c>
      <c r="Q507" s="141">
        <v>0</v>
      </c>
      <c r="R507" s="141">
        <f>Q507*H507</f>
        <v>0</v>
      </c>
      <c r="S507" s="141">
        <v>0</v>
      </c>
      <c r="T507" s="142">
        <f>S507*H507</f>
        <v>0</v>
      </c>
      <c r="AR507" s="143" t="s">
        <v>234</v>
      </c>
      <c r="AT507" s="143" t="s">
        <v>171</v>
      </c>
      <c r="AU507" s="143" t="s">
        <v>84</v>
      </c>
      <c r="AY507" s="16" t="s">
        <v>169</v>
      </c>
      <c r="BE507" s="144">
        <f>IF(N507="základní",J507,0)</f>
        <v>0</v>
      </c>
      <c r="BF507" s="144">
        <f>IF(N507="snížená",J507,0)</f>
        <v>0</v>
      </c>
      <c r="BG507" s="144">
        <f>IF(N507="zákl. přenesená",J507,0)</f>
        <v>0</v>
      </c>
      <c r="BH507" s="144">
        <f>IF(N507="sníž. přenesená",J507,0)</f>
        <v>0</v>
      </c>
      <c r="BI507" s="144">
        <f>IF(N507="nulová",J507,0)</f>
        <v>0</v>
      </c>
      <c r="BJ507" s="16" t="s">
        <v>82</v>
      </c>
      <c r="BK507" s="144">
        <f>ROUND(I507*H507,2)</f>
        <v>0</v>
      </c>
      <c r="BL507" s="16" t="s">
        <v>234</v>
      </c>
      <c r="BM507" s="143" t="s">
        <v>800</v>
      </c>
    </row>
    <row r="508" spans="2:65" s="1" customFormat="1">
      <c r="B508" s="31"/>
      <c r="D508" s="145" t="s">
        <v>176</v>
      </c>
      <c r="F508" s="146" t="s">
        <v>985</v>
      </c>
      <c r="I508" s="147"/>
      <c r="L508" s="31"/>
      <c r="M508" s="148"/>
      <c r="T508" s="52"/>
      <c r="AT508" s="16" t="s">
        <v>176</v>
      </c>
      <c r="AU508" s="16" t="s">
        <v>84</v>
      </c>
    </row>
    <row r="509" spans="2:65" s="12" customFormat="1">
      <c r="B509" s="149"/>
      <c r="D509" s="145" t="s">
        <v>177</v>
      </c>
      <c r="E509" s="150" t="s">
        <v>19</v>
      </c>
      <c r="F509" s="151" t="s">
        <v>1674</v>
      </c>
      <c r="H509" s="152">
        <v>533.59799999999996</v>
      </c>
      <c r="I509" s="153"/>
      <c r="L509" s="149"/>
      <c r="M509" s="154"/>
      <c r="T509" s="155"/>
      <c r="AT509" s="150" t="s">
        <v>177</v>
      </c>
      <c r="AU509" s="150" t="s">
        <v>84</v>
      </c>
      <c r="AV509" s="12" t="s">
        <v>84</v>
      </c>
      <c r="AW509" s="12" t="s">
        <v>35</v>
      </c>
      <c r="AX509" s="12" t="s">
        <v>74</v>
      </c>
      <c r="AY509" s="150" t="s">
        <v>169</v>
      </c>
    </row>
    <row r="510" spans="2:65" s="13" customFormat="1">
      <c r="B510" s="156"/>
      <c r="D510" s="145" t="s">
        <v>177</v>
      </c>
      <c r="E510" s="157" t="s">
        <v>19</v>
      </c>
      <c r="F510" s="158" t="s">
        <v>179</v>
      </c>
      <c r="H510" s="159">
        <v>533.59799999999996</v>
      </c>
      <c r="I510" s="160"/>
      <c r="L510" s="156"/>
      <c r="M510" s="161"/>
      <c r="T510" s="162"/>
      <c r="AT510" s="157" t="s">
        <v>177</v>
      </c>
      <c r="AU510" s="157" t="s">
        <v>84</v>
      </c>
      <c r="AV510" s="13" t="s">
        <v>175</v>
      </c>
      <c r="AW510" s="13" t="s">
        <v>35</v>
      </c>
      <c r="AX510" s="13" t="s">
        <v>82</v>
      </c>
      <c r="AY510" s="157" t="s">
        <v>169</v>
      </c>
    </row>
    <row r="511" spans="2:65" s="1" customFormat="1" ht="16.5" customHeight="1">
      <c r="B511" s="31"/>
      <c r="C511" s="172" t="s">
        <v>425</v>
      </c>
      <c r="D511" s="172" t="s">
        <v>303</v>
      </c>
      <c r="E511" s="174" t="s">
        <v>989</v>
      </c>
      <c r="F511" s="175" t="s">
        <v>990</v>
      </c>
      <c r="G511" s="176" t="s">
        <v>253</v>
      </c>
      <c r="H511" s="177">
        <v>616.30600000000004</v>
      </c>
      <c r="I511" s="178"/>
      <c r="J511" s="179">
        <f>ROUND(I511*H511,2)</f>
        <v>0</v>
      </c>
      <c r="K511" s="180"/>
      <c r="L511" s="181"/>
      <c r="M511" s="182" t="s">
        <v>19</v>
      </c>
      <c r="N511" s="183" t="s">
        <v>45</v>
      </c>
      <c r="P511" s="141">
        <f>O511*H511</f>
        <v>0</v>
      </c>
      <c r="Q511" s="141">
        <v>0</v>
      </c>
      <c r="R511" s="141">
        <f>Q511*H511</f>
        <v>0</v>
      </c>
      <c r="S511" s="141">
        <v>0</v>
      </c>
      <c r="T511" s="142">
        <f>S511*H511</f>
        <v>0</v>
      </c>
      <c r="AR511" s="143" t="s">
        <v>274</v>
      </c>
      <c r="AT511" s="143" t="s">
        <v>303</v>
      </c>
      <c r="AU511" s="143" t="s">
        <v>84</v>
      </c>
      <c r="AY511" s="16" t="s">
        <v>169</v>
      </c>
      <c r="BE511" s="144">
        <f>IF(N511="základní",J511,0)</f>
        <v>0</v>
      </c>
      <c r="BF511" s="144">
        <f>IF(N511="snížená",J511,0)</f>
        <v>0</v>
      </c>
      <c r="BG511" s="144">
        <f>IF(N511="zákl. přenesená",J511,0)</f>
        <v>0</v>
      </c>
      <c r="BH511" s="144">
        <f>IF(N511="sníž. přenesená",J511,0)</f>
        <v>0</v>
      </c>
      <c r="BI511" s="144">
        <f>IF(N511="nulová",J511,0)</f>
        <v>0</v>
      </c>
      <c r="BJ511" s="16" t="s">
        <v>82</v>
      </c>
      <c r="BK511" s="144">
        <f>ROUND(I511*H511,2)</f>
        <v>0</v>
      </c>
      <c r="BL511" s="16" t="s">
        <v>234</v>
      </c>
      <c r="BM511" s="143" t="s">
        <v>803</v>
      </c>
    </row>
    <row r="512" spans="2:65" s="1" customFormat="1">
      <c r="B512" s="31"/>
      <c r="D512" s="145" t="s">
        <v>176</v>
      </c>
      <c r="F512" s="146" t="s">
        <v>990</v>
      </c>
      <c r="I512" s="147"/>
      <c r="L512" s="31"/>
      <c r="M512" s="148"/>
      <c r="T512" s="52"/>
      <c r="AT512" s="16" t="s">
        <v>176</v>
      </c>
      <c r="AU512" s="16" t="s">
        <v>84</v>
      </c>
    </row>
    <row r="513" spans="2:65" s="12" customFormat="1">
      <c r="B513" s="149"/>
      <c r="D513" s="145" t="s">
        <v>177</v>
      </c>
      <c r="E513" s="150" t="s">
        <v>19</v>
      </c>
      <c r="F513" s="151" t="s">
        <v>1675</v>
      </c>
      <c r="H513" s="152">
        <v>616.30600000000004</v>
      </c>
      <c r="I513" s="153"/>
      <c r="L513" s="149"/>
      <c r="M513" s="154"/>
      <c r="T513" s="155"/>
      <c r="AT513" s="150" t="s">
        <v>177</v>
      </c>
      <c r="AU513" s="150" t="s">
        <v>84</v>
      </c>
      <c r="AV513" s="12" t="s">
        <v>84</v>
      </c>
      <c r="AW513" s="12" t="s">
        <v>35</v>
      </c>
      <c r="AX513" s="12" t="s">
        <v>74</v>
      </c>
      <c r="AY513" s="150" t="s">
        <v>169</v>
      </c>
    </row>
    <row r="514" spans="2:65" s="13" customFormat="1">
      <c r="B514" s="156"/>
      <c r="D514" s="145" t="s">
        <v>177</v>
      </c>
      <c r="E514" s="157" t="s">
        <v>19</v>
      </c>
      <c r="F514" s="158" t="s">
        <v>179</v>
      </c>
      <c r="H514" s="159">
        <v>616.30600000000004</v>
      </c>
      <c r="I514" s="160"/>
      <c r="L514" s="156"/>
      <c r="M514" s="161"/>
      <c r="T514" s="162"/>
      <c r="AT514" s="157" t="s">
        <v>177</v>
      </c>
      <c r="AU514" s="157" t="s">
        <v>84</v>
      </c>
      <c r="AV514" s="13" t="s">
        <v>175</v>
      </c>
      <c r="AW514" s="13" t="s">
        <v>35</v>
      </c>
      <c r="AX514" s="13" t="s">
        <v>82</v>
      </c>
      <c r="AY514" s="157" t="s">
        <v>169</v>
      </c>
    </row>
    <row r="515" spans="2:65" s="1" customFormat="1" ht="16.5" customHeight="1">
      <c r="B515" s="31"/>
      <c r="C515" s="172" t="s">
        <v>805</v>
      </c>
      <c r="D515" s="172" t="s">
        <v>303</v>
      </c>
      <c r="E515" s="174" t="s">
        <v>993</v>
      </c>
      <c r="F515" s="175" t="s">
        <v>994</v>
      </c>
      <c r="G515" s="176" t="s">
        <v>253</v>
      </c>
      <c r="H515" s="177">
        <v>616.30600000000004</v>
      </c>
      <c r="I515" s="178"/>
      <c r="J515" s="179">
        <f>ROUND(I515*H515,2)</f>
        <v>0</v>
      </c>
      <c r="K515" s="180"/>
      <c r="L515" s="181"/>
      <c r="M515" s="182" t="s">
        <v>19</v>
      </c>
      <c r="N515" s="183" t="s">
        <v>45</v>
      </c>
      <c r="P515" s="141">
        <f>O515*H515</f>
        <v>0</v>
      </c>
      <c r="Q515" s="141">
        <v>0</v>
      </c>
      <c r="R515" s="141">
        <f>Q515*H515</f>
        <v>0</v>
      </c>
      <c r="S515" s="141">
        <v>0</v>
      </c>
      <c r="T515" s="142">
        <f>S515*H515</f>
        <v>0</v>
      </c>
      <c r="AR515" s="143" t="s">
        <v>274</v>
      </c>
      <c r="AT515" s="143" t="s">
        <v>303</v>
      </c>
      <c r="AU515" s="143" t="s">
        <v>84</v>
      </c>
      <c r="AY515" s="16" t="s">
        <v>169</v>
      </c>
      <c r="BE515" s="144">
        <f>IF(N515="základní",J515,0)</f>
        <v>0</v>
      </c>
      <c r="BF515" s="144">
        <f>IF(N515="snížená",J515,0)</f>
        <v>0</v>
      </c>
      <c r="BG515" s="144">
        <f>IF(N515="zákl. přenesená",J515,0)</f>
        <v>0</v>
      </c>
      <c r="BH515" s="144">
        <f>IF(N515="sníž. přenesená",J515,0)</f>
        <v>0</v>
      </c>
      <c r="BI515" s="144">
        <f>IF(N515="nulová",J515,0)</f>
        <v>0</v>
      </c>
      <c r="BJ515" s="16" t="s">
        <v>82</v>
      </c>
      <c r="BK515" s="144">
        <f>ROUND(I515*H515,2)</f>
        <v>0</v>
      </c>
      <c r="BL515" s="16" t="s">
        <v>234</v>
      </c>
      <c r="BM515" s="143" t="s">
        <v>808</v>
      </c>
    </row>
    <row r="516" spans="2:65" s="1" customFormat="1">
      <c r="B516" s="31"/>
      <c r="D516" s="145" t="s">
        <v>176</v>
      </c>
      <c r="F516" s="146" t="s">
        <v>994</v>
      </c>
      <c r="I516" s="147"/>
      <c r="L516" s="31"/>
      <c r="M516" s="148"/>
      <c r="T516" s="52"/>
      <c r="AT516" s="16" t="s">
        <v>176</v>
      </c>
      <c r="AU516" s="16" t="s">
        <v>84</v>
      </c>
    </row>
    <row r="517" spans="2:65" s="12" customFormat="1">
      <c r="B517" s="149"/>
      <c r="D517" s="145" t="s">
        <v>177</v>
      </c>
      <c r="E517" s="150" t="s">
        <v>19</v>
      </c>
      <c r="F517" s="151" t="s">
        <v>1675</v>
      </c>
      <c r="H517" s="152">
        <v>616.30600000000004</v>
      </c>
      <c r="I517" s="153"/>
      <c r="L517" s="149"/>
      <c r="M517" s="154"/>
      <c r="T517" s="155"/>
      <c r="AT517" s="150" t="s">
        <v>177</v>
      </c>
      <c r="AU517" s="150" t="s">
        <v>84</v>
      </c>
      <c r="AV517" s="12" t="s">
        <v>84</v>
      </c>
      <c r="AW517" s="12" t="s">
        <v>35</v>
      </c>
      <c r="AX517" s="12" t="s">
        <v>74</v>
      </c>
      <c r="AY517" s="150" t="s">
        <v>169</v>
      </c>
    </row>
    <row r="518" spans="2:65" s="13" customFormat="1">
      <c r="B518" s="156"/>
      <c r="D518" s="145" t="s">
        <v>177</v>
      </c>
      <c r="E518" s="157" t="s">
        <v>19</v>
      </c>
      <c r="F518" s="158" t="s">
        <v>179</v>
      </c>
      <c r="H518" s="159">
        <v>616.30600000000004</v>
      </c>
      <c r="I518" s="160"/>
      <c r="L518" s="156"/>
      <c r="M518" s="161"/>
      <c r="T518" s="162"/>
      <c r="AT518" s="157" t="s">
        <v>177</v>
      </c>
      <c r="AU518" s="157" t="s">
        <v>84</v>
      </c>
      <c r="AV518" s="13" t="s">
        <v>175</v>
      </c>
      <c r="AW518" s="13" t="s">
        <v>35</v>
      </c>
      <c r="AX518" s="13" t="s">
        <v>82</v>
      </c>
      <c r="AY518" s="157" t="s">
        <v>169</v>
      </c>
    </row>
    <row r="519" spans="2:65" s="1" customFormat="1" ht="16.5" customHeight="1">
      <c r="B519" s="31"/>
      <c r="C519" s="131" t="s">
        <v>432</v>
      </c>
      <c r="D519" s="131" t="s">
        <v>171</v>
      </c>
      <c r="E519" s="132" t="s">
        <v>997</v>
      </c>
      <c r="F519" s="133" t="s">
        <v>998</v>
      </c>
      <c r="G519" s="134" t="s">
        <v>253</v>
      </c>
      <c r="H519" s="135">
        <v>533.59799999999996</v>
      </c>
      <c r="I519" s="136"/>
      <c r="J519" s="137">
        <f>ROUND(I519*H519,2)</f>
        <v>0</v>
      </c>
      <c r="K519" s="138"/>
      <c r="L519" s="31"/>
      <c r="M519" s="139" t="s">
        <v>19</v>
      </c>
      <c r="N519" s="140" t="s">
        <v>45</v>
      </c>
      <c r="P519" s="141">
        <f>O519*H519</f>
        <v>0</v>
      </c>
      <c r="Q519" s="141">
        <v>0</v>
      </c>
      <c r="R519" s="141">
        <f>Q519*H519</f>
        <v>0</v>
      </c>
      <c r="S519" s="141">
        <v>0</v>
      </c>
      <c r="T519" s="142">
        <f>S519*H519</f>
        <v>0</v>
      </c>
      <c r="AR519" s="143" t="s">
        <v>234</v>
      </c>
      <c r="AT519" s="143" t="s">
        <v>171</v>
      </c>
      <c r="AU519" s="143" t="s">
        <v>84</v>
      </c>
      <c r="AY519" s="16" t="s">
        <v>169</v>
      </c>
      <c r="BE519" s="144">
        <f>IF(N519="základní",J519,0)</f>
        <v>0</v>
      </c>
      <c r="BF519" s="144">
        <f>IF(N519="snížená",J519,0)</f>
        <v>0</v>
      </c>
      <c r="BG519" s="144">
        <f>IF(N519="zákl. přenesená",J519,0)</f>
        <v>0</v>
      </c>
      <c r="BH519" s="144">
        <f>IF(N519="sníž. přenesená",J519,0)</f>
        <v>0</v>
      </c>
      <c r="BI519" s="144">
        <f>IF(N519="nulová",J519,0)</f>
        <v>0</v>
      </c>
      <c r="BJ519" s="16" t="s">
        <v>82</v>
      </c>
      <c r="BK519" s="144">
        <f>ROUND(I519*H519,2)</f>
        <v>0</v>
      </c>
      <c r="BL519" s="16" t="s">
        <v>234</v>
      </c>
      <c r="BM519" s="143" t="s">
        <v>812</v>
      </c>
    </row>
    <row r="520" spans="2:65" s="1" customFormat="1">
      <c r="B520" s="31"/>
      <c r="D520" s="145" t="s">
        <v>176</v>
      </c>
      <c r="F520" s="146" t="s">
        <v>998</v>
      </c>
      <c r="I520" s="147"/>
      <c r="L520" s="31"/>
      <c r="M520" s="148"/>
      <c r="T520" s="52"/>
      <c r="AT520" s="16" t="s">
        <v>176</v>
      </c>
      <c r="AU520" s="16" t="s">
        <v>84</v>
      </c>
    </row>
    <row r="521" spans="2:65" s="12" customFormat="1">
      <c r="B521" s="149"/>
      <c r="D521" s="145" t="s">
        <v>177</v>
      </c>
      <c r="E521" s="150" t="s">
        <v>19</v>
      </c>
      <c r="F521" s="151" t="s">
        <v>1674</v>
      </c>
      <c r="H521" s="152">
        <v>533.59799999999996</v>
      </c>
      <c r="I521" s="153"/>
      <c r="L521" s="149"/>
      <c r="M521" s="154"/>
      <c r="T521" s="155"/>
      <c r="AT521" s="150" t="s">
        <v>177</v>
      </c>
      <c r="AU521" s="150" t="s">
        <v>84</v>
      </c>
      <c r="AV521" s="12" t="s">
        <v>84</v>
      </c>
      <c r="AW521" s="12" t="s">
        <v>35</v>
      </c>
      <c r="AX521" s="12" t="s">
        <v>74</v>
      </c>
      <c r="AY521" s="150" t="s">
        <v>169</v>
      </c>
    </row>
    <row r="522" spans="2:65" s="13" customFormat="1">
      <c r="B522" s="156"/>
      <c r="D522" s="145" t="s">
        <v>177</v>
      </c>
      <c r="E522" s="157" t="s">
        <v>19</v>
      </c>
      <c r="F522" s="158" t="s">
        <v>179</v>
      </c>
      <c r="H522" s="159">
        <v>533.59799999999996</v>
      </c>
      <c r="I522" s="160"/>
      <c r="L522" s="156"/>
      <c r="M522" s="161"/>
      <c r="T522" s="162"/>
      <c r="AT522" s="157" t="s">
        <v>177</v>
      </c>
      <c r="AU522" s="157" t="s">
        <v>84</v>
      </c>
      <c r="AV522" s="13" t="s">
        <v>175</v>
      </c>
      <c r="AW522" s="13" t="s">
        <v>35</v>
      </c>
      <c r="AX522" s="13" t="s">
        <v>82</v>
      </c>
      <c r="AY522" s="157" t="s">
        <v>169</v>
      </c>
    </row>
    <row r="523" spans="2:65" s="1" customFormat="1" ht="21.75" customHeight="1">
      <c r="B523" s="31"/>
      <c r="C523" s="172" t="s">
        <v>815</v>
      </c>
      <c r="D523" s="172" t="s">
        <v>303</v>
      </c>
      <c r="E523" s="174" t="s">
        <v>1000</v>
      </c>
      <c r="F523" s="175" t="s">
        <v>1676</v>
      </c>
      <c r="G523" s="176" t="s">
        <v>253</v>
      </c>
      <c r="H523" s="177">
        <v>621.90800000000002</v>
      </c>
      <c r="I523" s="178"/>
      <c r="J523" s="179">
        <f>ROUND(I523*H523,2)</f>
        <v>0</v>
      </c>
      <c r="K523" s="180"/>
      <c r="L523" s="181"/>
      <c r="M523" s="182" t="s">
        <v>19</v>
      </c>
      <c r="N523" s="183" t="s">
        <v>45</v>
      </c>
      <c r="P523" s="141">
        <f>O523*H523</f>
        <v>0</v>
      </c>
      <c r="Q523" s="141">
        <v>0</v>
      </c>
      <c r="R523" s="141">
        <f>Q523*H523</f>
        <v>0</v>
      </c>
      <c r="S523" s="141">
        <v>0</v>
      </c>
      <c r="T523" s="142">
        <f>S523*H523</f>
        <v>0</v>
      </c>
      <c r="AR523" s="143" t="s">
        <v>274</v>
      </c>
      <c r="AT523" s="143" t="s">
        <v>303</v>
      </c>
      <c r="AU523" s="143" t="s">
        <v>84</v>
      </c>
      <c r="AY523" s="16" t="s">
        <v>169</v>
      </c>
      <c r="BE523" s="144">
        <f>IF(N523="základní",J523,0)</f>
        <v>0</v>
      </c>
      <c r="BF523" s="144">
        <f>IF(N523="snížená",J523,0)</f>
        <v>0</v>
      </c>
      <c r="BG523" s="144">
        <f>IF(N523="zákl. přenesená",J523,0)</f>
        <v>0</v>
      </c>
      <c r="BH523" s="144">
        <f>IF(N523="sníž. přenesená",J523,0)</f>
        <v>0</v>
      </c>
      <c r="BI523" s="144">
        <f>IF(N523="nulová",J523,0)</f>
        <v>0</v>
      </c>
      <c r="BJ523" s="16" t="s">
        <v>82</v>
      </c>
      <c r="BK523" s="144">
        <f>ROUND(I523*H523,2)</f>
        <v>0</v>
      </c>
      <c r="BL523" s="16" t="s">
        <v>234</v>
      </c>
      <c r="BM523" s="143" t="s">
        <v>818</v>
      </c>
    </row>
    <row r="524" spans="2:65" s="1" customFormat="1">
      <c r="B524" s="31"/>
      <c r="D524" s="145" t="s">
        <v>176</v>
      </c>
      <c r="F524" s="146" t="s">
        <v>1676</v>
      </c>
      <c r="I524" s="147"/>
      <c r="L524" s="31"/>
      <c r="M524" s="148"/>
      <c r="T524" s="52"/>
      <c r="AT524" s="16" t="s">
        <v>176</v>
      </c>
      <c r="AU524" s="16" t="s">
        <v>84</v>
      </c>
    </row>
    <row r="525" spans="2:65" s="14" customFormat="1">
      <c r="B525" s="166"/>
      <c r="D525" s="145" t="s">
        <v>177</v>
      </c>
      <c r="E525" s="167" t="s">
        <v>19</v>
      </c>
      <c r="F525" s="168" t="s">
        <v>1003</v>
      </c>
      <c r="H525" s="167" t="s">
        <v>19</v>
      </c>
      <c r="I525" s="169"/>
      <c r="L525" s="166"/>
      <c r="M525" s="170"/>
      <c r="T525" s="171"/>
      <c r="AT525" s="167" t="s">
        <v>177</v>
      </c>
      <c r="AU525" s="167" t="s">
        <v>84</v>
      </c>
      <c r="AV525" s="14" t="s">
        <v>82</v>
      </c>
      <c r="AW525" s="14" t="s">
        <v>35</v>
      </c>
      <c r="AX525" s="14" t="s">
        <v>74</v>
      </c>
      <c r="AY525" s="167" t="s">
        <v>169</v>
      </c>
    </row>
    <row r="526" spans="2:65" s="12" customFormat="1">
      <c r="B526" s="149"/>
      <c r="D526" s="145" t="s">
        <v>177</v>
      </c>
      <c r="E526" s="150" t="s">
        <v>19</v>
      </c>
      <c r="F526" s="151" t="s">
        <v>1677</v>
      </c>
      <c r="H526" s="152">
        <v>621.90800000000002</v>
      </c>
      <c r="I526" s="153"/>
      <c r="L526" s="149"/>
      <c r="M526" s="154"/>
      <c r="T526" s="155"/>
      <c r="AT526" s="150" t="s">
        <v>177</v>
      </c>
      <c r="AU526" s="150" t="s">
        <v>84</v>
      </c>
      <c r="AV526" s="12" t="s">
        <v>84</v>
      </c>
      <c r="AW526" s="12" t="s">
        <v>35</v>
      </c>
      <c r="AX526" s="12" t="s">
        <v>74</v>
      </c>
      <c r="AY526" s="150" t="s">
        <v>169</v>
      </c>
    </row>
    <row r="527" spans="2:65" s="13" customFormat="1">
      <c r="B527" s="156"/>
      <c r="D527" s="145" t="s">
        <v>177</v>
      </c>
      <c r="E527" s="157" t="s">
        <v>19</v>
      </c>
      <c r="F527" s="158" t="s">
        <v>179</v>
      </c>
      <c r="H527" s="159">
        <v>621.90800000000002</v>
      </c>
      <c r="I527" s="160"/>
      <c r="L527" s="156"/>
      <c r="M527" s="161"/>
      <c r="T527" s="162"/>
      <c r="AT527" s="157" t="s">
        <v>177</v>
      </c>
      <c r="AU527" s="157" t="s">
        <v>84</v>
      </c>
      <c r="AV527" s="13" t="s">
        <v>175</v>
      </c>
      <c r="AW527" s="13" t="s">
        <v>35</v>
      </c>
      <c r="AX527" s="13" t="s">
        <v>82</v>
      </c>
      <c r="AY527" s="157" t="s">
        <v>169</v>
      </c>
    </row>
    <row r="528" spans="2:65" s="1" customFormat="1" ht="16.5" customHeight="1">
      <c r="B528" s="31"/>
      <c r="C528" s="131" t="s">
        <v>610</v>
      </c>
      <c r="D528" s="131" t="s">
        <v>171</v>
      </c>
      <c r="E528" s="132" t="s">
        <v>1006</v>
      </c>
      <c r="F528" s="133" t="s">
        <v>1007</v>
      </c>
      <c r="G528" s="134" t="s">
        <v>174</v>
      </c>
      <c r="H528" s="135">
        <v>3</v>
      </c>
      <c r="I528" s="136"/>
      <c r="J528" s="137">
        <f>ROUND(I528*H528,2)</f>
        <v>0</v>
      </c>
      <c r="K528" s="138"/>
      <c r="L528" s="31"/>
      <c r="M528" s="139" t="s">
        <v>19</v>
      </c>
      <c r="N528" s="140" t="s">
        <v>45</v>
      </c>
      <c r="P528" s="141">
        <f>O528*H528</f>
        <v>0</v>
      </c>
      <c r="Q528" s="141">
        <v>0</v>
      </c>
      <c r="R528" s="141">
        <f>Q528*H528</f>
        <v>0</v>
      </c>
      <c r="S528" s="141">
        <v>0</v>
      </c>
      <c r="T528" s="142">
        <f>S528*H528</f>
        <v>0</v>
      </c>
      <c r="AR528" s="143" t="s">
        <v>234</v>
      </c>
      <c r="AT528" s="143" t="s">
        <v>171</v>
      </c>
      <c r="AU528" s="143" t="s">
        <v>84</v>
      </c>
      <c r="AY528" s="16" t="s">
        <v>169</v>
      </c>
      <c r="BE528" s="144">
        <f>IF(N528="základní",J528,0)</f>
        <v>0</v>
      </c>
      <c r="BF528" s="144">
        <f>IF(N528="snížená",J528,0)</f>
        <v>0</v>
      </c>
      <c r="BG528" s="144">
        <f>IF(N528="zákl. přenesená",J528,0)</f>
        <v>0</v>
      </c>
      <c r="BH528" s="144">
        <f>IF(N528="sníž. přenesená",J528,0)</f>
        <v>0</v>
      </c>
      <c r="BI528" s="144">
        <f>IF(N528="nulová",J528,0)</f>
        <v>0</v>
      </c>
      <c r="BJ528" s="16" t="s">
        <v>82</v>
      </c>
      <c r="BK528" s="144">
        <f>ROUND(I528*H528,2)</f>
        <v>0</v>
      </c>
      <c r="BL528" s="16" t="s">
        <v>234</v>
      </c>
      <c r="BM528" s="143" t="s">
        <v>822</v>
      </c>
    </row>
    <row r="529" spans="2:65" s="1" customFormat="1">
      <c r="B529" s="31"/>
      <c r="D529" s="145" t="s">
        <v>176</v>
      </c>
      <c r="F529" s="146" t="s">
        <v>1007</v>
      </c>
      <c r="I529" s="147"/>
      <c r="L529" s="31"/>
      <c r="M529" s="148"/>
      <c r="T529" s="52"/>
      <c r="AT529" s="16" t="s">
        <v>176</v>
      </c>
      <c r="AU529" s="16" t="s">
        <v>84</v>
      </c>
    </row>
    <row r="530" spans="2:65" s="1" customFormat="1" ht="16.5" customHeight="1">
      <c r="B530" s="31"/>
      <c r="C530" s="131" t="s">
        <v>823</v>
      </c>
      <c r="D530" s="131" t="s">
        <v>171</v>
      </c>
      <c r="E530" s="132" t="s">
        <v>1009</v>
      </c>
      <c r="F530" s="133" t="s">
        <v>1010</v>
      </c>
      <c r="G530" s="134" t="s">
        <v>253</v>
      </c>
      <c r="H530" s="135">
        <v>434.32</v>
      </c>
      <c r="I530" s="136"/>
      <c r="J530" s="137">
        <f>ROUND(I530*H530,2)</f>
        <v>0</v>
      </c>
      <c r="K530" s="138"/>
      <c r="L530" s="31"/>
      <c r="M530" s="139" t="s">
        <v>19</v>
      </c>
      <c r="N530" s="140" t="s">
        <v>45</v>
      </c>
      <c r="P530" s="141">
        <f>O530*H530</f>
        <v>0</v>
      </c>
      <c r="Q530" s="141">
        <v>0</v>
      </c>
      <c r="R530" s="141">
        <f>Q530*H530</f>
        <v>0</v>
      </c>
      <c r="S530" s="141">
        <v>0</v>
      </c>
      <c r="T530" s="142">
        <f>S530*H530</f>
        <v>0</v>
      </c>
      <c r="AR530" s="143" t="s">
        <v>234</v>
      </c>
      <c r="AT530" s="143" t="s">
        <v>171</v>
      </c>
      <c r="AU530" s="143" t="s">
        <v>84</v>
      </c>
      <c r="AY530" s="16" t="s">
        <v>169</v>
      </c>
      <c r="BE530" s="144">
        <f>IF(N530="základní",J530,0)</f>
        <v>0</v>
      </c>
      <c r="BF530" s="144">
        <f>IF(N530="snížená",J530,0)</f>
        <v>0</v>
      </c>
      <c r="BG530" s="144">
        <f>IF(N530="zákl. přenesená",J530,0)</f>
        <v>0</v>
      </c>
      <c r="BH530" s="144">
        <f>IF(N530="sníž. přenesená",J530,0)</f>
        <v>0</v>
      </c>
      <c r="BI530" s="144">
        <f>IF(N530="nulová",J530,0)</f>
        <v>0</v>
      </c>
      <c r="BJ530" s="16" t="s">
        <v>82</v>
      </c>
      <c r="BK530" s="144">
        <f>ROUND(I530*H530,2)</f>
        <v>0</v>
      </c>
      <c r="BL530" s="16" t="s">
        <v>234</v>
      </c>
      <c r="BM530" s="143" t="s">
        <v>826</v>
      </c>
    </row>
    <row r="531" spans="2:65" s="1" customFormat="1">
      <c r="B531" s="31"/>
      <c r="D531" s="145" t="s">
        <v>176</v>
      </c>
      <c r="F531" s="146" t="s">
        <v>1010</v>
      </c>
      <c r="I531" s="147"/>
      <c r="L531" s="31"/>
      <c r="M531" s="148"/>
      <c r="T531" s="52"/>
      <c r="AT531" s="16" t="s">
        <v>176</v>
      </c>
      <c r="AU531" s="16" t="s">
        <v>84</v>
      </c>
    </row>
    <row r="532" spans="2:65" s="12" customFormat="1">
      <c r="B532" s="149"/>
      <c r="D532" s="145" t="s">
        <v>177</v>
      </c>
      <c r="E532" s="150" t="s">
        <v>19</v>
      </c>
      <c r="F532" s="151" t="s">
        <v>1678</v>
      </c>
      <c r="H532" s="152">
        <v>434.32</v>
      </c>
      <c r="I532" s="153"/>
      <c r="L532" s="149"/>
      <c r="M532" s="154"/>
      <c r="T532" s="155"/>
      <c r="AT532" s="150" t="s">
        <v>177</v>
      </c>
      <c r="AU532" s="150" t="s">
        <v>84</v>
      </c>
      <c r="AV532" s="12" t="s">
        <v>84</v>
      </c>
      <c r="AW532" s="12" t="s">
        <v>35</v>
      </c>
      <c r="AX532" s="12" t="s">
        <v>74</v>
      </c>
      <c r="AY532" s="150" t="s">
        <v>169</v>
      </c>
    </row>
    <row r="533" spans="2:65" s="13" customFormat="1">
      <c r="B533" s="156"/>
      <c r="D533" s="145" t="s">
        <v>177</v>
      </c>
      <c r="E533" s="157" t="s">
        <v>19</v>
      </c>
      <c r="F533" s="158" t="s">
        <v>179</v>
      </c>
      <c r="H533" s="159">
        <v>434.32</v>
      </c>
      <c r="I533" s="160"/>
      <c r="L533" s="156"/>
      <c r="M533" s="161"/>
      <c r="T533" s="162"/>
      <c r="AT533" s="157" t="s">
        <v>177</v>
      </c>
      <c r="AU533" s="157" t="s">
        <v>84</v>
      </c>
      <c r="AV533" s="13" t="s">
        <v>175</v>
      </c>
      <c r="AW533" s="13" t="s">
        <v>35</v>
      </c>
      <c r="AX533" s="13" t="s">
        <v>82</v>
      </c>
      <c r="AY533" s="157" t="s">
        <v>169</v>
      </c>
    </row>
    <row r="534" spans="2:65" s="1" customFormat="1" ht="16.5" customHeight="1">
      <c r="B534" s="31"/>
      <c r="C534" s="131" t="s">
        <v>613</v>
      </c>
      <c r="D534" s="131" t="s">
        <v>171</v>
      </c>
      <c r="E534" s="132" t="s">
        <v>1014</v>
      </c>
      <c r="F534" s="133" t="s">
        <v>1015</v>
      </c>
      <c r="G534" s="134" t="s">
        <v>253</v>
      </c>
      <c r="H534" s="135">
        <v>1302.96</v>
      </c>
      <c r="I534" s="136"/>
      <c r="J534" s="137">
        <f>ROUND(I534*H534,2)</f>
        <v>0</v>
      </c>
      <c r="K534" s="138"/>
      <c r="L534" s="31"/>
      <c r="M534" s="139" t="s">
        <v>19</v>
      </c>
      <c r="N534" s="140" t="s">
        <v>45</v>
      </c>
      <c r="P534" s="141">
        <f>O534*H534</f>
        <v>0</v>
      </c>
      <c r="Q534" s="141">
        <v>0</v>
      </c>
      <c r="R534" s="141">
        <f>Q534*H534</f>
        <v>0</v>
      </c>
      <c r="S534" s="141">
        <v>0</v>
      </c>
      <c r="T534" s="142">
        <f>S534*H534</f>
        <v>0</v>
      </c>
      <c r="AR534" s="143" t="s">
        <v>234</v>
      </c>
      <c r="AT534" s="143" t="s">
        <v>171</v>
      </c>
      <c r="AU534" s="143" t="s">
        <v>84</v>
      </c>
      <c r="AY534" s="16" t="s">
        <v>169</v>
      </c>
      <c r="BE534" s="144">
        <f>IF(N534="základní",J534,0)</f>
        <v>0</v>
      </c>
      <c r="BF534" s="144">
        <f>IF(N534="snížená",J534,0)</f>
        <v>0</v>
      </c>
      <c r="BG534" s="144">
        <f>IF(N534="zákl. přenesená",J534,0)</f>
        <v>0</v>
      </c>
      <c r="BH534" s="144">
        <f>IF(N534="sníž. přenesená",J534,0)</f>
        <v>0</v>
      </c>
      <c r="BI534" s="144">
        <f>IF(N534="nulová",J534,0)</f>
        <v>0</v>
      </c>
      <c r="BJ534" s="16" t="s">
        <v>82</v>
      </c>
      <c r="BK534" s="144">
        <f>ROUND(I534*H534,2)</f>
        <v>0</v>
      </c>
      <c r="BL534" s="16" t="s">
        <v>234</v>
      </c>
      <c r="BM534" s="143" t="s">
        <v>829</v>
      </c>
    </row>
    <row r="535" spans="2:65" s="1" customFormat="1">
      <c r="B535" s="31"/>
      <c r="D535" s="145" t="s">
        <v>176</v>
      </c>
      <c r="F535" s="146" t="s">
        <v>1015</v>
      </c>
      <c r="I535" s="147"/>
      <c r="L535" s="31"/>
      <c r="M535" s="148"/>
      <c r="T535" s="52"/>
      <c r="AT535" s="16" t="s">
        <v>176</v>
      </c>
      <c r="AU535" s="16" t="s">
        <v>84</v>
      </c>
    </row>
    <row r="536" spans="2:65" s="12" customFormat="1">
      <c r="B536" s="149"/>
      <c r="D536" s="145" t="s">
        <v>177</v>
      </c>
      <c r="E536" s="150" t="s">
        <v>19</v>
      </c>
      <c r="F536" s="151" t="s">
        <v>1679</v>
      </c>
      <c r="H536" s="152">
        <v>1302.96</v>
      </c>
      <c r="I536" s="153"/>
      <c r="L536" s="149"/>
      <c r="M536" s="154"/>
      <c r="T536" s="155"/>
      <c r="AT536" s="150" t="s">
        <v>177</v>
      </c>
      <c r="AU536" s="150" t="s">
        <v>84</v>
      </c>
      <c r="AV536" s="12" t="s">
        <v>84</v>
      </c>
      <c r="AW536" s="12" t="s">
        <v>35</v>
      </c>
      <c r="AX536" s="12" t="s">
        <v>74</v>
      </c>
      <c r="AY536" s="150" t="s">
        <v>169</v>
      </c>
    </row>
    <row r="537" spans="2:65" s="13" customFormat="1">
      <c r="B537" s="156"/>
      <c r="D537" s="145" t="s">
        <v>177</v>
      </c>
      <c r="E537" s="157" t="s">
        <v>19</v>
      </c>
      <c r="F537" s="158" t="s">
        <v>179</v>
      </c>
      <c r="H537" s="159">
        <v>1302.96</v>
      </c>
      <c r="I537" s="160"/>
      <c r="L537" s="156"/>
      <c r="M537" s="161"/>
      <c r="T537" s="162"/>
      <c r="AT537" s="157" t="s">
        <v>177</v>
      </c>
      <c r="AU537" s="157" t="s">
        <v>84</v>
      </c>
      <c r="AV537" s="13" t="s">
        <v>175</v>
      </c>
      <c r="AW537" s="13" t="s">
        <v>35</v>
      </c>
      <c r="AX537" s="13" t="s">
        <v>82</v>
      </c>
      <c r="AY537" s="157" t="s">
        <v>169</v>
      </c>
    </row>
    <row r="538" spans="2:65" s="1" customFormat="1" ht="16.5" customHeight="1">
      <c r="B538" s="31"/>
      <c r="C538" s="172" t="s">
        <v>831</v>
      </c>
      <c r="D538" s="172" t="s">
        <v>303</v>
      </c>
      <c r="E538" s="174" t="s">
        <v>1018</v>
      </c>
      <c r="F538" s="175" t="s">
        <v>1019</v>
      </c>
      <c r="G538" s="176" t="s">
        <v>185</v>
      </c>
      <c r="H538" s="177">
        <v>64.186000000000007</v>
      </c>
      <c r="I538" s="178"/>
      <c r="J538" s="179">
        <f>ROUND(I538*H538,2)</f>
        <v>0</v>
      </c>
      <c r="K538" s="180"/>
      <c r="L538" s="181"/>
      <c r="M538" s="182" t="s">
        <v>19</v>
      </c>
      <c r="N538" s="183" t="s">
        <v>45</v>
      </c>
      <c r="P538" s="141">
        <f>O538*H538</f>
        <v>0</v>
      </c>
      <c r="Q538" s="141">
        <v>0</v>
      </c>
      <c r="R538" s="141">
        <f>Q538*H538</f>
        <v>0</v>
      </c>
      <c r="S538" s="141">
        <v>0</v>
      </c>
      <c r="T538" s="142">
        <f>S538*H538</f>
        <v>0</v>
      </c>
      <c r="AR538" s="143" t="s">
        <v>274</v>
      </c>
      <c r="AT538" s="143" t="s">
        <v>303</v>
      </c>
      <c r="AU538" s="143" t="s">
        <v>84</v>
      </c>
      <c r="AY538" s="16" t="s">
        <v>169</v>
      </c>
      <c r="BE538" s="144">
        <f>IF(N538="základní",J538,0)</f>
        <v>0</v>
      </c>
      <c r="BF538" s="144">
        <f>IF(N538="snížená",J538,0)</f>
        <v>0</v>
      </c>
      <c r="BG538" s="144">
        <f>IF(N538="zákl. přenesená",J538,0)</f>
        <v>0</v>
      </c>
      <c r="BH538" s="144">
        <f>IF(N538="sníž. přenesená",J538,0)</f>
        <v>0</v>
      </c>
      <c r="BI538" s="144">
        <f>IF(N538="nulová",J538,0)</f>
        <v>0</v>
      </c>
      <c r="BJ538" s="16" t="s">
        <v>82</v>
      </c>
      <c r="BK538" s="144">
        <f>ROUND(I538*H538,2)</f>
        <v>0</v>
      </c>
      <c r="BL538" s="16" t="s">
        <v>234</v>
      </c>
      <c r="BM538" s="143" t="s">
        <v>834</v>
      </c>
    </row>
    <row r="539" spans="2:65" s="1" customFormat="1">
      <c r="B539" s="31"/>
      <c r="D539" s="145" t="s">
        <v>176</v>
      </c>
      <c r="F539" s="146" t="s">
        <v>1019</v>
      </c>
      <c r="I539" s="147"/>
      <c r="L539" s="31"/>
      <c r="M539" s="148"/>
      <c r="T539" s="52"/>
      <c r="AT539" s="16" t="s">
        <v>176</v>
      </c>
      <c r="AU539" s="16" t="s">
        <v>84</v>
      </c>
    </row>
    <row r="540" spans="2:65" s="12" customFormat="1">
      <c r="B540" s="149"/>
      <c r="D540" s="145" t="s">
        <v>177</v>
      </c>
      <c r="E540" s="150" t="s">
        <v>19</v>
      </c>
      <c r="F540" s="151" t="s">
        <v>1680</v>
      </c>
      <c r="H540" s="152">
        <v>64.186000000000007</v>
      </c>
      <c r="I540" s="153"/>
      <c r="L540" s="149"/>
      <c r="M540" s="154"/>
      <c r="T540" s="155"/>
      <c r="AT540" s="150" t="s">
        <v>177</v>
      </c>
      <c r="AU540" s="150" t="s">
        <v>84</v>
      </c>
      <c r="AV540" s="12" t="s">
        <v>84</v>
      </c>
      <c r="AW540" s="12" t="s">
        <v>35</v>
      </c>
      <c r="AX540" s="12" t="s">
        <v>74</v>
      </c>
      <c r="AY540" s="150" t="s">
        <v>169</v>
      </c>
    </row>
    <row r="541" spans="2:65" s="13" customFormat="1">
      <c r="B541" s="156"/>
      <c r="D541" s="145" t="s">
        <v>177</v>
      </c>
      <c r="E541" s="157" t="s">
        <v>19</v>
      </c>
      <c r="F541" s="158" t="s">
        <v>179</v>
      </c>
      <c r="H541" s="159">
        <v>64.186000000000007</v>
      </c>
      <c r="I541" s="160"/>
      <c r="L541" s="156"/>
      <c r="M541" s="161"/>
      <c r="T541" s="162"/>
      <c r="AT541" s="157" t="s">
        <v>177</v>
      </c>
      <c r="AU541" s="157" t="s">
        <v>84</v>
      </c>
      <c r="AV541" s="13" t="s">
        <v>175</v>
      </c>
      <c r="AW541" s="13" t="s">
        <v>35</v>
      </c>
      <c r="AX541" s="13" t="s">
        <v>82</v>
      </c>
      <c r="AY541" s="157" t="s">
        <v>169</v>
      </c>
    </row>
    <row r="542" spans="2:65" s="1" customFormat="1" ht="16.5" customHeight="1">
      <c r="B542" s="31"/>
      <c r="C542" s="131" t="s">
        <v>619</v>
      </c>
      <c r="D542" s="131" t="s">
        <v>171</v>
      </c>
      <c r="E542" s="132" t="s">
        <v>1023</v>
      </c>
      <c r="F542" s="133" t="s">
        <v>1024</v>
      </c>
      <c r="G542" s="134" t="s">
        <v>174</v>
      </c>
      <c r="H542" s="135">
        <v>6</v>
      </c>
      <c r="I542" s="136"/>
      <c r="J542" s="137">
        <f>ROUND(I542*H542,2)</f>
        <v>0</v>
      </c>
      <c r="K542" s="138"/>
      <c r="L542" s="31"/>
      <c r="M542" s="139" t="s">
        <v>19</v>
      </c>
      <c r="N542" s="140" t="s">
        <v>45</v>
      </c>
      <c r="P542" s="141">
        <f>O542*H542</f>
        <v>0</v>
      </c>
      <c r="Q542" s="141">
        <v>0</v>
      </c>
      <c r="R542" s="141">
        <f>Q542*H542</f>
        <v>0</v>
      </c>
      <c r="S542" s="141">
        <v>0</v>
      </c>
      <c r="T542" s="142">
        <f>S542*H542</f>
        <v>0</v>
      </c>
      <c r="AR542" s="143" t="s">
        <v>234</v>
      </c>
      <c r="AT542" s="143" t="s">
        <v>171</v>
      </c>
      <c r="AU542" s="143" t="s">
        <v>84</v>
      </c>
      <c r="AY542" s="16" t="s">
        <v>169</v>
      </c>
      <c r="BE542" s="144">
        <f>IF(N542="základní",J542,0)</f>
        <v>0</v>
      </c>
      <c r="BF542" s="144">
        <f>IF(N542="snížená",J542,0)</f>
        <v>0</v>
      </c>
      <c r="BG542" s="144">
        <f>IF(N542="zákl. přenesená",J542,0)</f>
        <v>0</v>
      </c>
      <c r="BH542" s="144">
        <f>IF(N542="sníž. přenesená",J542,0)</f>
        <v>0</v>
      </c>
      <c r="BI542" s="144">
        <f>IF(N542="nulová",J542,0)</f>
        <v>0</v>
      </c>
      <c r="BJ542" s="16" t="s">
        <v>82</v>
      </c>
      <c r="BK542" s="144">
        <f>ROUND(I542*H542,2)</f>
        <v>0</v>
      </c>
      <c r="BL542" s="16" t="s">
        <v>234</v>
      </c>
      <c r="BM542" s="143" t="s">
        <v>838</v>
      </c>
    </row>
    <row r="543" spans="2:65" s="1" customFormat="1">
      <c r="B543" s="31"/>
      <c r="D543" s="145" t="s">
        <v>176</v>
      </c>
      <c r="F543" s="146" t="s">
        <v>1024</v>
      </c>
      <c r="I543" s="147"/>
      <c r="L543" s="31"/>
      <c r="M543" s="148"/>
      <c r="T543" s="52"/>
      <c r="AT543" s="16" t="s">
        <v>176</v>
      </c>
      <c r="AU543" s="16" t="s">
        <v>84</v>
      </c>
    </row>
    <row r="544" spans="2:65" s="1" customFormat="1" ht="16.5" customHeight="1">
      <c r="B544" s="31"/>
      <c r="C544" s="172" t="s">
        <v>840</v>
      </c>
      <c r="D544" s="172" t="s">
        <v>303</v>
      </c>
      <c r="E544" s="174" t="s">
        <v>1026</v>
      </c>
      <c r="F544" s="175" t="s">
        <v>1027</v>
      </c>
      <c r="G544" s="176" t="s">
        <v>174</v>
      </c>
      <c r="H544" s="177">
        <v>6</v>
      </c>
      <c r="I544" s="178"/>
      <c r="J544" s="179">
        <f>ROUND(I544*H544,2)</f>
        <v>0</v>
      </c>
      <c r="K544" s="180"/>
      <c r="L544" s="181"/>
      <c r="M544" s="182" t="s">
        <v>19</v>
      </c>
      <c r="N544" s="183" t="s">
        <v>45</v>
      </c>
      <c r="P544" s="141">
        <f>O544*H544</f>
        <v>0</v>
      </c>
      <c r="Q544" s="141">
        <v>0</v>
      </c>
      <c r="R544" s="141">
        <f>Q544*H544</f>
        <v>0</v>
      </c>
      <c r="S544" s="141">
        <v>0</v>
      </c>
      <c r="T544" s="142">
        <f>S544*H544</f>
        <v>0</v>
      </c>
      <c r="AR544" s="143" t="s">
        <v>274</v>
      </c>
      <c r="AT544" s="143" t="s">
        <v>303</v>
      </c>
      <c r="AU544" s="143" t="s">
        <v>84</v>
      </c>
      <c r="AY544" s="16" t="s">
        <v>169</v>
      </c>
      <c r="BE544" s="144">
        <f>IF(N544="základní",J544,0)</f>
        <v>0</v>
      </c>
      <c r="BF544" s="144">
        <f>IF(N544="snížená",J544,0)</f>
        <v>0</v>
      </c>
      <c r="BG544" s="144">
        <f>IF(N544="zákl. přenesená",J544,0)</f>
        <v>0</v>
      </c>
      <c r="BH544" s="144">
        <f>IF(N544="sníž. přenesená",J544,0)</f>
        <v>0</v>
      </c>
      <c r="BI544" s="144">
        <f>IF(N544="nulová",J544,0)</f>
        <v>0</v>
      </c>
      <c r="BJ544" s="16" t="s">
        <v>82</v>
      </c>
      <c r="BK544" s="144">
        <f>ROUND(I544*H544,2)</f>
        <v>0</v>
      </c>
      <c r="BL544" s="16" t="s">
        <v>234</v>
      </c>
      <c r="BM544" s="143" t="s">
        <v>843</v>
      </c>
    </row>
    <row r="545" spans="2:65" s="1" customFormat="1">
      <c r="B545" s="31"/>
      <c r="D545" s="145" t="s">
        <v>176</v>
      </c>
      <c r="F545" s="146" t="s">
        <v>1027</v>
      </c>
      <c r="I545" s="147"/>
      <c r="L545" s="31"/>
      <c r="M545" s="148"/>
      <c r="T545" s="52"/>
      <c r="AT545" s="16" t="s">
        <v>176</v>
      </c>
      <c r="AU545" s="16" t="s">
        <v>84</v>
      </c>
    </row>
    <row r="546" spans="2:65" s="1" customFormat="1" ht="16.5" customHeight="1">
      <c r="B546" s="31"/>
      <c r="C546" s="131" t="s">
        <v>230</v>
      </c>
      <c r="D546" s="131" t="s">
        <v>171</v>
      </c>
      <c r="E546" s="132" t="s">
        <v>329</v>
      </c>
      <c r="F546" s="133" t="s">
        <v>330</v>
      </c>
      <c r="G546" s="134" t="s">
        <v>331</v>
      </c>
      <c r="H546" s="184"/>
      <c r="I546" s="136"/>
      <c r="J546" s="137">
        <f>ROUND(I546*H546,2)</f>
        <v>0</v>
      </c>
      <c r="K546" s="138"/>
      <c r="L546" s="31"/>
      <c r="M546" s="139" t="s">
        <v>19</v>
      </c>
      <c r="N546" s="140" t="s">
        <v>45</v>
      </c>
      <c r="P546" s="141">
        <f>O546*H546</f>
        <v>0</v>
      </c>
      <c r="Q546" s="141">
        <v>0</v>
      </c>
      <c r="R546" s="141">
        <f>Q546*H546</f>
        <v>0</v>
      </c>
      <c r="S546" s="141">
        <v>0</v>
      </c>
      <c r="T546" s="142">
        <f>S546*H546</f>
        <v>0</v>
      </c>
      <c r="AR546" s="143" t="s">
        <v>234</v>
      </c>
      <c r="AT546" s="143" t="s">
        <v>171</v>
      </c>
      <c r="AU546" s="143" t="s">
        <v>84</v>
      </c>
      <c r="AY546" s="16" t="s">
        <v>169</v>
      </c>
      <c r="BE546" s="144">
        <f>IF(N546="základní",J546,0)</f>
        <v>0</v>
      </c>
      <c r="BF546" s="144">
        <f>IF(N546="snížená",J546,0)</f>
        <v>0</v>
      </c>
      <c r="BG546" s="144">
        <f>IF(N546="zákl. přenesená",J546,0)</f>
        <v>0</v>
      </c>
      <c r="BH546" s="144">
        <f>IF(N546="sníž. přenesená",J546,0)</f>
        <v>0</v>
      </c>
      <c r="BI546" s="144">
        <f>IF(N546="nulová",J546,0)</f>
        <v>0</v>
      </c>
      <c r="BJ546" s="16" t="s">
        <v>82</v>
      </c>
      <c r="BK546" s="144">
        <f>ROUND(I546*H546,2)</f>
        <v>0</v>
      </c>
      <c r="BL546" s="16" t="s">
        <v>234</v>
      </c>
      <c r="BM546" s="143" t="s">
        <v>848</v>
      </c>
    </row>
    <row r="547" spans="2:65" s="1" customFormat="1">
      <c r="B547" s="31"/>
      <c r="D547" s="145" t="s">
        <v>176</v>
      </c>
      <c r="F547" s="146" t="s">
        <v>330</v>
      </c>
      <c r="I547" s="147"/>
      <c r="L547" s="31"/>
      <c r="M547" s="148"/>
      <c r="T547" s="52"/>
      <c r="AT547" s="16" t="s">
        <v>176</v>
      </c>
      <c r="AU547" s="16" t="s">
        <v>84</v>
      </c>
    </row>
    <row r="548" spans="2:65" s="11" customFormat="1" ht="22.7" customHeight="1">
      <c r="B548" s="119"/>
      <c r="D548" s="120" t="s">
        <v>73</v>
      </c>
      <c r="E548" s="129" t="s">
        <v>333</v>
      </c>
      <c r="F548" s="129" t="s">
        <v>334</v>
      </c>
      <c r="I548" s="122"/>
      <c r="J548" s="130">
        <f>BK548</f>
        <v>0</v>
      </c>
      <c r="L548" s="119"/>
      <c r="M548" s="124"/>
      <c r="P548" s="125">
        <f>SUM(P549:P592)</f>
        <v>0</v>
      </c>
      <c r="R548" s="125">
        <f>SUM(R549:R592)</f>
        <v>0</v>
      </c>
      <c r="T548" s="126">
        <f>SUM(T549:T592)</f>
        <v>0</v>
      </c>
      <c r="AR548" s="120" t="s">
        <v>84</v>
      </c>
      <c r="AT548" s="127" t="s">
        <v>73</v>
      </c>
      <c r="AU548" s="127" t="s">
        <v>82</v>
      </c>
      <c r="AY548" s="120" t="s">
        <v>169</v>
      </c>
      <c r="BK548" s="128">
        <f>SUM(BK549:BK592)</f>
        <v>0</v>
      </c>
    </row>
    <row r="549" spans="2:65" s="1" customFormat="1" ht="16.5" customHeight="1">
      <c r="B549" s="31"/>
      <c r="C549" s="131" t="s">
        <v>851</v>
      </c>
      <c r="D549" s="131" t="s">
        <v>171</v>
      </c>
      <c r="E549" s="132" t="s">
        <v>1043</v>
      </c>
      <c r="F549" s="133" t="s">
        <v>1044</v>
      </c>
      <c r="G549" s="134" t="s">
        <v>253</v>
      </c>
      <c r="H549" s="135">
        <v>414.59</v>
      </c>
      <c r="I549" s="136"/>
      <c r="J549" s="137">
        <f>ROUND(I549*H549,2)</f>
        <v>0</v>
      </c>
      <c r="K549" s="138"/>
      <c r="L549" s="31"/>
      <c r="M549" s="139" t="s">
        <v>19</v>
      </c>
      <c r="N549" s="140" t="s">
        <v>45</v>
      </c>
      <c r="P549" s="141">
        <f>O549*H549</f>
        <v>0</v>
      </c>
      <c r="Q549" s="141">
        <v>0</v>
      </c>
      <c r="R549" s="141">
        <f>Q549*H549</f>
        <v>0</v>
      </c>
      <c r="S549" s="141">
        <v>0</v>
      </c>
      <c r="T549" s="142">
        <f>S549*H549</f>
        <v>0</v>
      </c>
      <c r="AR549" s="143" t="s">
        <v>234</v>
      </c>
      <c r="AT549" s="143" t="s">
        <v>171</v>
      </c>
      <c r="AU549" s="143" t="s">
        <v>84</v>
      </c>
      <c r="AY549" s="16" t="s">
        <v>169</v>
      </c>
      <c r="BE549" s="144">
        <f>IF(N549="základní",J549,0)</f>
        <v>0</v>
      </c>
      <c r="BF549" s="144">
        <f>IF(N549="snížená",J549,0)</f>
        <v>0</v>
      </c>
      <c r="BG549" s="144">
        <f>IF(N549="zákl. přenesená",J549,0)</f>
        <v>0</v>
      </c>
      <c r="BH549" s="144">
        <f>IF(N549="sníž. přenesená",J549,0)</f>
        <v>0</v>
      </c>
      <c r="BI549" s="144">
        <f>IF(N549="nulová",J549,0)</f>
        <v>0</v>
      </c>
      <c r="BJ549" s="16" t="s">
        <v>82</v>
      </c>
      <c r="BK549" s="144">
        <f>ROUND(I549*H549,2)</f>
        <v>0</v>
      </c>
      <c r="BL549" s="16" t="s">
        <v>234</v>
      </c>
      <c r="BM549" s="143" t="s">
        <v>854</v>
      </c>
    </row>
    <row r="550" spans="2:65" s="1" customFormat="1">
      <c r="B550" s="31"/>
      <c r="D550" s="145" t="s">
        <v>176</v>
      </c>
      <c r="F550" s="146" t="s">
        <v>1044</v>
      </c>
      <c r="I550" s="147"/>
      <c r="L550" s="31"/>
      <c r="M550" s="148"/>
      <c r="T550" s="52"/>
      <c r="AT550" s="16" t="s">
        <v>176</v>
      </c>
      <c r="AU550" s="16" t="s">
        <v>84</v>
      </c>
    </row>
    <row r="551" spans="2:65" s="14" customFormat="1">
      <c r="B551" s="166"/>
      <c r="D551" s="145" t="s">
        <v>177</v>
      </c>
      <c r="E551" s="167" t="s">
        <v>19</v>
      </c>
      <c r="F551" s="168" t="s">
        <v>1681</v>
      </c>
      <c r="H551" s="167" t="s">
        <v>19</v>
      </c>
      <c r="I551" s="169"/>
      <c r="L551" s="166"/>
      <c r="M551" s="170"/>
      <c r="T551" s="171"/>
      <c r="AT551" s="167" t="s">
        <v>177</v>
      </c>
      <c r="AU551" s="167" t="s">
        <v>84</v>
      </c>
      <c r="AV551" s="14" t="s">
        <v>82</v>
      </c>
      <c r="AW551" s="14" t="s">
        <v>35</v>
      </c>
      <c r="AX551" s="14" t="s">
        <v>74</v>
      </c>
      <c r="AY551" s="167" t="s">
        <v>169</v>
      </c>
    </row>
    <row r="552" spans="2:65" s="12" customFormat="1">
      <c r="B552" s="149"/>
      <c r="D552" s="145" t="s">
        <v>177</v>
      </c>
      <c r="E552" s="150" t="s">
        <v>19</v>
      </c>
      <c r="F552" s="151" t="s">
        <v>1682</v>
      </c>
      <c r="H552" s="152">
        <v>414.59</v>
      </c>
      <c r="I552" s="153"/>
      <c r="L552" s="149"/>
      <c r="M552" s="154"/>
      <c r="T552" s="155"/>
      <c r="AT552" s="150" t="s">
        <v>177</v>
      </c>
      <c r="AU552" s="150" t="s">
        <v>84</v>
      </c>
      <c r="AV552" s="12" t="s">
        <v>84</v>
      </c>
      <c r="AW552" s="12" t="s">
        <v>35</v>
      </c>
      <c r="AX552" s="12" t="s">
        <v>74</v>
      </c>
      <c r="AY552" s="150" t="s">
        <v>169</v>
      </c>
    </row>
    <row r="553" spans="2:65" s="13" customFormat="1">
      <c r="B553" s="156"/>
      <c r="D553" s="145" t="s">
        <v>177</v>
      </c>
      <c r="E553" s="157" t="s">
        <v>19</v>
      </c>
      <c r="F553" s="158" t="s">
        <v>179</v>
      </c>
      <c r="H553" s="159">
        <v>414.59</v>
      </c>
      <c r="I553" s="160"/>
      <c r="L553" s="156"/>
      <c r="M553" s="161"/>
      <c r="T553" s="162"/>
      <c r="AT553" s="157" t="s">
        <v>177</v>
      </c>
      <c r="AU553" s="157" t="s">
        <v>84</v>
      </c>
      <c r="AV553" s="13" t="s">
        <v>175</v>
      </c>
      <c r="AW553" s="13" t="s">
        <v>35</v>
      </c>
      <c r="AX553" s="13" t="s">
        <v>82</v>
      </c>
      <c r="AY553" s="157" t="s">
        <v>169</v>
      </c>
    </row>
    <row r="554" spans="2:65" s="1" customFormat="1" ht="16.5" customHeight="1">
      <c r="B554" s="31"/>
      <c r="C554" s="172" t="s">
        <v>629</v>
      </c>
      <c r="D554" s="172" t="s">
        <v>303</v>
      </c>
      <c r="E554" s="174" t="s">
        <v>1055</v>
      </c>
      <c r="F554" s="175" t="s">
        <v>1056</v>
      </c>
      <c r="G554" s="176" t="s">
        <v>253</v>
      </c>
      <c r="H554" s="177">
        <v>435.32</v>
      </c>
      <c r="I554" s="178"/>
      <c r="J554" s="179">
        <f>ROUND(I554*H554,2)</f>
        <v>0</v>
      </c>
      <c r="K554" s="180"/>
      <c r="L554" s="181"/>
      <c r="M554" s="182" t="s">
        <v>19</v>
      </c>
      <c r="N554" s="183" t="s">
        <v>45</v>
      </c>
      <c r="P554" s="141">
        <f>O554*H554</f>
        <v>0</v>
      </c>
      <c r="Q554" s="141">
        <v>0</v>
      </c>
      <c r="R554" s="141">
        <f>Q554*H554</f>
        <v>0</v>
      </c>
      <c r="S554" s="141">
        <v>0</v>
      </c>
      <c r="T554" s="142">
        <f>S554*H554</f>
        <v>0</v>
      </c>
      <c r="AR554" s="143" t="s">
        <v>274</v>
      </c>
      <c r="AT554" s="143" t="s">
        <v>303</v>
      </c>
      <c r="AU554" s="143" t="s">
        <v>84</v>
      </c>
      <c r="AY554" s="16" t="s">
        <v>169</v>
      </c>
      <c r="BE554" s="144">
        <f>IF(N554="základní",J554,0)</f>
        <v>0</v>
      </c>
      <c r="BF554" s="144">
        <f>IF(N554="snížená",J554,0)</f>
        <v>0</v>
      </c>
      <c r="BG554" s="144">
        <f>IF(N554="zákl. přenesená",J554,0)</f>
        <v>0</v>
      </c>
      <c r="BH554" s="144">
        <f>IF(N554="sníž. přenesená",J554,0)</f>
        <v>0</v>
      </c>
      <c r="BI554" s="144">
        <f>IF(N554="nulová",J554,0)</f>
        <v>0</v>
      </c>
      <c r="BJ554" s="16" t="s">
        <v>82</v>
      </c>
      <c r="BK554" s="144">
        <f>ROUND(I554*H554,2)</f>
        <v>0</v>
      </c>
      <c r="BL554" s="16" t="s">
        <v>234</v>
      </c>
      <c r="BM554" s="143" t="s">
        <v>858</v>
      </c>
    </row>
    <row r="555" spans="2:65" s="1" customFormat="1">
      <c r="B555" s="31"/>
      <c r="D555" s="145" t="s">
        <v>176</v>
      </c>
      <c r="F555" s="146" t="s">
        <v>1056</v>
      </c>
      <c r="I555" s="147"/>
      <c r="L555" s="31"/>
      <c r="M555" s="148"/>
      <c r="T555" s="52"/>
      <c r="AT555" s="16" t="s">
        <v>176</v>
      </c>
      <c r="AU555" s="16" t="s">
        <v>84</v>
      </c>
    </row>
    <row r="556" spans="2:65" s="12" customFormat="1">
      <c r="B556" s="149"/>
      <c r="D556" s="145" t="s">
        <v>177</v>
      </c>
      <c r="E556" s="150" t="s">
        <v>19</v>
      </c>
      <c r="F556" s="151" t="s">
        <v>1683</v>
      </c>
      <c r="H556" s="152">
        <v>435.32</v>
      </c>
      <c r="I556" s="153"/>
      <c r="L556" s="149"/>
      <c r="M556" s="154"/>
      <c r="T556" s="155"/>
      <c r="AT556" s="150" t="s">
        <v>177</v>
      </c>
      <c r="AU556" s="150" t="s">
        <v>84</v>
      </c>
      <c r="AV556" s="12" t="s">
        <v>84</v>
      </c>
      <c r="AW556" s="12" t="s">
        <v>35</v>
      </c>
      <c r="AX556" s="12" t="s">
        <v>74</v>
      </c>
      <c r="AY556" s="150" t="s">
        <v>169</v>
      </c>
    </row>
    <row r="557" spans="2:65" s="13" customFormat="1">
      <c r="B557" s="156"/>
      <c r="D557" s="145" t="s">
        <v>177</v>
      </c>
      <c r="E557" s="157" t="s">
        <v>19</v>
      </c>
      <c r="F557" s="158" t="s">
        <v>179</v>
      </c>
      <c r="H557" s="159">
        <v>435.32</v>
      </c>
      <c r="I557" s="160"/>
      <c r="L557" s="156"/>
      <c r="M557" s="161"/>
      <c r="T557" s="162"/>
      <c r="AT557" s="157" t="s">
        <v>177</v>
      </c>
      <c r="AU557" s="157" t="s">
        <v>84</v>
      </c>
      <c r="AV557" s="13" t="s">
        <v>175</v>
      </c>
      <c r="AW557" s="13" t="s">
        <v>35</v>
      </c>
      <c r="AX557" s="13" t="s">
        <v>82</v>
      </c>
      <c r="AY557" s="157" t="s">
        <v>169</v>
      </c>
    </row>
    <row r="558" spans="2:65" s="1" customFormat="1" ht="16.5" customHeight="1">
      <c r="B558" s="31"/>
      <c r="C558" s="131" t="s">
        <v>860</v>
      </c>
      <c r="D558" s="131" t="s">
        <v>171</v>
      </c>
      <c r="E558" s="132" t="s">
        <v>1031</v>
      </c>
      <c r="F558" s="133" t="s">
        <v>1032</v>
      </c>
      <c r="G558" s="134" t="s">
        <v>253</v>
      </c>
      <c r="H558" s="135">
        <v>49.143000000000001</v>
      </c>
      <c r="I558" s="136"/>
      <c r="J558" s="137">
        <f>ROUND(I558*H558,2)</f>
        <v>0</v>
      </c>
      <c r="K558" s="138"/>
      <c r="L558" s="31"/>
      <c r="M558" s="139" t="s">
        <v>19</v>
      </c>
      <c r="N558" s="140" t="s">
        <v>45</v>
      </c>
      <c r="P558" s="141">
        <f>O558*H558</f>
        <v>0</v>
      </c>
      <c r="Q558" s="141">
        <v>0</v>
      </c>
      <c r="R558" s="141">
        <f>Q558*H558</f>
        <v>0</v>
      </c>
      <c r="S558" s="141">
        <v>0</v>
      </c>
      <c r="T558" s="142">
        <f>S558*H558</f>
        <v>0</v>
      </c>
      <c r="AR558" s="143" t="s">
        <v>234</v>
      </c>
      <c r="AT558" s="143" t="s">
        <v>171</v>
      </c>
      <c r="AU558" s="143" t="s">
        <v>84</v>
      </c>
      <c r="AY558" s="16" t="s">
        <v>169</v>
      </c>
      <c r="BE558" s="144">
        <f>IF(N558="základní",J558,0)</f>
        <v>0</v>
      </c>
      <c r="BF558" s="144">
        <f>IF(N558="snížená",J558,0)</f>
        <v>0</v>
      </c>
      <c r="BG558" s="144">
        <f>IF(N558="zákl. přenesená",J558,0)</f>
        <v>0</v>
      </c>
      <c r="BH558" s="144">
        <f>IF(N558="sníž. přenesená",J558,0)</f>
        <v>0</v>
      </c>
      <c r="BI558" s="144">
        <f>IF(N558="nulová",J558,0)</f>
        <v>0</v>
      </c>
      <c r="BJ558" s="16" t="s">
        <v>82</v>
      </c>
      <c r="BK558" s="144">
        <f>ROUND(I558*H558,2)</f>
        <v>0</v>
      </c>
      <c r="BL558" s="16" t="s">
        <v>234</v>
      </c>
      <c r="BM558" s="143" t="s">
        <v>863</v>
      </c>
    </row>
    <row r="559" spans="2:65" s="1" customFormat="1">
      <c r="B559" s="31"/>
      <c r="D559" s="145" t="s">
        <v>176</v>
      </c>
      <c r="F559" s="146" t="s">
        <v>1032</v>
      </c>
      <c r="I559" s="147"/>
      <c r="L559" s="31"/>
      <c r="M559" s="148"/>
      <c r="T559" s="52"/>
      <c r="AT559" s="16" t="s">
        <v>176</v>
      </c>
      <c r="AU559" s="16" t="s">
        <v>84</v>
      </c>
    </row>
    <row r="560" spans="2:65" s="14" customFormat="1">
      <c r="B560" s="166"/>
      <c r="D560" s="145" t="s">
        <v>177</v>
      </c>
      <c r="E560" s="167" t="s">
        <v>19</v>
      </c>
      <c r="F560" s="168" t="s">
        <v>1684</v>
      </c>
      <c r="H560" s="167" t="s">
        <v>19</v>
      </c>
      <c r="I560" s="169"/>
      <c r="L560" s="166"/>
      <c r="M560" s="170"/>
      <c r="T560" s="171"/>
      <c r="AT560" s="167" t="s">
        <v>177</v>
      </c>
      <c r="AU560" s="167" t="s">
        <v>84</v>
      </c>
      <c r="AV560" s="14" t="s">
        <v>82</v>
      </c>
      <c r="AW560" s="14" t="s">
        <v>35</v>
      </c>
      <c r="AX560" s="14" t="s">
        <v>74</v>
      </c>
      <c r="AY560" s="167" t="s">
        <v>169</v>
      </c>
    </row>
    <row r="561" spans="2:65" s="12" customFormat="1">
      <c r="B561" s="149"/>
      <c r="D561" s="145" t="s">
        <v>177</v>
      </c>
      <c r="E561" s="150" t="s">
        <v>19</v>
      </c>
      <c r="F561" s="151" t="s">
        <v>1685</v>
      </c>
      <c r="H561" s="152">
        <v>49.143000000000001</v>
      </c>
      <c r="I561" s="153"/>
      <c r="L561" s="149"/>
      <c r="M561" s="154"/>
      <c r="T561" s="155"/>
      <c r="AT561" s="150" t="s">
        <v>177</v>
      </c>
      <c r="AU561" s="150" t="s">
        <v>84</v>
      </c>
      <c r="AV561" s="12" t="s">
        <v>84</v>
      </c>
      <c r="AW561" s="12" t="s">
        <v>35</v>
      </c>
      <c r="AX561" s="12" t="s">
        <v>74</v>
      </c>
      <c r="AY561" s="150" t="s">
        <v>169</v>
      </c>
    </row>
    <row r="562" spans="2:65" s="13" customFormat="1">
      <c r="B562" s="156"/>
      <c r="D562" s="145" t="s">
        <v>177</v>
      </c>
      <c r="E562" s="157" t="s">
        <v>19</v>
      </c>
      <c r="F562" s="158" t="s">
        <v>179</v>
      </c>
      <c r="H562" s="159">
        <v>49.143000000000001</v>
      </c>
      <c r="I562" s="160"/>
      <c r="L562" s="156"/>
      <c r="M562" s="161"/>
      <c r="T562" s="162"/>
      <c r="AT562" s="157" t="s">
        <v>177</v>
      </c>
      <c r="AU562" s="157" t="s">
        <v>84</v>
      </c>
      <c r="AV562" s="13" t="s">
        <v>175</v>
      </c>
      <c r="AW562" s="13" t="s">
        <v>35</v>
      </c>
      <c r="AX562" s="13" t="s">
        <v>82</v>
      </c>
      <c r="AY562" s="157" t="s">
        <v>169</v>
      </c>
    </row>
    <row r="563" spans="2:65" s="1" customFormat="1" ht="16.5" customHeight="1">
      <c r="B563" s="31"/>
      <c r="C563" s="172" t="s">
        <v>633</v>
      </c>
      <c r="D563" s="172" t="s">
        <v>303</v>
      </c>
      <c r="E563" s="174" t="s">
        <v>1063</v>
      </c>
      <c r="F563" s="175" t="s">
        <v>1064</v>
      </c>
      <c r="G563" s="176" t="s">
        <v>253</v>
      </c>
      <c r="H563" s="177">
        <v>51.6</v>
      </c>
      <c r="I563" s="178"/>
      <c r="J563" s="179">
        <f>ROUND(I563*H563,2)</f>
        <v>0</v>
      </c>
      <c r="K563" s="180"/>
      <c r="L563" s="181"/>
      <c r="M563" s="182" t="s">
        <v>19</v>
      </c>
      <c r="N563" s="183" t="s">
        <v>45</v>
      </c>
      <c r="P563" s="141">
        <f>O563*H563</f>
        <v>0</v>
      </c>
      <c r="Q563" s="141">
        <v>0</v>
      </c>
      <c r="R563" s="141">
        <f>Q563*H563</f>
        <v>0</v>
      </c>
      <c r="S563" s="141">
        <v>0</v>
      </c>
      <c r="T563" s="142">
        <f>S563*H563</f>
        <v>0</v>
      </c>
      <c r="AR563" s="143" t="s">
        <v>274</v>
      </c>
      <c r="AT563" s="143" t="s">
        <v>303</v>
      </c>
      <c r="AU563" s="143" t="s">
        <v>84</v>
      </c>
      <c r="AY563" s="16" t="s">
        <v>169</v>
      </c>
      <c r="BE563" s="144">
        <f>IF(N563="základní",J563,0)</f>
        <v>0</v>
      </c>
      <c r="BF563" s="144">
        <f>IF(N563="snížená",J563,0)</f>
        <v>0</v>
      </c>
      <c r="BG563" s="144">
        <f>IF(N563="zákl. přenesená",J563,0)</f>
        <v>0</v>
      </c>
      <c r="BH563" s="144">
        <f>IF(N563="sníž. přenesená",J563,0)</f>
        <v>0</v>
      </c>
      <c r="BI563" s="144">
        <f>IF(N563="nulová",J563,0)</f>
        <v>0</v>
      </c>
      <c r="BJ563" s="16" t="s">
        <v>82</v>
      </c>
      <c r="BK563" s="144">
        <f>ROUND(I563*H563,2)</f>
        <v>0</v>
      </c>
      <c r="BL563" s="16" t="s">
        <v>234</v>
      </c>
      <c r="BM563" s="143" t="s">
        <v>866</v>
      </c>
    </row>
    <row r="564" spans="2:65" s="1" customFormat="1">
      <c r="B564" s="31"/>
      <c r="D564" s="145" t="s">
        <v>176</v>
      </c>
      <c r="F564" s="146" t="s">
        <v>1064</v>
      </c>
      <c r="I564" s="147"/>
      <c r="L564" s="31"/>
      <c r="M564" s="148"/>
      <c r="T564" s="52"/>
      <c r="AT564" s="16" t="s">
        <v>176</v>
      </c>
      <c r="AU564" s="16" t="s">
        <v>84</v>
      </c>
    </row>
    <row r="565" spans="2:65" s="12" customFormat="1">
      <c r="B565" s="149"/>
      <c r="D565" s="145" t="s">
        <v>177</v>
      </c>
      <c r="E565" s="150" t="s">
        <v>19</v>
      </c>
      <c r="F565" s="151" t="s">
        <v>1686</v>
      </c>
      <c r="H565" s="152">
        <v>51.6</v>
      </c>
      <c r="I565" s="153"/>
      <c r="L565" s="149"/>
      <c r="M565" s="154"/>
      <c r="T565" s="155"/>
      <c r="AT565" s="150" t="s">
        <v>177</v>
      </c>
      <c r="AU565" s="150" t="s">
        <v>84</v>
      </c>
      <c r="AV565" s="12" t="s">
        <v>84</v>
      </c>
      <c r="AW565" s="12" t="s">
        <v>35</v>
      </c>
      <c r="AX565" s="12" t="s">
        <v>74</v>
      </c>
      <c r="AY565" s="150" t="s">
        <v>169</v>
      </c>
    </row>
    <row r="566" spans="2:65" s="13" customFormat="1">
      <c r="B566" s="156"/>
      <c r="D566" s="145" t="s">
        <v>177</v>
      </c>
      <c r="E566" s="157" t="s">
        <v>19</v>
      </c>
      <c r="F566" s="158" t="s">
        <v>179</v>
      </c>
      <c r="H566" s="159">
        <v>51.6</v>
      </c>
      <c r="I566" s="160"/>
      <c r="L566" s="156"/>
      <c r="M566" s="161"/>
      <c r="T566" s="162"/>
      <c r="AT566" s="157" t="s">
        <v>177</v>
      </c>
      <c r="AU566" s="157" t="s">
        <v>84</v>
      </c>
      <c r="AV566" s="13" t="s">
        <v>175</v>
      </c>
      <c r="AW566" s="13" t="s">
        <v>35</v>
      </c>
      <c r="AX566" s="13" t="s">
        <v>82</v>
      </c>
      <c r="AY566" s="157" t="s">
        <v>169</v>
      </c>
    </row>
    <row r="567" spans="2:65" s="1" customFormat="1" ht="21.75" customHeight="1">
      <c r="B567" s="31"/>
      <c r="C567" s="131" t="s">
        <v>867</v>
      </c>
      <c r="D567" s="131" t="s">
        <v>171</v>
      </c>
      <c r="E567" s="132" t="s">
        <v>1068</v>
      </c>
      <c r="F567" s="133" t="s">
        <v>1069</v>
      </c>
      <c r="G567" s="134" t="s">
        <v>253</v>
      </c>
      <c r="H567" s="135">
        <v>434.32</v>
      </c>
      <c r="I567" s="136"/>
      <c r="J567" s="137">
        <f>ROUND(I567*H567,2)</f>
        <v>0</v>
      </c>
      <c r="K567" s="138"/>
      <c r="L567" s="31"/>
      <c r="M567" s="139" t="s">
        <v>19</v>
      </c>
      <c r="N567" s="140" t="s">
        <v>45</v>
      </c>
      <c r="P567" s="141">
        <f>O567*H567</f>
        <v>0</v>
      </c>
      <c r="Q567" s="141">
        <v>0</v>
      </c>
      <c r="R567" s="141">
        <f>Q567*H567</f>
        <v>0</v>
      </c>
      <c r="S567" s="141">
        <v>0</v>
      </c>
      <c r="T567" s="142">
        <f>S567*H567</f>
        <v>0</v>
      </c>
      <c r="AR567" s="143" t="s">
        <v>234</v>
      </c>
      <c r="AT567" s="143" t="s">
        <v>171</v>
      </c>
      <c r="AU567" s="143" t="s">
        <v>84</v>
      </c>
      <c r="AY567" s="16" t="s">
        <v>169</v>
      </c>
      <c r="BE567" s="144">
        <f>IF(N567="základní",J567,0)</f>
        <v>0</v>
      </c>
      <c r="BF567" s="144">
        <f>IF(N567="snížená",J567,0)</f>
        <v>0</v>
      </c>
      <c r="BG567" s="144">
        <f>IF(N567="zákl. přenesená",J567,0)</f>
        <v>0</v>
      </c>
      <c r="BH567" s="144">
        <f>IF(N567="sníž. přenesená",J567,0)</f>
        <v>0</v>
      </c>
      <c r="BI567" s="144">
        <f>IF(N567="nulová",J567,0)</f>
        <v>0</v>
      </c>
      <c r="BJ567" s="16" t="s">
        <v>82</v>
      </c>
      <c r="BK567" s="144">
        <f>ROUND(I567*H567,2)</f>
        <v>0</v>
      </c>
      <c r="BL567" s="16" t="s">
        <v>234</v>
      </c>
      <c r="BM567" s="143" t="s">
        <v>870</v>
      </c>
    </row>
    <row r="568" spans="2:65" s="1" customFormat="1">
      <c r="B568" s="31"/>
      <c r="D568" s="145" t="s">
        <v>176</v>
      </c>
      <c r="F568" s="146" t="s">
        <v>1069</v>
      </c>
      <c r="I568" s="147"/>
      <c r="L568" s="31"/>
      <c r="M568" s="148"/>
      <c r="T568" s="52"/>
      <c r="AT568" s="16" t="s">
        <v>176</v>
      </c>
      <c r="AU568" s="16" t="s">
        <v>84</v>
      </c>
    </row>
    <row r="569" spans="2:65" s="12" customFormat="1">
      <c r="B569" s="149"/>
      <c r="D569" s="145" t="s">
        <v>177</v>
      </c>
      <c r="E569" s="150" t="s">
        <v>19</v>
      </c>
      <c r="F569" s="151" t="s">
        <v>1687</v>
      </c>
      <c r="H569" s="152">
        <v>434.32</v>
      </c>
      <c r="I569" s="153"/>
      <c r="L569" s="149"/>
      <c r="M569" s="154"/>
      <c r="T569" s="155"/>
      <c r="AT569" s="150" t="s">
        <v>177</v>
      </c>
      <c r="AU569" s="150" t="s">
        <v>84</v>
      </c>
      <c r="AV569" s="12" t="s">
        <v>84</v>
      </c>
      <c r="AW569" s="12" t="s">
        <v>35</v>
      </c>
      <c r="AX569" s="12" t="s">
        <v>74</v>
      </c>
      <c r="AY569" s="150" t="s">
        <v>169</v>
      </c>
    </row>
    <row r="570" spans="2:65" s="13" customFormat="1">
      <c r="B570" s="156"/>
      <c r="D570" s="145" t="s">
        <v>177</v>
      </c>
      <c r="E570" s="157" t="s">
        <v>19</v>
      </c>
      <c r="F570" s="158" t="s">
        <v>179</v>
      </c>
      <c r="H570" s="159">
        <v>434.32</v>
      </c>
      <c r="I570" s="160"/>
      <c r="L570" s="156"/>
      <c r="M570" s="161"/>
      <c r="T570" s="162"/>
      <c r="AT570" s="157" t="s">
        <v>177</v>
      </c>
      <c r="AU570" s="157" t="s">
        <v>84</v>
      </c>
      <c r="AV570" s="13" t="s">
        <v>175</v>
      </c>
      <c r="AW570" s="13" t="s">
        <v>35</v>
      </c>
      <c r="AX570" s="13" t="s">
        <v>82</v>
      </c>
      <c r="AY570" s="157" t="s">
        <v>169</v>
      </c>
    </row>
    <row r="571" spans="2:65" s="1" customFormat="1" ht="21.75" customHeight="1">
      <c r="B571" s="31"/>
      <c r="C571" s="131" t="s">
        <v>638</v>
      </c>
      <c r="D571" s="131" t="s">
        <v>171</v>
      </c>
      <c r="E571" s="132" t="s">
        <v>1072</v>
      </c>
      <c r="F571" s="133" t="s">
        <v>1073</v>
      </c>
      <c r="G571" s="134" t="s">
        <v>253</v>
      </c>
      <c r="H571" s="135">
        <v>434.32</v>
      </c>
      <c r="I571" s="136"/>
      <c r="J571" s="137">
        <f>ROUND(I571*H571,2)</f>
        <v>0</v>
      </c>
      <c r="K571" s="138"/>
      <c r="L571" s="31"/>
      <c r="M571" s="139" t="s">
        <v>19</v>
      </c>
      <c r="N571" s="140" t="s">
        <v>45</v>
      </c>
      <c r="P571" s="141">
        <f>O571*H571</f>
        <v>0</v>
      </c>
      <c r="Q571" s="141">
        <v>0</v>
      </c>
      <c r="R571" s="141">
        <f>Q571*H571</f>
        <v>0</v>
      </c>
      <c r="S571" s="141">
        <v>0</v>
      </c>
      <c r="T571" s="142">
        <f>S571*H571</f>
        <v>0</v>
      </c>
      <c r="AR571" s="143" t="s">
        <v>234</v>
      </c>
      <c r="AT571" s="143" t="s">
        <v>171</v>
      </c>
      <c r="AU571" s="143" t="s">
        <v>84</v>
      </c>
      <c r="AY571" s="16" t="s">
        <v>169</v>
      </c>
      <c r="BE571" s="144">
        <f>IF(N571="základní",J571,0)</f>
        <v>0</v>
      </c>
      <c r="BF571" s="144">
        <f>IF(N571="snížená",J571,0)</f>
        <v>0</v>
      </c>
      <c r="BG571" s="144">
        <f>IF(N571="zákl. přenesená",J571,0)</f>
        <v>0</v>
      </c>
      <c r="BH571" s="144">
        <f>IF(N571="sníž. přenesená",J571,0)</f>
        <v>0</v>
      </c>
      <c r="BI571" s="144">
        <f>IF(N571="nulová",J571,0)</f>
        <v>0</v>
      </c>
      <c r="BJ571" s="16" t="s">
        <v>82</v>
      </c>
      <c r="BK571" s="144">
        <f>ROUND(I571*H571,2)</f>
        <v>0</v>
      </c>
      <c r="BL571" s="16" t="s">
        <v>234</v>
      </c>
      <c r="BM571" s="143" t="s">
        <v>873</v>
      </c>
    </row>
    <row r="572" spans="2:65" s="1" customFormat="1">
      <c r="B572" s="31"/>
      <c r="D572" s="145" t="s">
        <v>176</v>
      </c>
      <c r="F572" s="146" t="s">
        <v>1073</v>
      </c>
      <c r="I572" s="147"/>
      <c r="L572" s="31"/>
      <c r="M572" s="148"/>
      <c r="T572" s="52"/>
      <c r="AT572" s="16" t="s">
        <v>176</v>
      </c>
      <c r="AU572" s="16" t="s">
        <v>84</v>
      </c>
    </row>
    <row r="573" spans="2:65" s="12" customFormat="1">
      <c r="B573" s="149"/>
      <c r="D573" s="145" t="s">
        <v>177</v>
      </c>
      <c r="E573" s="150" t="s">
        <v>19</v>
      </c>
      <c r="F573" s="151" t="s">
        <v>1688</v>
      </c>
      <c r="H573" s="152">
        <v>434.32</v>
      </c>
      <c r="I573" s="153"/>
      <c r="L573" s="149"/>
      <c r="M573" s="154"/>
      <c r="T573" s="155"/>
      <c r="AT573" s="150" t="s">
        <v>177</v>
      </c>
      <c r="AU573" s="150" t="s">
        <v>84</v>
      </c>
      <c r="AV573" s="12" t="s">
        <v>84</v>
      </c>
      <c r="AW573" s="12" t="s">
        <v>35</v>
      </c>
      <c r="AX573" s="12" t="s">
        <v>74</v>
      </c>
      <c r="AY573" s="150" t="s">
        <v>169</v>
      </c>
    </row>
    <row r="574" spans="2:65" s="13" customFormat="1">
      <c r="B574" s="156"/>
      <c r="D574" s="145" t="s">
        <v>177</v>
      </c>
      <c r="E574" s="157" t="s">
        <v>19</v>
      </c>
      <c r="F574" s="158" t="s">
        <v>179</v>
      </c>
      <c r="H574" s="159">
        <v>434.32</v>
      </c>
      <c r="I574" s="160"/>
      <c r="L574" s="156"/>
      <c r="M574" s="161"/>
      <c r="T574" s="162"/>
      <c r="AT574" s="157" t="s">
        <v>177</v>
      </c>
      <c r="AU574" s="157" t="s">
        <v>84</v>
      </c>
      <c r="AV574" s="13" t="s">
        <v>175</v>
      </c>
      <c r="AW574" s="13" t="s">
        <v>35</v>
      </c>
      <c r="AX574" s="13" t="s">
        <v>82</v>
      </c>
      <c r="AY574" s="157" t="s">
        <v>169</v>
      </c>
    </row>
    <row r="575" spans="2:65" s="1" customFormat="1" ht="16.5" customHeight="1">
      <c r="B575" s="31"/>
      <c r="C575" s="172" t="s">
        <v>874</v>
      </c>
      <c r="D575" s="172" t="s">
        <v>303</v>
      </c>
      <c r="E575" s="174" t="s">
        <v>1077</v>
      </c>
      <c r="F575" s="175" t="s">
        <v>1078</v>
      </c>
      <c r="G575" s="176" t="s">
        <v>253</v>
      </c>
      <c r="H575" s="177">
        <v>456.036</v>
      </c>
      <c r="I575" s="178"/>
      <c r="J575" s="179">
        <f>ROUND(I575*H575,2)</f>
        <v>0</v>
      </c>
      <c r="K575" s="180"/>
      <c r="L575" s="181"/>
      <c r="M575" s="182" t="s">
        <v>19</v>
      </c>
      <c r="N575" s="183" t="s">
        <v>45</v>
      </c>
      <c r="P575" s="141">
        <f>O575*H575</f>
        <v>0</v>
      </c>
      <c r="Q575" s="141">
        <v>0</v>
      </c>
      <c r="R575" s="141">
        <f>Q575*H575</f>
        <v>0</v>
      </c>
      <c r="S575" s="141">
        <v>0</v>
      </c>
      <c r="T575" s="142">
        <f>S575*H575</f>
        <v>0</v>
      </c>
      <c r="AR575" s="143" t="s">
        <v>274</v>
      </c>
      <c r="AT575" s="143" t="s">
        <v>303</v>
      </c>
      <c r="AU575" s="143" t="s">
        <v>84</v>
      </c>
      <c r="AY575" s="16" t="s">
        <v>169</v>
      </c>
      <c r="BE575" s="144">
        <f>IF(N575="základní",J575,0)</f>
        <v>0</v>
      </c>
      <c r="BF575" s="144">
        <f>IF(N575="snížená",J575,0)</f>
        <v>0</v>
      </c>
      <c r="BG575" s="144">
        <f>IF(N575="zákl. přenesená",J575,0)</f>
        <v>0</v>
      </c>
      <c r="BH575" s="144">
        <f>IF(N575="sníž. přenesená",J575,0)</f>
        <v>0</v>
      </c>
      <c r="BI575" s="144">
        <f>IF(N575="nulová",J575,0)</f>
        <v>0</v>
      </c>
      <c r="BJ575" s="16" t="s">
        <v>82</v>
      </c>
      <c r="BK575" s="144">
        <f>ROUND(I575*H575,2)</f>
        <v>0</v>
      </c>
      <c r="BL575" s="16" t="s">
        <v>234</v>
      </c>
      <c r="BM575" s="143" t="s">
        <v>877</v>
      </c>
    </row>
    <row r="576" spans="2:65" s="1" customFormat="1">
      <c r="B576" s="31"/>
      <c r="D576" s="145" t="s">
        <v>176</v>
      </c>
      <c r="F576" s="146" t="s">
        <v>1078</v>
      </c>
      <c r="I576" s="147"/>
      <c r="L576" s="31"/>
      <c r="M576" s="148"/>
      <c r="T576" s="52"/>
      <c r="AT576" s="16" t="s">
        <v>176</v>
      </c>
      <c r="AU576" s="16" t="s">
        <v>84</v>
      </c>
    </row>
    <row r="577" spans="2:65" s="12" customFormat="1">
      <c r="B577" s="149"/>
      <c r="D577" s="145" t="s">
        <v>177</v>
      </c>
      <c r="E577" s="150" t="s">
        <v>19</v>
      </c>
      <c r="F577" s="151" t="s">
        <v>1689</v>
      </c>
      <c r="H577" s="152">
        <v>456.036</v>
      </c>
      <c r="I577" s="153"/>
      <c r="L577" s="149"/>
      <c r="M577" s="154"/>
      <c r="T577" s="155"/>
      <c r="AT577" s="150" t="s">
        <v>177</v>
      </c>
      <c r="AU577" s="150" t="s">
        <v>84</v>
      </c>
      <c r="AV577" s="12" t="s">
        <v>84</v>
      </c>
      <c r="AW577" s="12" t="s">
        <v>35</v>
      </c>
      <c r="AX577" s="12" t="s">
        <v>74</v>
      </c>
      <c r="AY577" s="150" t="s">
        <v>169</v>
      </c>
    </row>
    <row r="578" spans="2:65" s="13" customFormat="1">
      <c r="B578" s="156"/>
      <c r="D578" s="145" t="s">
        <v>177</v>
      </c>
      <c r="E578" s="157" t="s">
        <v>19</v>
      </c>
      <c r="F578" s="158" t="s">
        <v>179</v>
      </c>
      <c r="H578" s="159">
        <v>456.036</v>
      </c>
      <c r="I578" s="160"/>
      <c r="L578" s="156"/>
      <c r="M578" s="161"/>
      <c r="T578" s="162"/>
      <c r="AT578" s="157" t="s">
        <v>177</v>
      </c>
      <c r="AU578" s="157" t="s">
        <v>84</v>
      </c>
      <c r="AV578" s="13" t="s">
        <v>175</v>
      </c>
      <c r="AW578" s="13" t="s">
        <v>35</v>
      </c>
      <c r="AX578" s="13" t="s">
        <v>82</v>
      </c>
      <c r="AY578" s="157" t="s">
        <v>169</v>
      </c>
    </row>
    <row r="579" spans="2:65" s="1" customFormat="1" ht="16.5" customHeight="1">
      <c r="B579" s="31"/>
      <c r="C579" s="172" t="s">
        <v>642</v>
      </c>
      <c r="D579" s="172" t="s">
        <v>303</v>
      </c>
      <c r="E579" s="174" t="s">
        <v>1081</v>
      </c>
      <c r="F579" s="175" t="s">
        <v>1082</v>
      </c>
      <c r="G579" s="176" t="s">
        <v>190</v>
      </c>
      <c r="H579" s="177">
        <v>54.723999999999997</v>
      </c>
      <c r="I579" s="178"/>
      <c r="J579" s="179">
        <f>ROUND(I579*H579,2)</f>
        <v>0</v>
      </c>
      <c r="K579" s="180"/>
      <c r="L579" s="181"/>
      <c r="M579" s="182" t="s">
        <v>19</v>
      </c>
      <c r="N579" s="183" t="s">
        <v>45</v>
      </c>
      <c r="P579" s="141">
        <f>O579*H579</f>
        <v>0</v>
      </c>
      <c r="Q579" s="141">
        <v>0</v>
      </c>
      <c r="R579" s="141">
        <f>Q579*H579</f>
        <v>0</v>
      </c>
      <c r="S579" s="141">
        <v>0</v>
      </c>
      <c r="T579" s="142">
        <f>S579*H579</f>
        <v>0</v>
      </c>
      <c r="AR579" s="143" t="s">
        <v>274</v>
      </c>
      <c r="AT579" s="143" t="s">
        <v>303</v>
      </c>
      <c r="AU579" s="143" t="s">
        <v>84</v>
      </c>
      <c r="AY579" s="16" t="s">
        <v>169</v>
      </c>
      <c r="BE579" s="144">
        <f>IF(N579="základní",J579,0)</f>
        <v>0</v>
      </c>
      <c r="BF579" s="144">
        <f>IF(N579="snížená",J579,0)</f>
        <v>0</v>
      </c>
      <c r="BG579" s="144">
        <f>IF(N579="zákl. přenesená",J579,0)</f>
        <v>0</v>
      </c>
      <c r="BH579" s="144">
        <f>IF(N579="sníž. přenesená",J579,0)</f>
        <v>0</v>
      </c>
      <c r="BI579" s="144">
        <f>IF(N579="nulová",J579,0)</f>
        <v>0</v>
      </c>
      <c r="BJ579" s="16" t="s">
        <v>82</v>
      </c>
      <c r="BK579" s="144">
        <f>ROUND(I579*H579,2)</f>
        <v>0</v>
      </c>
      <c r="BL579" s="16" t="s">
        <v>234</v>
      </c>
      <c r="BM579" s="143" t="s">
        <v>880</v>
      </c>
    </row>
    <row r="580" spans="2:65" s="1" customFormat="1">
      <c r="B580" s="31"/>
      <c r="D580" s="145" t="s">
        <v>176</v>
      </c>
      <c r="F580" s="146" t="s">
        <v>1082</v>
      </c>
      <c r="I580" s="147"/>
      <c r="L580" s="31"/>
      <c r="M580" s="148"/>
      <c r="T580" s="52"/>
      <c r="AT580" s="16" t="s">
        <v>176</v>
      </c>
      <c r="AU580" s="16" t="s">
        <v>84</v>
      </c>
    </row>
    <row r="581" spans="2:65" s="12" customFormat="1">
      <c r="B581" s="149"/>
      <c r="D581" s="145" t="s">
        <v>177</v>
      </c>
      <c r="E581" s="150" t="s">
        <v>19</v>
      </c>
      <c r="F581" s="151" t="s">
        <v>1690</v>
      </c>
      <c r="H581" s="152">
        <v>54.723999999999997</v>
      </c>
      <c r="I581" s="153"/>
      <c r="L581" s="149"/>
      <c r="M581" s="154"/>
      <c r="T581" s="155"/>
      <c r="AT581" s="150" t="s">
        <v>177</v>
      </c>
      <c r="AU581" s="150" t="s">
        <v>84</v>
      </c>
      <c r="AV581" s="12" t="s">
        <v>84</v>
      </c>
      <c r="AW581" s="12" t="s">
        <v>35</v>
      </c>
      <c r="AX581" s="12" t="s">
        <v>74</v>
      </c>
      <c r="AY581" s="150" t="s">
        <v>169</v>
      </c>
    </row>
    <row r="582" spans="2:65" s="13" customFormat="1">
      <c r="B582" s="156"/>
      <c r="D582" s="145" t="s">
        <v>177</v>
      </c>
      <c r="E582" s="157" t="s">
        <v>19</v>
      </c>
      <c r="F582" s="158" t="s">
        <v>179</v>
      </c>
      <c r="H582" s="159">
        <v>54.723999999999997</v>
      </c>
      <c r="I582" s="160"/>
      <c r="L582" s="156"/>
      <c r="M582" s="161"/>
      <c r="T582" s="162"/>
      <c r="AT582" s="157" t="s">
        <v>177</v>
      </c>
      <c r="AU582" s="157" t="s">
        <v>84</v>
      </c>
      <c r="AV582" s="13" t="s">
        <v>175</v>
      </c>
      <c r="AW582" s="13" t="s">
        <v>35</v>
      </c>
      <c r="AX582" s="13" t="s">
        <v>82</v>
      </c>
      <c r="AY582" s="157" t="s">
        <v>169</v>
      </c>
    </row>
    <row r="583" spans="2:65" s="1" customFormat="1" ht="16.5" customHeight="1">
      <c r="B583" s="31"/>
      <c r="C583" s="131" t="s">
        <v>882</v>
      </c>
      <c r="D583" s="131" t="s">
        <v>171</v>
      </c>
      <c r="E583" s="132" t="s">
        <v>1086</v>
      </c>
      <c r="F583" s="133" t="s">
        <v>1087</v>
      </c>
      <c r="G583" s="134" t="s">
        <v>196</v>
      </c>
      <c r="H583" s="135">
        <v>95.6</v>
      </c>
      <c r="I583" s="136"/>
      <c r="J583" s="137">
        <f>ROUND(I583*H583,2)</f>
        <v>0</v>
      </c>
      <c r="K583" s="138"/>
      <c r="L583" s="31"/>
      <c r="M583" s="139" t="s">
        <v>19</v>
      </c>
      <c r="N583" s="140" t="s">
        <v>45</v>
      </c>
      <c r="P583" s="141">
        <f>O583*H583</f>
        <v>0</v>
      </c>
      <c r="Q583" s="141">
        <v>0</v>
      </c>
      <c r="R583" s="141">
        <f>Q583*H583</f>
        <v>0</v>
      </c>
      <c r="S583" s="141">
        <v>0</v>
      </c>
      <c r="T583" s="142">
        <f>S583*H583</f>
        <v>0</v>
      </c>
      <c r="AR583" s="143" t="s">
        <v>234</v>
      </c>
      <c r="AT583" s="143" t="s">
        <v>171</v>
      </c>
      <c r="AU583" s="143" t="s">
        <v>84</v>
      </c>
      <c r="AY583" s="16" t="s">
        <v>169</v>
      </c>
      <c r="BE583" s="144">
        <f>IF(N583="základní",J583,0)</f>
        <v>0</v>
      </c>
      <c r="BF583" s="144">
        <f>IF(N583="snížená",J583,0)</f>
        <v>0</v>
      </c>
      <c r="BG583" s="144">
        <f>IF(N583="zákl. přenesená",J583,0)</f>
        <v>0</v>
      </c>
      <c r="BH583" s="144">
        <f>IF(N583="sníž. přenesená",J583,0)</f>
        <v>0</v>
      </c>
      <c r="BI583" s="144">
        <f>IF(N583="nulová",J583,0)</f>
        <v>0</v>
      </c>
      <c r="BJ583" s="16" t="s">
        <v>82</v>
      </c>
      <c r="BK583" s="144">
        <f>ROUND(I583*H583,2)</f>
        <v>0</v>
      </c>
      <c r="BL583" s="16" t="s">
        <v>234</v>
      </c>
      <c r="BM583" s="143" t="s">
        <v>885</v>
      </c>
    </row>
    <row r="584" spans="2:65" s="1" customFormat="1">
      <c r="B584" s="31"/>
      <c r="D584" s="145" t="s">
        <v>176</v>
      </c>
      <c r="F584" s="146" t="s">
        <v>1087</v>
      </c>
      <c r="I584" s="147"/>
      <c r="L584" s="31"/>
      <c r="M584" s="148"/>
      <c r="T584" s="52"/>
      <c r="AT584" s="16" t="s">
        <v>176</v>
      </c>
      <c r="AU584" s="16" t="s">
        <v>84</v>
      </c>
    </row>
    <row r="585" spans="2:65" s="12" customFormat="1">
      <c r="B585" s="149"/>
      <c r="D585" s="145" t="s">
        <v>177</v>
      </c>
      <c r="E585" s="150" t="s">
        <v>19</v>
      </c>
      <c r="F585" s="151" t="s">
        <v>1691</v>
      </c>
      <c r="H585" s="152">
        <v>95.6</v>
      </c>
      <c r="I585" s="153"/>
      <c r="L585" s="149"/>
      <c r="M585" s="154"/>
      <c r="T585" s="155"/>
      <c r="AT585" s="150" t="s">
        <v>177</v>
      </c>
      <c r="AU585" s="150" t="s">
        <v>84</v>
      </c>
      <c r="AV585" s="12" t="s">
        <v>84</v>
      </c>
      <c r="AW585" s="12" t="s">
        <v>35</v>
      </c>
      <c r="AX585" s="12" t="s">
        <v>74</v>
      </c>
      <c r="AY585" s="150" t="s">
        <v>169</v>
      </c>
    </row>
    <row r="586" spans="2:65" s="13" customFormat="1">
      <c r="B586" s="156"/>
      <c r="D586" s="145" t="s">
        <v>177</v>
      </c>
      <c r="E586" s="157" t="s">
        <v>19</v>
      </c>
      <c r="F586" s="158" t="s">
        <v>179</v>
      </c>
      <c r="H586" s="159">
        <v>95.6</v>
      </c>
      <c r="I586" s="160"/>
      <c r="L586" s="156"/>
      <c r="M586" s="161"/>
      <c r="T586" s="162"/>
      <c r="AT586" s="157" t="s">
        <v>177</v>
      </c>
      <c r="AU586" s="157" t="s">
        <v>84</v>
      </c>
      <c r="AV586" s="13" t="s">
        <v>175</v>
      </c>
      <c r="AW586" s="13" t="s">
        <v>35</v>
      </c>
      <c r="AX586" s="13" t="s">
        <v>82</v>
      </c>
      <c r="AY586" s="157" t="s">
        <v>169</v>
      </c>
    </row>
    <row r="587" spans="2:65" s="1" customFormat="1" ht="16.5" customHeight="1">
      <c r="B587" s="31"/>
      <c r="C587" s="172" t="s">
        <v>645</v>
      </c>
      <c r="D587" s="172" t="s">
        <v>303</v>
      </c>
      <c r="E587" s="174" t="s">
        <v>1090</v>
      </c>
      <c r="F587" s="175" t="s">
        <v>1091</v>
      </c>
      <c r="G587" s="176" t="s">
        <v>196</v>
      </c>
      <c r="H587" s="177">
        <v>100.38</v>
      </c>
      <c r="I587" s="178"/>
      <c r="J587" s="179">
        <f>ROUND(I587*H587,2)</f>
        <v>0</v>
      </c>
      <c r="K587" s="180"/>
      <c r="L587" s="181"/>
      <c r="M587" s="182" t="s">
        <v>19</v>
      </c>
      <c r="N587" s="183" t="s">
        <v>45</v>
      </c>
      <c r="P587" s="141">
        <f>O587*H587</f>
        <v>0</v>
      </c>
      <c r="Q587" s="141">
        <v>0</v>
      </c>
      <c r="R587" s="141">
        <f>Q587*H587</f>
        <v>0</v>
      </c>
      <c r="S587" s="141">
        <v>0</v>
      </c>
      <c r="T587" s="142">
        <f>S587*H587</f>
        <v>0</v>
      </c>
      <c r="AR587" s="143" t="s">
        <v>274</v>
      </c>
      <c r="AT587" s="143" t="s">
        <v>303</v>
      </c>
      <c r="AU587" s="143" t="s">
        <v>84</v>
      </c>
      <c r="AY587" s="16" t="s">
        <v>169</v>
      </c>
      <c r="BE587" s="144">
        <f>IF(N587="základní",J587,0)</f>
        <v>0</v>
      </c>
      <c r="BF587" s="144">
        <f>IF(N587="snížená",J587,0)</f>
        <v>0</v>
      </c>
      <c r="BG587" s="144">
        <f>IF(N587="zákl. přenesená",J587,0)</f>
        <v>0</v>
      </c>
      <c r="BH587" s="144">
        <f>IF(N587="sníž. přenesená",J587,0)</f>
        <v>0</v>
      </c>
      <c r="BI587" s="144">
        <f>IF(N587="nulová",J587,0)</f>
        <v>0</v>
      </c>
      <c r="BJ587" s="16" t="s">
        <v>82</v>
      </c>
      <c r="BK587" s="144">
        <f>ROUND(I587*H587,2)</f>
        <v>0</v>
      </c>
      <c r="BL587" s="16" t="s">
        <v>234</v>
      </c>
      <c r="BM587" s="143" t="s">
        <v>888</v>
      </c>
    </row>
    <row r="588" spans="2:65" s="1" customFormat="1">
      <c r="B588" s="31"/>
      <c r="D588" s="145" t="s">
        <v>176</v>
      </c>
      <c r="F588" s="146" t="s">
        <v>1091</v>
      </c>
      <c r="I588" s="147"/>
      <c r="L588" s="31"/>
      <c r="M588" s="148"/>
      <c r="T588" s="52"/>
      <c r="AT588" s="16" t="s">
        <v>176</v>
      </c>
      <c r="AU588" s="16" t="s">
        <v>84</v>
      </c>
    </row>
    <row r="589" spans="2:65" s="12" customFormat="1">
      <c r="B589" s="149"/>
      <c r="D589" s="145" t="s">
        <v>177</v>
      </c>
      <c r="E589" s="150" t="s">
        <v>19</v>
      </c>
      <c r="F589" s="151" t="s">
        <v>1692</v>
      </c>
      <c r="H589" s="152">
        <v>100.38</v>
      </c>
      <c r="I589" s="153"/>
      <c r="L589" s="149"/>
      <c r="M589" s="154"/>
      <c r="T589" s="155"/>
      <c r="AT589" s="150" t="s">
        <v>177</v>
      </c>
      <c r="AU589" s="150" t="s">
        <v>84</v>
      </c>
      <c r="AV589" s="12" t="s">
        <v>84</v>
      </c>
      <c r="AW589" s="12" t="s">
        <v>35</v>
      </c>
      <c r="AX589" s="12" t="s">
        <v>74</v>
      </c>
      <c r="AY589" s="150" t="s">
        <v>169</v>
      </c>
    </row>
    <row r="590" spans="2:65" s="13" customFormat="1">
      <c r="B590" s="156"/>
      <c r="D590" s="145" t="s">
        <v>177</v>
      </c>
      <c r="E590" s="157" t="s">
        <v>19</v>
      </c>
      <c r="F590" s="158" t="s">
        <v>179</v>
      </c>
      <c r="H590" s="159">
        <v>100.38</v>
      </c>
      <c r="I590" s="160"/>
      <c r="L590" s="156"/>
      <c r="M590" s="161"/>
      <c r="T590" s="162"/>
      <c r="AT590" s="157" t="s">
        <v>177</v>
      </c>
      <c r="AU590" s="157" t="s">
        <v>84</v>
      </c>
      <c r="AV590" s="13" t="s">
        <v>175</v>
      </c>
      <c r="AW590" s="13" t="s">
        <v>35</v>
      </c>
      <c r="AX590" s="13" t="s">
        <v>82</v>
      </c>
      <c r="AY590" s="157" t="s">
        <v>169</v>
      </c>
    </row>
    <row r="591" spans="2:65" s="1" customFormat="1" ht="16.5" customHeight="1">
      <c r="B591" s="31"/>
      <c r="C591" s="131" t="s">
        <v>889</v>
      </c>
      <c r="D591" s="131" t="s">
        <v>171</v>
      </c>
      <c r="E591" s="132" t="s">
        <v>341</v>
      </c>
      <c r="F591" s="133" t="s">
        <v>342</v>
      </c>
      <c r="G591" s="134" t="s">
        <v>331</v>
      </c>
      <c r="H591" s="184"/>
      <c r="I591" s="136"/>
      <c r="J591" s="137">
        <f>ROUND(I591*H591,2)</f>
        <v>0</v>
      </c>
      <c r="K591" s="138"/>
      <c r="L591" s="31"/>
      <c r="M591" s="139" t="s">
        <v>19</v>
      </c>
      <c r="N591" s="140" t="s">
        <v>45</v>
      </c>
      <c r="P591" s="141">
        <f>O591*H591</f>
        <v>0</v>
      </c>
      <c r="Q591" s="141">
        <v>0</v>
      </c>
      <c r="R591" s="141">
        <f>Q591*H591</f>
        <v>0</v>
      </c>
      <c r="S591" s="141">
        <v>0</v>
      </c>
      <c r="T591" s="142">
        <f>S591*H591</f>
        <v>0</v>
      </c>
      <c r="AR591" s="143" t="s">
        <v>234</v>
      </c>
      <c r="AT591" s="143" t="s">
        <v>171</v>
      </c>
      <c r="AU591" s="143" t="s">
        <v>84</v>
      </c>
      <c r="AY591" s="16" t="s">
        <v>169</v>
      </c>
      <c r="BE591" s="144">
        <f>IF(N591="základní",J591,0)</f>
        <v>0</v>
      </c>
      <c r="BF591" s="144">
        <f>IF(N591="snížená",J591,0)</f>
        <v>0</v>
      </c>
      <c r="BG591" s="144">
        <f>IF(N591="zákl. přenesená",J591,0)</f>
        <v>0</v>
      </c>
      <c r="BH591" s="144">
        <f>IF(N591="sníž. přenesená",J591,0)</f>
        <v>0</v>
      </c>
      <c r="BI591" s="144">
        <f>IF(N591="nulová",J591,0)</f>
        <v>0</v>
      </c>
      <c r="BJ591" s="16" t="s">
        <v>82</v>
      </c>
      <c r="BK591" s="144">
        <f>ROUND(I591*H591,2)</f>
        <v>0</v>
      </c>
      <c r="BL591" s="16" t="s">
        <v>234</v>
      </c>
      <c r="BM591" s="143" t="s">
        <v>892</v>
      </c>
    </row>
    <row r="592" spans="2:65" s="1" customFormat="1">
      <c r="B592" s="31"/>
      <c r="D592" s="145" t="s">
        <v>176</v>
      </c>
      <c r="F592" s="146" t="s">
        <v>342</v>
      </c>
      <c r="I592" s="147"/>
      <c r="L592" s="31"/>
      <c r="M592" s="148"/>
      <c r="T592" s="52"/>
      <c r="AT592" s="16" t="s">
        <v>176</v>
      </c>
      <c r="AU592" s="16" t="s">
        <v>84</v>
      </c>
    </row>
    <row r="593" spans="2:65" s="11" customFormat="1" ht="22.7" customHeight="1">
      <c r="B593" s="119"/>
      <c r="D593" s="120" t="s">
        <v>73</v>
      </c>
      <c r="E593" s="129" t="s">
        <v>1096</v>
      </c>
      <c r="F593" s="129" t="s">
        <v>1097</v>
      </c>
      <c r="I593" s="122"/>
      <c r="J593" s="130">
        <f>BK593</f>
        <v>0</v>
      </c>
      <c r="L593" s="119"/>
      <c r="M593" s="124"/>
      <c r="P593" s="125">
        <f>SUM(P594:P612)</f>
        <v>0</v>
      </c>
      <c r="R593" s="125">
        <f>SUM(R594:R612)</f>
        <v>0</v>
      </c>
      <c r="T593" s="126">
        <f>SUM(T594:T612)</f>
        <v>0</v>
      </c>
      <c r="AR593" s="120" t="s">
        <v>84</v>
      </c>
      <c r="AT593" s="127" t="s">
        <v>73</v>
      </c>
      <c r="AU593" s="127" t="s">
        <v>82</v>
      </c>
      <c r="AY593" s="120" t="s">
        <v>169</v>
      </c>
      <c r="BK593" s="128">
        <f>SUM(BK594:BK612)</f>
        <v>0</v>
      </c>
    </row>
    <row r="594" spans="2:65" s="1" customFormat="1" ht="21.75" customHeight="1">
      <c r="B594" s="31"/>
      <c r="C594" s="131" t="s">
        <v>649</v>
      </c>
      <c r="D594" s="131" t="s">
        <v>171</v>
      </c>
      <c r="E594" s="132" t="s">
        <v>1106</v>
      </c>
      <c r="F594" s="133" t="s">
        <v>1107</v>
      </c>
      <c r="G594" s="134" t="s">
        <v>253</v>
      </c>
      <c r="H594" s="135">
        <v>410.57</v>
      </c>
      <c r="I594" s="136"/>
      <c r="J594" s="137">
        <f>ROUND(I594*H594,2)</f>
        <v>0</v>
      </c>
      <c r="K594" s="138"/>
      <c r="L594" s="31"/>
      <c r="M594" s="139" t="s">
        <v>19</v>
      </c>
      <c r="N594" s="140" t="s">
        <v>45</v>
      </c>
      <c r="P594" s="141">
        <f>O594*H594</f>
        <v>0</v>
      </c>
      <c r="Q594" s="141">
        <v>0</v>
      </c>
      <c r="R594" s="141">
        <f>Q594*H594</f>
        <v>0</v>
      </c>
      <c r="S594" s="141">
        <v>0</v>
      </c>
      <c r="T594" s="142">
        <f>S594*H594</f>
        <v>0</v>
      </c>
      <c r="AR594" s="143" t="s">
        <v>234</v>
      </c>
      <c r="AT594" s="143" t="s">
        <v>171</v>
      </c>
      <c r="AU594" s="143" t="s">
        <v>84</v>
      </c>
      <c r="AY594" s="16" t="s">
        <v>169</v>
      </c>
      <c r="BE594" s="144">
        <f>IF(N594="základní",J594,0)</f>
        <v>0</v>
      </c>
      <c r="BF594" s="144">
        <f>IF(N594="snížená",J594,0)</f>
        <v>0</v>
      </c>
      <c r="BG594" s="144">
        <f>IF(N594="zákl. přenesená",J594,0)</f>
        <v>0</v>
      </c>
      <c r="BH594" s="144">
        <f>IF(N594="sníž. přenesená",J594,0)</f>
        <v>0</v>
      </c>
      <c r="BI594" s="144">
        <f>IF(N594="nulová",J594,0)</f>
        <v>0</v>
      </c>
      <c r="BJ594" s="16" t="s">
        <v>82</v>
      </c>
      <c r="BK594" s="144">
        <f>ROUND(I594*H594,2)</f>
        <v>0</v>
      </c>
      <c r="BL594" s="16" t="s">
        <v>234</v>
      </c>
      <c r="BM594" s="143" t="s">
        <v>896</v>
      </c>
    </row>
    <row r="595" spans="2:65" s="1" customFormat="1">
      <c r="B595" s="31"/>
      <c r="D595" s="145" t="s">
        <v>176</v>
      </c>
      <c r="F595" s="146" t="s">
        <v>1107</v>
      </c>
      <c r="I595" s="147"/>
      <c r="L595" s="31"/>
      <c r="M595" s="148"/>
      <c r="T595" s="52"/>
      <c r="AT595" s="16" t="s">
        <v>176</v>
      </c>
      <c r="AU595" s="16" t="s">
        <v>84</v>
      </c>
    </row>
    <row r="596" spans="2:65" s="14" customFormat="1">
      <c r="B596" s="166"/>
      <c r="D596" s="145" t="s">
        <v>177</v>
      </c>
      <c r="E596" s="167" t="s">
        <v>19</v>
      </c>
      <c r="F596" s="168" t="s">
        <v>536</v>
      </c>
      <c r="H596" s="167" t="s">
        <v>19</v>
      </c>
      <c r="I596" s="169"/>
      <c r="L596" s="166"/>
      <c r="M596" s="170"/>
      <c r="T596" s="171"/>
      <c r="AT596" s="167" t="s">
        <v>177</v>
      </c>
      <c r="AU596" s="167" t="s">
        <v>84</v>
      </c>
      <c r="AV596" s="14" t="s">
        <v>82</v>
      </c>
      <c r="AW596" s="14" t="s">
        <v>35</v>
      </c>
      <c r="AX596" s="14" t="s">
        <v>74</v>
      </c>
      <c r="AY596" s="167" t="s">
        <v>169</v>
      </c>
    </row>
    <row r="597" spans="2:65" s="12" customFormat="1">
      <c r="B597" s="149"/>
      <c r="D597" s="145" t="s">
        <v>177</v>
      </c>
      <c r="E597" s="150" t="s">
        <v>19</v>
      </c>
      <c r="F597" s="151" t="s">
        <v>1693</v>
      </c>
      <c r="H597" s="152">
        <v>410.57</v>
      </c>
      <c r="I597" s="153"/>
      <c r="L597" s="149"/>
      <c r="M597" s="154"/>
      <c r="T597" s="155"/>
      <c r="AT597" s="150" t="s">
        <v>177</v>
      </c>
      <c r="AU597" s="150" t="s">
        <v>84</v>
      </c>
      <c r="AV597" s="12" t="s">
        <v>84</v>
      </c>
      <c r="AW597" s="12" t="s">
        <v>35</v>
      </c>
      <c r="AX597" s="12" t="s">
        <v>74</v>
      </c>
      <c r="AY597" s="150" t="s">
        <v>169</v>
      </c>
    </row>
    <row r="598" spans="2:65" s="13" customFormat="1">
      <c r="B598" s="156"/>
      <c r="D598" s="145" t="s">
        <v>177</v>
      </c>
      <c r="E598" s="157" t="s">
        <v>19</v>
      </c>
      <c r="F598" s="158" t="s">
        <v>179</v>
      </c>
      <c r="H598" s="159">
        <v>410.57</v>
      </c>
      <c r="I598" s="160"/>
      <c r="L598" s="156"/>
      <c r="M598" s="161"/>
      <c r="T598" s="162"/>
      <c r="AT598" s="157" t="s">
        <v>177</v>
      </c>
      <c r="AU598" s="157" t="s">
        <v>84</v>
      </c>
      <c r="AV598" s="13" t="s">
        <v>175</v>
      </c>
      <c r="AW598" s="13" t="s">
        <v>35</v>
      </c>
      <c r="AX598" s="13" t="s">
        <v>82</v>
      </c>
      <c r="AY598" s="157" t="s">
        <v>169</v>
      </c>
    </row>
    <row r="599" spans="2:65" s="1" customFormat="1" ht="16.5" customHeight="1">
      <c r="B599" s="31"/>
      <c r="C599" s="172" t="s">
        <v>897</v>
      </c>
      <c r="D599" s="172" t="s">
        <v>303</v>
      </c>
      <c r="E599" s="174" t="s">
        <v>1112</v>
      </c>
      <c r="F599" s="175" t="s">
        <v>1113</v>
      </c>
      <c r="G599" s="176" t="s">
        <v>253</v>
      </c>
      <c r="H599" s="177">
        <v>431.09899999999999</v>
      </c>
      <c r="I599" s="178"/>
      <c r="J599" s="179">
        <f>ROUND(I599*H599,2)</f>
        <v>0</v>
      </c>
      <c r="K599" s="180"/>
      <c r="L599" s="181"/>
      <c r="M599" s="182" t="s">
        <v>19</v>
      </c>
      <c r="N599" s="183" t="s">
        <v>45</v>
      </c>
      <c r="P599" s="141">
        <f>O599*H599</f>
        <v>0</v>
      </c>
      <c r="Q599" s="141">
        <v>0</v>
      </c>
      <c r="R599" s="141">
        <f>Q599*H599</f>
        <v>0</v>
      </c>
      <c r="S599" s="141">
        <v>0</v>
      </c>
      <c r="T599" s="142">
        <f>S599*H599</f>
        <v>0</v>
      </c>
      <c r="AR599" s="143" t="s">
        <v>274</v>
      </c>
      <c r="AT599" s="143" t="s">
        <v>303</v>
      </c>
      <c r="AU599" s="143" t="s">
        <v>84</v>
      </c>
      <c r="AY599" s="16" t="s">
        <v>169</v>
      </c>
      <c r="BE599" s="144">
        <f>IF(N599="základní",J599,0)</f>
        <v>0</v>
      </c>
      <c r="BF599" s="144">
        <f>IF(N599="snížená",J599,0)</f>
        <v>0</v>
      </c>
      <c r="BG599" s="144">
        <f>IF(N599="zákl. přenesená",J599,0)</f>
        <v>0</v>
      </c>
      <c r="BH599" s="144">
        <f>IF(N599="sníž. přenesená",J599,0)</f>
        <v>0</v>
      </c>
      <c r="BI599" s="144">
        <f>IF(N599="nulová",J599,0)</f>
        <v>0</v>
      </c>
      <c r="BJ599" s="16" t="s">
        <v>82</v>
      </c>
      <c r="BK599" s="144">
        <f>ROUND(I599*H599,2)</f>
        <v>0</v>
      </c>
      <c r="BL599" s="16" t="s">
        <v>234</v>
      </c>
      <c r="BM599" s="143" t="s">
        <v>900</v>
      </c>
    </row>
    <row r="600" spans="2:65" s="1" customFormat="1">
      <c r="B600" s="31"/>
      <c r="D600" s="145" t="s">
        <v>176</v>
      </c>
      <c r="F600" s="146" t="s">
        <v>1113</v>
      </c>
      <c r="I600" s="147"/>
      <c r="L600" s="31"/>
      <c r="M600" s="148"/>
      <c r="T600" s="52"/>
      <c r="AT600" s="16" t="s">
        <v>176</v>
      </c>
      <c r="AU600" s="16" t="s">
        <v>84</v>
      </c>
    </row>
    <row r="601" spans="2:65" s="12" customFormat="1">
      <c r="B601" s="149"/>
      <c r="D601" s="145" t="s">
        <v>177</v>
      </c>
      <c r="E601" s="150" t="s">
        <v>19</v>
      </c>
      <c r="F601" s="151" t="s">
        <v>1694</v>
      </c>
      <c r="H601" s="152">
        <v>431.09899999999999</v>
      </c>
      <c r="I601" s="153"/>
      <c r="L601" s="149"/>
      <c r="M601" s="154"/>
      <c r="T601" s="155"/>
      <c r="AT601" s="150" t="s">
        <v>177</v>
      </c>
      <c r="AU601" s="150" t="s">
        <v>84</v>
      </c>
      <c r="AV601" s="12" t="s">
        <v>84</v>
      </c>
      <c r="AW601" s="12" t="s">
        <v>35</v>
      </c>
      <c r="AX601" s="12" t="s">
        <v>74</v>
      </c>
      <c r="AY601" s="150" t="s">
        <v>169</v>
      </c>
    </row>
    <row r="602" spans="2:65" s="13" customFormat="1">
      <c r="B602" s="156"/>
      <c r="D602" s="145" t="s">
        <v>177</v>
      </c>
      <c r="E602" s="157" t="s">
        <v>19</v>
      </c>
      <c r="F602" s="158" t="s">
        <v>179</v>
      </c>
      <c r="H602" s="159">
        <v>431.09899999999999</v>
      </c>
      <c r="I602" s="160"/>
      <c r="L602" s="156"/>
      <c r="M602" s="161"/>
      <c r="T602" s="162"/>
      <c r="AT602" s="157" t="s">
        <v>177</v>
      </c>
      <c r="AU602" s="157" t="s">
        <v>84</v>
      </c>
      <c r="AV602" s="13" t="s">
        <v>175</v>
      </c>
      <c r="AW602" s="13" t="s">
        <v>35</v>
      </c>
      <c r="AX602" s="13" t="s">
        <v>82</v>
      </c>
      <c r="AY602" s="157" t="s">
        <v>169</v>
      </c>
    </row>
    <row r="603" spans="2:65" s="1" customFormat="1" ht="16.5" customHeight="1">
      <c r="B603" s="31"/>
      <c r="C603" s="131" t="s">
        <v>655</v>
      </c>
      <c r="D603" s="131" t="s">
        <v>171</v>
      </c>
      <c r="E603" s="132" t="s">
        <v>1695</v>
      </c>
      <c r="F603" s="133" t="s">
        <v>1696</v>
      </c>
      <c r="G603" s="134" t="s">
        <v>253</v>
      </c>
      <c r="H603" s="135">
        <v>7.4</v>
      </c>
      <c r="I603" s="136"/>
      <c r="J603" s="137">
        <f>ROUND(I603*H603,2)</f>
        <v>0</v>
      </c>
      <c r="K603" s="138"/>
      <c r="L603" s="31"/>
      <c r="M603" s="139" t="s">
        <v>19</v>
      </c>
      <c r="N603" s="140" t="s">
        <v>45</v>
      </c>
      <c r="P603" s="141">
        <f>O603*H603</f>
        <v>0</v>
      </c>
      <c r="Q603" s="141">
        <v>0</v>
      </c>
      <c r="R603" s="141">
        <f>Q603*H603</f>
        <v>0</v>
      </c>
      <c r="S603" s="141">
        <v>0</v>
      </c>
      <c r="T603" s="142">
        <f>S603*H603</f>
        <v>0</v>
      </c>
      <c r="AR603" s="143" t="s">
        <v>234</v>
      </c>
      <c r="AT603" s="143" t="s">
        <v>171</v>
      </c>
      <c r="AU603" s="143" t="s">
        <v>84</v>
      </c>
      <c r="AY603" s="16" t="s">
        <v>169</v>
      </c>
      <c r="BE603" s="144">
        <f>IF(N603="základní",J603,0)</f>
        <v>0</v>
      </c>
      <c r="BF603" s="144">
        <f>IF(N603="snížená",J603,0)</f>
        <v>0</v>
      </c>
      <c r="BG603" s="144">
        <f>IF(N603="zákl. přenesená",J603,0)</f>
        <v>0</v>
      </c>
      <c r="BH603" s="144">
        <f>IF(N603="sníž. přenesená",J603,0)</f>
        <v>0</v>
      </c>
      <c r="BI603" s="144">
        <f>IF(N603="nulová",J603,0)</f>
        <v>0</v>
      </c>
      <c r="BJ603" s="16" t="s">
        <v>82</v>
      </c>
      <c r="BK603" s="144">
        <f>ROUND(I603*H603,2)</f>
        <v>0</v>
      </c>
      <c r="BL603" s="16" t="s">
        <v>234</v>
      </c>
      <c r="BM603" s="143" t="s">
        <v>904</v>
      </c>
    </row>
    <row r="604" spans="2:65" s="1" customFormat="1">
      <c r="B604" s="31"/>
      <c r="D604" s="145" t="s">
        <v>176</v>
      </c>
      <c r="F604" s="146" t="s">
        <v>1696</v>
      </c>
      <c r="I604" s="147"/>
      <c r="L604" s="31"/>
      <c r="M604" s="148"/>
      <c r="T604" s="52"/>
      <c r="AT604" s="16" t="s">
        <v>176</v>
      </c>
      <c r="AU604" s="16" t="s">
        <v>84</v>
      </c>
    </row>
    <row r="605" spans="2:65" s="12" customFormat="1">
      <c r="B605" s="149"/>
      <c r="D605" s="145" t="s">
        <v>177</v>
      </c>
      <c r="E605" s="150" t="s">
        <v>19</v>
      </c>
      <c r="F605" s="151" t="s">
        <v>1697</v>
      </c>
      <c r="H605" s="152">
        <v>7.4</v>
      </c>
      <c r="I605" s="153"/>
      <c r="L605" s="149"/>
      <c r="M605" s="154"/>
      <c r="T605" s="155"/>
      <c r="AT605" s="150" t="s">
        <v>177</v>
      </c>
      <c r="AU605" s="150" t="s">
        <v>84</v>
      </c>
      <c r="AV605" s="12" t="s">
        <v>84</v>
      </c>
      <c r="AW605" s="12" t="s">
        <v>35</v>
      </c>
      <c r="AX605" s="12" t="s">
        <v>74</v>
      </c>
      <c r="AY605" s="150" t="s">
        <v>169</v>
      </c>
    </row>
    <row r="606" spans="2:65" s="13" customFormat="1">
      <c r="B606" s="156"/>
      <c r="D606" s="145" t="s">
        <v>177</v>
      </c>
      <c r="E606" s="157" t="s">
        <v>19</v>
      </c>
      <c r="F606" s="158" t="s">
        <v>179</v>
      </c>
      <c r="H606" s="159">
        <v>7.4</v>
      </c>
      <c r="I606" s="160"/>
      <c r="L606" s="156"/>
      <c r="M606" s="161"/>
      <c r="T606" s="162"/>
      <c r="AT606" s="157" t="s">
        <v>177</v>
      </c>
      <c r="AU606" s="157" t="s">
        <v>84</v>
      </c>
      <c r="AV606" s="13" t="s">
        <v>175</v>
      </c>
      <c r="AW606" s="13" t="s">
        <v>35</v>
      </c>
      <c r="AX606" s="13" t="s">
        <v>82</v>
      </c>
      <c r="AY606" s="157" t="s">
        <v>169</v>
      </c>
    </row>
    <row r="607" spans="2:65" s="1" customFormat="1" ht="21.75" customHeight="1">
      <c r="B607" s="31"/>
      <c r="C607" s="131" t="s">
        <v>905</v>
      </c>
      <c r="D607" s="131" t="s">
        <v>171</v>
      </c>
      <c r="E607" s="132" t="s">
        <v>1698</v>
      </c>
      <c r="F607" s="133" t="s">
        <v>1699</v>
      </c>
      <c r="G607" s="134" t="s">
        <v>174</v>
      </c>
      <c r="H607" s="135">
        <v>4</v>
      </c>
      <c r="I607" s="136"/>
      <c r="J607" s="137">
        <f>ROUND(I607*H607,2)</f>
        <v>0</v>
      </c>
      <c r="K607" s="138"/>
      <c r="L607" s="31"/>
      <c r="M607" s="139" t="s">
        <v>19</v>
      </c>
      <c r="N607" s="140" t="s">
        <v>45</v>
      </c>
      <c r="P607" s="141">
        <f>O607*H607</f>
        <v>0</v>
      </c>
      <c r="Q607" s="141">
        <v>0</v>
      </c>
      <c r="R607" s="141">
        <f>Q607*H607</f>
        <v>0</v>
      </c>
      <c r="S607" s="141">
        <v>0</v>
      </c>
      <c r="T607" s="142">
        <f>S607*H607</f>
        <v>0</v>
      </c>
      <c r="AR607" s="143" t="s">
        <v>234</v>
      </c>
      <c r="AT607" s="143" t="s">
        <v>171</v>
      </c>
      <c r="AU607" s="143" t="s">
        <v>84</v>
      </c>
      <c r="AY607" s="16" t="s">
        <v>169</v>
      </c>
      <c r="BE607" s="144">
        <f>IF(N607="základní",J607,0)</f>
        <v>0</v>
      </c>
      <c r="BF607" s="144">
        <f>IF(N607="snížená",J607,0)</f>
        <v>0</v>
      </c>
      <c r="BG607" s="144">
        <f>IF(N607="zákl. přenesená",J607,0)</f>
        <v>0</v>
      </c>
      <c r="BH607" s="144">
        <f>IF(N607="sníž. přenesená",J607,0)</f>
        <v>0</v>
      </c>
      <c r="BI607" s="144">
        <f>IF(N607="nulová",J607,0)</f>
        <v>0</v>
      </c>
      <c r="BJ607" s="16" t="s">
        <v>82</v>
      </c>
      <c r="BK607" s="144">
        <f>ROUND(I607*H607,2)</f>
        <v>0</v>
      </c>
      <c r="BL607" s="16" t="s">
        <v>234</v>
      </c>
      <c r="BM607" s="143" t="s">
        <v>908</v>
      </c>
    </row>
    <row r="608" spans="2:65" s="1" customFormat="1">
      <c r="B608" s="31"/>
      <c r="D608" s="145" t="s">
        <v>176</v>
      </c>
      <c r="F608" s="146" t="s">
        <v>1699</v>
      </c>
      <c r="I608" s="147"/>
      <c r="L608" s="31"/>
      <c r="M608" s="148"/>
      <c r="T608" s="52"/>
      <c r="AT608" s="16" t="s">
        <v>176</v>
      </c>
      <c r="AU608" s="16" t="s">
        <v>84</v>
      </c>
    </row>
    <row r="609" spans="2:65" s="12" customFormat="1">
      <c r="B609" s="149"/>
      <c r="D609" s="145" t="s">
        <v>177</v>
      </c>
      <c r="E609" s="150" t="s">
        <v>19</v>
      </c>
      <c r="F609" s="151" t="s">
        <v>1700</v>
      </c>
      <c r="H609" s="152">
        <v>4</v>
      </c>
      <c r="I609" s="153"/>
      <c r="L609" s="149"/>
      <c r="M609" s="154"/>
      <c r="T609" s="155"/>
      <c r="AT609" s="150" t="s">
        <v>177</v>
      </c>
      <c r="AU609" s="150" t="s">
        <v>84</v>
      </c>
      <c r="AV609" s="12" t="s">
        <v>84</v>
      </c>
      <c r="AW609" s="12" t="s">
        <v>35</v>
      </c>
      <c r="AX609" s="12" t="s">
        <v>74</v>
      </c>
      <c r="AY609" s="150" t="s">
        <v>169</v>
      </c>
    </row>
    <row r="610" spans="2:65" s="13" customFormat="1">
      <c r="B610" s="156"/>
      <c r="D610" s="145" t="s">
        <v>177</v>
      </c>
      <c r="E610" s="157" t="s">
        <v>19</v>
      </c>
      <c r="F610" s="158" t="s">
        <v>179</v>
      </c>
      <c r="H610" s="159">
        <v>4</v>
      </c>
      <c r="I610" s="160"/>
      <c r="L610" s="156"/>
      <c r="M610" s="161"/>
      <c r="T610" s="162"/>
      <c r="AT610" s="157" t="s">
        <v>177</v>
      </c>
      <c r="AU610" s="157" t="s">
        <v>84</v>
      </c>
      <c r="AV610" s="13" t="s">
        <v>175</v>
      </c>
      <c r="AW610" s="13" t="s">
        <v>35</v>
      </c>
      <c r="AX610" s="13" t="s">
        <v>82</v>
      </c>
      <c r="AY610" s="157" t="s">
        <v>169</v>
      </c>
    </row>
    <row r="611" spans="2:65" s="1" customFormat="1" ht="16.5" customHeight="1">
      <c r="B611" s="31"/>
      <c r="C611" s="131" t="s">
        <v>659</v>
      </c>
      <c r="D611" s="131" t="s">
        <v>171</v>
      </c>
      <c r="E611" s="132" t="s">
        <v>1116</v>
      </c>
      <c r="F611" s="133" t="s">
        <v>1117</v>
      </c>
      <c r="G611" s="134" t="s">
        <v>331</v>
      </c>
      <c r="H611" s="184"/>
      <c r="I611" s="136"/>
      <c r="J611" s="137">
        <f>ROUND(I611*H611,2)</f>
        <v>0</v>
      </c>
      <c r="K611" s="138"/>
      <c r="L611" s="31"/>
      <c r="M611" s="139" t="s">
        <v>19</v>
      </c>
      <c r="N611" s="140" t="s">
        <v>45</v>
      </c>
      <c r="P611" s="141">
        <f>O611*H611</f>
        <v>0</v>
      </c>
      <c r="Q611" s="141">
        <v>0</v>
      </c>
      <c r="R611" s="141">
        <f>Q611*H611</f>
        <v>0</v>
      </c>
      <c r="S611" s="141">
        <v>0</v>
      </c>
      <c r="T611" s="142">
        <f>S611*H611</f>
        <v>0</v>
      </c>
      <c r="AR611" s="143" t="s">
        <v>234</v>
      </c>
      <c r="AT611" s="143" t="s">
        <v>171</v>
      </c>
      <c r="AU611" s="143" t="s">
        <v>84</v>
      </c>
      <c r="AY611" s="16" t="s">
        <v>169</v>
      </c>
      <c r="BE611" s="144">
        <f>IF(N611="základní",J611,0)</f>
        <v>0</v>
      </c>
      <c r="BF611" s="144">
        <f>IF(N611="snížená",J611,0)</f>
        <v>0</v>
      </c>
      <c r="BG611" s="144">
        <f>IF(N611="zákl. přenesená",J611,0)</f>
        <v>0</v>
      </c>
      <c r="BH611" s="144">
        <f>IF(N611="sníž. přenesená",J611,0)</f>
        <v>0</v>
      </c>
      <c r="BI611" s="144">
        <f>IF(N611="nulová",J611,0)</f>
        <v>0</v>
      </c>
      <c r="BJ611" s="16" t="s">
        <v>82</v>
      </c>
      <c r="BK611" s="144">
        <f>ROUND(I611*H611,2)</f>
        <v>0</v>
      </c>
      <c r="BL611" s="16" t="s">
        <v>234</v>
      </c>
      <c r="BM611" s="143" t="s">
        <v>911</v>
      </c>
    </row>
    <row r="612" spans="2:65" s="1" customFormat="1">
      <c r="B612" s="31"/>
      <c r="D612" s="145" t="s">
        <v>176</v>
      </c>
      <c r="F612" s="146" t="s">
        <v>1117</v>
      </c>
      <c r="I612" s="147"/>
      <c r="L612" s="31"/>
      <c r="M612" s="148"/>
      <c r="T612" s="52"/>
      <c r="AT612" s="16" t="s">
        <v>176</v>
      </c>
      <c r="AU612" s="16" t="s">
        <v>84</v>
      </c>
    </row>
    <row r="613" spans="2:65" s="11" customFormat="1" ht="22.7" customHeight="1">
      <c r="B613" s="119"/>
      <c r="D613" s="120" t="s">
        <v>73</v>
      </c>
      <c r="E613" s="129" t="s">
        <v>373</v>
      </c>
      <c r="F613" s="129" t="s">
        <v>374</v>
      </c>
      <c r="I613" s="122"/>
      <c r="J613" s="130">
        <f>BK613</f>
        <v>0</v>
      </c>
      <c r="L613" s="119"/>
      <c r="M613" s="124"/>
      <c r="P613" s="125">
        <f>SUM(P614:P643)</f>
        <v>0</v>
      </c>
      <c r="R613" s="125">
        <f>SUM(R614:R643)</f>
        <v>0</v>
      </c>
      <c r="T613" s="126">
        <f>SUM(T614:T643)</f>
        <v>0</v>
      </c>
      <c r="AR613" s="120" t="s">
        <v>84</v>
      </c>
      <c r="AT613" s="127" t="s">
        <v>73</v>
      </c>
      <c r="AU613" s="127" t="s">
        <v>82</v>
      </c>
      <c r="AY613" s="120" t="s">
        <v>169</v>
      </c>
      <c r="BK613" s="128">
        <f>SUM(BK614:BK643)</f>
        <v>0</v>
      </c>
    </row>
    <row r="614" spans="2:65" s="1" customFormat="1" ht="16.5" customHeight="1">
      <c r="B614" s="31"/>
      <c r="C614" s="131" t="s">
        <v>914</v>
      </c>
      <c r="D614" s="131" t="s">
        <v>171</v>
      </c>
      <c r="E614" s="132" t="s">
        <v>1120</v>
      </c>
      <c r="F614" s="133" t="s">
        <v>1121</v>
      </c>
      <c r="G614" s="134" t="s">
        <v>196</v>
      </c>
      <c r="H614" s="135">
        <v>48.3</v>
      </c>
      <c r="I614" s="136"/>
      <c r="J614" s="137">
        <f>ROUND(I614*H614,2)</f>
        <v>0</v>
      </c>
      <c r="K614" s="138"/>
      <c r="L614" s="31"/>
      <c r="M614" s="139" t="s">
        <v>19</v>
      </c>
      <c r="N614" s="140" t="s">
        <v>45</v>
      </c>
      <c r="P614" s="141">
        <f>O614*H614</f>
        <v>0</v>
      </c>
      <c r="Q614" s="141">
        <v>0</v>
      </c>
      <c r="R614" s="141">
        <f>Q614*H614</f>
        <v>0</v>
      </c>
      <c r="S614" s="141">
        <v>0</v>
      </c>
      <c r="T614" s="142">
        <f>S614*H614</f>
        <v>0</v>
      </c>
      <c r="AR614" s="143" t="s">
        <v>234</v>
      </c>
      <c r="AT614" s="143" t="s">
        <v>171</v>
      </c>
      <c r="AU614" s="143" t="s">
        <v>84</v>
      </c>
      <c r="AY614" s="16" t="s">
        <v>169</v>
      </c>
      <c r="BE614" s="144">
        <f>IF(N614="základní",J614,0)</f>
        <v>0</v>
      </c>
      <c r="BF614" s="144">
        <f>IF(N614="snížená",J614,0)</f>
        <v>0</v>
      </c>
      <c r="BG614" s="144">
        <f>IF(N614="zákl. přenesená",J614,0)</f>
        <v>0</v>
      </c>
      <c r="BH614" s="144">
        <f>IF(N614="sníž. přenesená",J614,0)</f>
        <v>0</v>
      </c>
      <c r="BI614" s="144">
        <f>IF(N614="nulová",J614,0)</f>
        <v>0</v>
      </c>
      <c r="BJ614" s="16" t="s">
        <v>82</v>
      </c>
      <c r="BK614" s="144">
        <f>ROUND(I614*H614,2)</f>
        <v>0</v>
      </c>
      <c r="BL614" s="16" t="s">
        <v>234</v>
      </c>
      <c r="BM614" s="143" t="s">
        <v>917</v>
      </c>
    </row>
    <row r="615" spans="2:65" s="1" customFormat="1">
      <c r="B615" s="31"/>
      <c r="D615" s="145" t="s">
        <v>176</v>
      </c>
      <c r="F615" s="146" t="s">
        <v>1121</v>
      </c>
      <c r="I615" s="147"/>
      <c r="L615" s="31"/>
      <c r="M615" s="148"/>
      <c r="T615" s="52"/>
      <c r="AT615" s="16" t="s">
        <v>176</v>
      </c>
      <c r="AU615" s="16" t="s">
        <v>84</v>
      </c>
    </row>
    <row r="616" spans="2:65" s="12" customFormat="1">
      <c r="B616" s="149"/>
      <c r="D616" s="145" t="s">
        <v>177</v>
      </c>
      <c r="E616" s="150" t="s">
        <v>19</v>
      </c>
      <c r="F616" s="151" t="s">
        <v>1701</v>
      </c>
      <c r="H616" s="152">
        <v>48.3</v>
      </c>
      <c r="I616" s="153"/>
      <c r="L616" s="149"/>
      <c r="M616" s="154"/>
      <c r="T616" s="155"/>
      <c r="AT616" s="150" t="s">
        <v>177</v>
      </c>
      <c r="AU616" s="150" t="s">
        <v>84</v>
      </c>
      <c r="AV616" s="12" t="s">
        <v>84</v>
      </c>
      <c r="AW616" s="12" t="s">
        <v>35</v>
      </c>
      <c r="AX616" s="12" t="s">
        <v>74</v>
      </c>
      <c r="AY616" s="150" t="s">
        <v>169</v>
      </c>
    </row>
    <row r="617" spans="2:65" s="13" customFormat="1">
      <c r="B617" s="156"/>
      <c r="D617" s="145" t="s">
        <v>177</v>
      </c>
      <c r="E617" s="157" t="s">
        <v>19</v>
      </c>
      <c r="F617" s="158" t="s">
        <v>179</v>
      </c>
      <c r="H617" s="159">
        <v>48.3</v>
      </c>
      <c r="I617" s="160"/>
      <c r="L617" s="156"/>
      <c r="M617" s="161"/>
      <c r="T617" s="162"/>
      <c r="AT617" s="157" t="s">
        <v>177</v>
      </c>
      <c r="AU617" s="157" t="s">
        <v>84</v>
      </c>
      <c r="AV617" s="13" t="s">
        <v>175</v>
      </c>
      <c r="AW617" s="13" t="s">
        <v>35</v>
      </c>
      <c r="AX617" s="13" t="s">
        <v>82</v>
      </c>
      <c r="AY617" s="157" t="s">
        <v>169</v>
      </c>
    </row>
    <row r="618" spans="2:65" s="1" customFormat="1" ht="21.75" customHeight="1">
      <c r="B618" s="31"/>
      <c r="C618" s="131" t="s">
        <v>665</v>
      </c>
      <c r="D618" s="131" t="s">
        <v>171</v>
      </c>
      <c r="E618" s="132" t="s">
        <v>1125</v>
      </c>
      <c r="F618" s="133" t="s">
        <v>1126</v>
      </c>
      <c r="G618" s="134" t="s">
        <v>196</v>
      </c>
      <c r="H618" s="135">
        <v>86.95</v>
      </c>
      <c r="I618" s="136"/>
      <c r="J618" s="137">
        <f>ROUND(I618*H618,2)</f>
        <v>0</v>
      </c>
      <c r="K618" s="138"/>
      <c r="L618" s="31"/>
      <c r="M618" s="139" t="s">
        <v>19</v>
      </c>
      <c r="N618" s="140" t="s">
        <v>45</v>
      </c>
      <c r="P618" s="141">
        <f>O618*H618</f>
        <v>0</v>
      </c>
      <c r="Q618" s="141">
        <v>0</v>
      </c>
      <c r="R618" s="141">
        <f>Q618*H618</f>
        <v>0</v>
      </c>
      <c r="S618" s="141">
        <v>0</v>
      </c>
      <c r="T618" s="142">
        <f>S618*H618</f>
        <v>0</v>
      </c>
      <c r="AR618" s="143" t="s">
        <v>234</v>
      </c>
      <c r="AT618" s="143" t="s">
        <v>171</v>
      </c>
      <c r="AU618" s="143" t="s">
        <v>84</v>
      </c>
      <c r="AY618" s="16" t="s">
        <v>169</v>
      </c>
      <c r="BE618" s="144">
        <f>IF(N618="základní",J618,0)</f>
        <v>0</v>
      </c>
      <c r="BF618" s="144">
        <f>IF(N618="snížená",J618,0)</f>
        <v>0</v>
      </c>
      <c r="BG618" s="144">
        <f>IF(N618="zákl. přenesená",J618,0)</f>
        <v>0</v>
      </c>
      <c r="BH618" s="144">
        <f>IF(N618="sníž. přenesená",J618,0)</f>
        <v>0</v>
      </c>
      <c r="BI618" s="144">
        <f>IF(N618="nulová",J618,0)</f>
        <v>0</v>
      </c>
      <c r="BJ618" s="16" t="s">
        <v>82</v>
      </c>
      <c r="BK618" s="144">
        <f>ROUND(I618*H618,2)</f>
        <v>0</v>
      </c>
      <c r="BL618" s="16" t="s">
        <v>234</v>
      </c>
      <c r="BM618" s="143" t="s">
        <v>921</v>
      </c>
    </row>
    <row r="619" spans="2:65" s="1" customFormat="1">
      <c r="B619" s="31"/>
      <c r="D619" s="145" t="s">
        <v>176</v>
      </c>
      <c r="F619" s="146" t="s">
        <v>1126</v>
      </c>
      <c r="I619" s="147"/>
      <c r="L619" s="31"/>
      <c r="M619" s="148"/>
      <c r="T619" s="52"/>
      <c r="AT619" s="16" t="s">
        <v>176</v>
      </c>
      <c r="AU619" s="16" t="s">
        <v>84</v>
      </c>
    </row>
    <row r="620" spans="2:65" s="12" customFormat="1">
      <c r="B620" s="149"/>
      <c r="D620" s="145" t="s">
        <v>177</v>
      </c>
      <c r="E620" s="150" t="s">
        <v>19</v>
      </c>
      <c r="F620" s="151" t="s">
        <v>1702</v>
      </c>
      <c r="H620" s="152">
        <v>86.95</v>
      </c>
      <c r="I620" s="153"/>
      <c r="L620" s="149"/>
      <c r="M620" s="154"/>
      <c r="T620" s="155"/>
      <c r="AT620" s="150" t="s">
        <v>177</v>
      </c>
      <c r="AU620" s="150" t="s">
        <v>84</v>
      </c>
      <c r="AV620" s="12" t="s">
        <v>84</v>
      </c>
      <c r="AW620" s="12" t="s">
        <v>35</v>
      </c>
      <c r="AX620" s="12" t="s">
        <v>74</v>
      </c>
      <c r="AY620" s="150" t="s">
        <v>169</v>
      </c>
    </row>
    <row r="621" spans="2:65" s="13" customFormat="1">
      <c r="B621" s="156"/>
      <c r="D621" s="145" t="s">
        <v>177</v>
      </c>
      <c r="E621" s="157" t="s">
        <v>19</v>
      </c>
      <c r="F621" s="158" t="s">
        <v>179</v>
      </c>
      <c r="H621" s="159">
        <v>86.95</v>
      </c>
      <c r="I621" s="160"/>
      <c r="L621" s="156"/>
      <c r="M621" s="161"/>
      <c r="T621" s="162"/>
      <c r="AT621" s="157" t="s">
        <v>177</v>
      </c>
      <c r="AU621" s="157" t="s">
        <v>84</v>
      </c>
      <c r="AV621" s="13" t="s">
        <v>175</v>
      </c>
      <c r="AW621" s="13" t="s">
        <v>35</v>
      </c>
      <c r="AX621" s="13" t="s">
        <v>82</v>
      </c>
      <c r="AY621" s="157" t="s">
        <v>169</v>
      </c>
    </row>
    <row r="622" spans="2:65" s="1" customFormat="1" ht="21.75" customHeight="1">
      <c r="B622" s="31"/>
      <c r="C622" s="131" t="s">
        <v>924</v>
      </c>
      <c r="D622" s="131" t="s">
        <v>171</v>
      </c>
      <c r="E622" s="132" t="s">
        <v>1130</v>
      </c>
      <c r="F622" s="133" t="s">
        <v>1131</v>
      </c>
      <c r="G622" s="134" t="s">
        <v>174</v>
      </c>
      <c r="H622" s="135">
        <v>4</v>
      </c>
      <c r="I622" s="136"/>
      <c r="J622" s="137">
        <f>ROUND(I622*H622,2)</f>
        <v>0</v>
      </c>
      <c r="K622" s="138"/>
      <c r="L622" s="31"/>
      <c r="M622" s="139" t="s">
        <v>19</v>
      </c>
      <c r="N622" s="140" t="s">
        <v>45</v>
      </c>
      <c r="P622" s="141">
        <f>O622*H622</f>
        <v>0</v>
      </c>
      <c r="Q622" s="141">
        <v>0</v>
      </c>
      <c r="R622" s="141">
        <f>Q622*H622</f>
        <v>0</v>
      </c>
      <c r="S622" s="141">
        <v>0</v>
      </c>
      <c r="T622" s="142">
        <f>S622*H622</f>
        <v>0</v>
      </c>
      <c r="AR622" s="143" t="s">
        <v>234</v>
      </c>
      <c r="AT622" s="143" t="s">
        <v>171</v>
      </c>
      <c r="AU622" s="143" t="s">
        <v>84</v>
      </c>
      <c r="AY622" s="16" t="s">
        <v>169</v>
      </c>
      <c r="BE622" s="144">
        <f>IF(N622="základní",J622,0)</f>
        <v>0</v>
      </c>
      <c r="BF622" s="144">
        <f>IF(N622="snížená",J622,0)</f>
        <v>0</v>
      </c>
      <c r="BG622" s="144">
        <f>IF(N622="zákl. přenesená",J622,0)</f>
        <v>0</v>
      </c>
      <c r="BH622" s="144">
        <f>IF(N622="sníž. přenesená",J622,0)</f>
        <v>0</v>
      </c>
      <c r="BI622" s="144">
        <f>IF(N622="nulová",J622,0)</f>
        <v>0</v>
      </c>
      <c r="BJ622" s="16" t="s">
        <v>82</v>
      </c>
      <c r="BK622" s="144">
        <f>ROUND(I622*H622,2)</f>
        <v>0</v>
      </c>
      <c r="BL622" s="16" t="s">
        <v>234</v>
      </c>
      <c r="BM622" s="143" t="s">
        <v>927</v>
      </c>
    </row>
    <row r="623" spans="2:65" s="1" customFormat="1">
      <c r="B623" s="31"/>
      <c r="D623" s="145" t="s">
        <v>176</v>
      </c>
      <c r="F623" s="146" t="s">
        <v>1131</v>
      </c>
      <c r="I623" s="147"/>
      <c r="L623" s="31"/>
      <c r="M623" s="148"/>
      <c r="T623" s="52"/>
      <c r="AT623" s="16" t="s">
        <v>176</v>
      </c>
      <c r="AU623" s="16" t="s">
        <v>84</v>
      </c>
    </row>
    <row r="624" spans="2:65" s="12" customFormat="1">
      <c r="B624" s="149"/>
      <c r="D624" s="145" t="s">
        <v>177</v>
      </c>
      <c r="E624" s="150" t="s">
        <v>19</v>
      </c>
      <c r="F624" s="151" t="s">
        <v>1703</v>
      </c>
      <c r="H624" s="152">
        <v>4</v>
      </c>
      <c r="I624" s="153"/>
      <c r="L624" s="149"/>
      <c r="M624" s="154"/>
      <c r="T624" s="155"/>
      <c r="AT624" s="150" t="s">
        <v>177</v>
      </c>
      <c r="AU624" s="150" t="s">
        <v>84</v>
      </c>
      <c r="AV624" s="12" t="s">
        <v>84</v>
      </c>
      <c r="AW624" s="12" t="s">
        <v>35</v>
      </c>
      <c r="AX624" s="12" t="s">
        <v>74</v>
      </c>
      <c r="AY624" s="150" t="s">
        <v>169</v>
      </c>
    </row>
    <row r="625" spans="2:65" s="13" customFormat="1">
      <c r="B625" s="156"/>
      <c r="D625" s="145" t="s">
        <v>177</v>
      </c>
      <c r="E625" s="157" t="s">
        <v>19</v>
      </c>
      <c r="F625" s="158" t="s">
        <v>179</v>
      </c>
      <c r="H625" s="159">
        <v>4</v>
      </c>
      <c r="I625" s="160"/>
      <c r="L625" s="156"/>
      <c r="M625" s="161"/>
      <c r="T625" s="162"/>
      <c r="AT625" s="157" t="s">
        <v>177</v>
      </c>
      <c r="AU625" s="157" t="s">
        <v>84</v>
      </c>
      <c r="AV625" s="13" t="s">
        <v>175</v>
      </c>
      <c r="AW625" s="13" t="s">
        <v>35</v>
      </c>
      <c r="AX625" s="13" t="s">
        <v>82</v>
      </c>
      <c r="AY625" s="157" t="s">
        <v>169</v>
      </c>
    </row>
    <row r="626" spans="2:65" s="1" customFormat="1" ht="16.5" customHeight="1">
      <c r="B626" s="31"/>
      <c r="C626" s="131" t="s">
        <v>670</v>
      </c>
      <c r="D626" s="131" t="s">
        <v>171</v>
      </c>
      <c r="E626" s="132" t="s">
        <v>1704</v>
      </c>
      <c r="F626" s="133" t="s">
        <v>1705</v>
      </c>
      <c r="G626" s="134" t="s">
        <v>196</v>
      </c>
      <c r="H626" s="135">
        <v>5.3</v>
      </c>
      <c r="I626" s="136"/>
      <c r="J626" s="137">
        <f>ROUND(I626*H626,2)</f>
        <v>0</v>
      </c>
      <c r="K626" s="138"/>
      <c r="L626" s="31"/>
      <c r="M626" s="139" t="s">
        <v>19</v>
      </c>
      <c r="N626" s="140" t="s">
        <v>45</v>
      </c>
      <c r="P626" s="141">
        <f>O626*H626</f>
        <v>0</v>
      </c>
      <c r="Q626" s="141">
        <v>0</v>
      </c>
      <c r="R626" s="141">
        <f>Q626*H626</f>
        <v>0</v>
      </c>
      <c r="S626" s="141">
        <v>0</v>
      </c>
      <c r="T626" s="142">
        <f>S626*H626</f>
        <v>0</v>
      </c>
      <c r="AR626" s="143" t="s">
        <v>234</v>
      </c>
      <c r="AT626" s="143" t="s">
        <v>171</v>
      </c>
      <c r="AU626" s="143" t="s">
        <v>84</v>
      </c>
      <c r="AY626" s="16" t="s">
        <v>169</v>
      </c>
      <c r="BE626" s="144">
        <f>IF(N626="základní",J626,0)</f>
        <v>0</v>
      </c>
      <c r="BF626" s="144">
        <f>IF(N626="snížená",J626,0)</f>
        <v>0</v>
      </c>
      <c r="BG626" s="144">
        <f>IF(N626="zákl. přenesená",J626,0)</f>
        <v>0</v>
      </c>
      <c r="BH626" s="144">
        <f>IF(N626="sníž. přenesená",J626,0)</f>
        <v>0</v>
      </c>
      <c r="BI626" s="144">
        <f>IF(N626="nulová",J626,0)</f>
        <v>0</v>
      </c>
      <c r="BJ626" s="16" t="s">
        <v>82</v>
      </c>
      <c r="BK626" s="144">
        <f>ROUND(I626*H626,2)</f>
        <v>0</v>
      </c>
      <c r="BL626" s="16" t="s">
        <v>234</v>
      </c>
      <c r="BM626" s="143" t="s">
        <v>928</v>
      </c>
    </row>
    <row r="627" spans="2:65" s="1" customFormat="1">
      <c r="B627" s="31"/>
      <c r="D627" s="145" t="s">
        <v>176</v>
      </c>
      <c r="F627" s="146" t="s">
        <v>1705</v>
      </c>
      <c r="I627" s="147"/>
      <c r="L627" s="31"/>
      <c r="M627" s="148"/>
      <c r="T627" s="52"/>
      <c r="AT627" s="16" t="s">
        <v>176</v>
      </c>
      <c r="AU627" s="16" t="s">
        <v>84</v>
      </c>
    </row>
    <row r="628" spans="2:65" s="12" customFormat="1">
      <c r="B628" s="149"/>
      <c r="D628" s="145" t="s">
        <v>177</v>
      </c>
      <c r="E628" s="150" t="s">
        <v>19</v>
      </c>
      <c r="F628" s="151" t="s">
        <v>1706</v>
      </c>
      <c r="H628" s="152">
        <v>5.3</v>
      </c>
      <c r="I628" s="153"/>
      <c r="L628" s="149"/>
      <c r="M628" s="154"/>
      <c r="T628" s="155"/>
      <c r="AT628" s="150" t="s">
        <v>177</v>
      </c>
      <c r="AU628" s="150" t="s">
        <v>84</v>
      </c>
      <c r="AV628" s="12" t="s">
        <v>84</v>
      </c>
      <c r="AW628" s="12" t="s">
        <v>35</v>
      </c>
      <c r="AX628" s="12" t="s">
        <v>74</v>
      </c>
      <c r="AY628" s="150" t="s">
        <v>169</v>
      </c>
    </row>
    <row r="629" spans="2:65" s="13" customFormat="1">
      <c r="B629" s="156"/>
      <c r="D629" s="145" t="s">
        <v>177</v>
      </c>
      <c r="E629" s="157" t="s">
        <v>19</v>
      </c>
      <c r="F629" s="158" t="s">
        <v>179</v>
      </c>
      <c r="H629" s="159">
        <v>5.3</v>
      </c>
      <c r="I629" s="160"/>
      <c r="L629" s="156"/>
      <c r="M629" s="161"/>
      <c r="T629" s="162"/>
      <c r="AT629" s="157" t="s">
        <v>177</v>
      </c>
      <c r="AU629" s="157" t="s">
        <v>84</v>
      </c>
      <c r="AV629" s="13" t="s">
        <v>175</v>
      </c>
      <c r="AW629" s="13" t="s">
        <v>35</v>
      </c>
      <c r="AX629" s="13" t="s">
        <v>82</v>
      </c>
      <c r="AY629" s="157" t="s">
        <v>169</v>
      </c>
    </row>
    <row r="630" spans="2:65" s="1" customFormat="1" ht="16.5" customHeight="1">
      <c r="B630" s="31"/>
      <c r="C630" s="131" t="s">
        <v>931</v>
      </c>
      <c r="D630" s="131" t="s">
        <v>171</v>
      </c>
      <c r="E630" s="132" t="s">
        <v>1707</v>
      </c>
      <c r="F630" s="133" t="s">
        <v>1708</v>
      </c>
      <c r="G630" s="134" t="s">
        <v>196</v>
      </c>
      <c r="H630" s="135">
        <v>5.5</v>
      </c>
      <c r="I630" s="136"/>
      <c r="J630" s="137">
        <f>ROUND(I630*H630,2)</f>
        <v>0</v>
      </c>
      <c r="K630" s="138"/>
      <c r="L630" s="31"/>
      <c r="M630" s="139" t="s">
        <v>19</v>
      </c>
      <c r="N630" s="140" t="s">
        <v>45</v>
      </c>
      <c r="P630" s="141">
        <f>O630*H630</f>
        <v>0</v>
      </c>
      <c r="Q630" s="141">
        <v>0</v>
      </c>
      <c r="R630" s="141">
        <f>Q630*H630</f>
        <v>0</v>
      </c>
      <c r="S630" s="141">
        <v>0</v>
      </c>
      <c r="T630" s="142">
        <f>S630*H630</f>
        <v>0</v>
      </c>
      <c r="AR630" s="143" t="s">
        <v>234</v>
      </c>
      <c r="AT630" s="143" t="s">
        <v>171</v>
      </c>
      <c r="AU630" s="143" t="s">
        <v>84</v>
      </c>
      <c r="AY630" s="16" t="s">
        <v>169</v>
      </c>
      <c r="BE630" s="144">
        <f>IF(N630="základní",J630,0)</f>
        <v>0</v>
      </c>
      <c r="BF630" s="144">
        <f>IF(N630="snížená",J630,0)</f>
        <v>0</v>
      </c>
      <c r="BG630" s="144">
        <f>IF(N630="zákl. přenesená",J630,0)</f>
        <v>0</v>
      </c>
      <c r="BH630" s="144">
        <f>IF(N630="sníž. přenesená",J630,0)</f>
        <v>0</v>
      </c>
      <c r="BI630" s="144">
        <f>IF(N630="nulová",J630,0)</f>
        <v>0</v>
      </c>
      <c r="BJ630" s="16" t="s">
        <v>82</v>
      </c>
      <c r="BK630" s="144">
        <f>ROUND(I630*H630,2)</f>
        <v>0</v>
      </c>
      <c r="BL630" s="16" t="s">
        <v>234</v>
      </c>
      <c r="BM630" s="143" t="s">
        <v>934</v>
      </c>
    </row>
    <row r="631" spans="2:65" s="1" customFormat="1">
      <c r="B631" s="31"/>
      <c r="D631" s="145" t="s">
        <v>176</v>
      </c>
      <c r="F631" s="146" t="s">
        <v>1708</v>
      </c>
      <c r="I631" s="147"/>
      <c r="L631" s="31"/>
      <c r="M631" s="148"/>
      <c r="T631" s="52"/>
      <c r="AT631" s="16" t="s">
        <v>176</v>
      </c>
      <c r="AU631" s="16" t="s">
        <v>84</v>
      </c>
    </row>
    <row r="632" spans="2:65" s="12" customFormat="1">
      <c r="B632" s="149"/>
      <c r="D632" s="145" t="s">
        <v>177</v>
      </c>
      <c r="E632" s="150" t="s">
        <v>19</v>
      </c>
      <c r="F632" s="151" t="s">
        <v>1709</v>
      </c>
      <c r="H632" s="152">
        <v>5.5</v>
      </c>
      <c r="I632" s="153"/>
      <c r="L632" s="149"/>
      <c r="M632" s="154"/>
      <c r="T632" s="155"/>
      <c r="AT632" s="150" t="s">
        <v>177</v>
      </c>
      <c r="AU632" s="150" t="s">
        <v>84</v>
      </c>
      <c r="AV632" s="12" t="s">
        <v>84</v>
      </c>
      <c r="AW632" s="12" t="s">
        <v>35</v>
      </c>
      <c r="AX632" s="12" t="s">
        <v>74</v>
      </c>
      <c r="AY632" s="150" t="s">
        <v>169</v>
      </c>
    </row>
    <row r="633" spans="2:65" s="13" customFormat="1">
      <c r="B633" s="156"/>
      <c r="D633" s="145" t="s">
        <v>177</v>
      </c>
      <c r="E633" s="157" t="s">
        <v>19</v>
      </c>
      <c r="F633" s="158" t="s">
        <v>179</v>
      </c>
      <c r="H633" s="159">
        <v>5.5</v>
      </c>
      <c r="I633" s="160"/>
      <c r="L633" s="156"/>
      <c r="M633" s="161"/>
      <c r="T633" s="162"/>
      <c r="AT633" s="157" t="s">
        <v>177</v>
      </c>
      <c r="AU633" s="157" t="s">
        <v>84</v>
      </c>
      <c r="AV633" s="13" t="s">
        <v>175</v>
      </c>
      <c r="AW633" s="13" t="s">
        <v>35</v>
      </c>
      <c r="AX633" s="13" t="s">
        <v>82</v>
      </c>
      <c r="AY633" s="157" t="s">
        <v>169</v>
      </c>
    </row>
    <row r="634" spans="2:65" s="1" customFormat="1" ht="16.5" customHeight="1">
      <c r="B634" s="31"/>
      <c r="C634" s="131" t="s">
        <v>676</v>
      </c>
      <c r="D634" s="131" t="s">
        <v>171</v>
      </c>
      <c r="E634" s="132" t="s">
        <v>1710</v>
      </c>
      <c r="F634" s="133" t="s">
        <v>1711</v>
      </c>
      <c r="G634" s="134" t="s">
        <v>174</v>
      </c>
      <c r="H634" s="135">
        <v>1</v>
      </c>
      <c r="I634" s="136"/>
      <c r="J634" s="137">
        <f>ROUND(I634*H634,2)</f>
        <v>0</v>
      </c>
      <c r="K634" s="138"/>
      <c r="L634" s="31"/>
      <c r="M634" s="139" t="s">
        <v>19</v>
      </c>
      <c r="N634" s="140" t="s">
        <v>45</v>
      </c>
      <c r="P634" s="141">
        <f>O634*H634</f>
        <v>0</v>
      </c>
      <c r="Q634" s="141">
        <v>0</v>
      </c>
      <c r="R634" s="141">
        <f>Q634*H634</f>
        <v>0</v>
      </c>
      <c r="S634" s="141">
        <v>0</v>
      </c>
      <c r="T634" s="142">
        <f>S634*H634</f>
        <v>0</v>
      </c>
      <c r="AR634" s="143" t="s">
        <v>234</v>
      </c>
      <c r="AT634" s="143" t="s">
        <v>171</v>
      </c>
      <c r="AU634" s="143" t="s">
        <v>84</v>
      </c>
      <c r="AY634" s="16" t="s">
        <v>169</v>
      </c>
      <c r="BE634" s="144">
        <f>IF(N634="základní",J634,0)</f>
        <v>0</v>
      </c>
      <c r="BF634" s="144">
        <f>IF(N634="snížená",J634,0)</f>
        <v>0</v>
      </c>
      <c r="BG634" s="144">
        <f>IF(N634="zákl. přenesená",J634,0)</f>
        <v>0</v>
      </c>
      <c r="BH634" s="144">
        <f>IF(N634="sníž. přenesená",J634,0)</f>
        <v>0</v>
      </c>
      <c r="BI634" s="144">
        <f>IF(N634="nulová",J634,0)</f>
        <v>0</v>
      </c>
      <c r="BJ634" s="16" t="s">
        <v>82</v>
      </c>
      <c r="BK634" s="144">
        <f>ROUND(I634*H634,2)</f>
        <v>0</v>
      </c>
      <c r="BL634" s="16" t="s">
        <v>234</v>
      </c>
      <c r="BM634" s="143" t="s">
        <v>940</v>
      </c>
    </row>
    <row r="635" spans="2:65" s="1" customFormat="1">
      <c r="B635" s="31"/>
      <c r="D635" s="145" t="s">
        <v>176</v>
      </c>
      <c r="F635" s="146" t="s">
        <v>1711</v>
      </c>
      <c r="I635" s="147"/>
      <c r="L635" s="31"/>
      <c r="M635" s="148"/>
      <c r="T635" s="52"/>
      <c r="AT635" s="16" t="s">
        <v>176</v>
      </c>
      <c r="AU635" s="16" t="s">
        <v>84</v>
      </c>
    </row>
    <row r="636" spans="2:65" s="12" customFormat="1">
      <c r="B636" s="149"/>
      <c r="D636" s="145" t="s">
        <v>177</v>
      </c>
      <c r="E636" s="150" t="s">
        <v>19</v>
      </c>
      <c r="F636" s="151" t="s">
        <v>1712</v>
      </c>
      <c r="H636" s="152">
        <v>1</v>
      </c>
      <c r="I636" s="153"/>
      <c r="L636" s="149"/>
      <c r="M636" s="154"/>
      <c r="T636" s="155"/>
      <c r="AT636" s="150" t="s">
        <v>177</v>
      </c>
      <c r="AU636" s="150" t="s">
        <v>84</v>
      </c>
      <c r="AV636" s="12" t="s">
        <v>84</v>
      </c>
      <c r="AW636" s="12" t="s">
        <v>35</v>
      </c>
      <c r="AX636" s="12" t="s">
        <v>74</v>
      </c>
      <c r="AY636" s="150" t="s">
        <v>169</v>
      </c>
    </row>
    <row r="637" spans="2:65" s="13" customFormat="1">
      <c r="B637" s="156"/>
      <c r="D637" s="145" t="s">
        <v>177</v>
      </c>
      <c r="E637" s="157" t="s">
        <v>19</v>
      </c>
      <c r="F637" s="158" t="s">
        <v>179</v>
      </c>
      <c r="H637" s="159">
        <v>1</v>
      </c>
      <c r="I637" s="160"/>
      <c r="L637" s="156"/>
      <c r="M637" s="161"/>
      <c r="T637" s="162"/>
      <c r="AT637" s="157" t="s">
        <v>177</v>
      </c>
      <c r="AU637" s="157" t="s">
        <v>84</v>
      </c>
      <c r="AV637" s="13" t="s">
        <v>175</v>
      </c>
      <c r="AW637" s="13" t="s">
        <v>35</v>
      </c>
      <c r="AX637" s="13" t="s">
        <v>82</v>
      </c>
      <c r="AY637" s="157" t="s">
        <v>169</v>
      </c>
    </row>
    <row r="638" spans="2:65" s="1" customFormat="1" ht="16.5" customHeight="1">
      <c r="B638" s="31"/>
      <c r="C638" s="131" t="s">
        <v>942</v>
      </c>
      <c r="D638" s="131" t="s">
        <v>171</v>
      </c>
      <c r="E638" s="132" t="s">
        <v>1713</v>
      </c>
      <c r="F638" s="133" t="s">
        <v>1714</v>
      </c>
      <c r="G638" s="134" t="s">
        <v>196</v>
      </c>
      <c r="H638" s="135">
        <v>2</v>
      </c>
      <c r="I638" s="136"/>
      <c r="J638" s="137">
        <f>ROUND(I638*H638,2)</f>
        <v>0</v>
      </c>
      <c r="K638" s="138"/>
      <c r="L638" s="31"/>
      <c r="M638" s="139" t="s">
        <v>19</v>
      </c>
      <c r="N638" s="140" t="s">
        <v>45</v>
      </c>
      <c r="P638" s="141">
        <f>O638*H638</f>
        <v>0</v>
      </c>
      <c r="Q638" s="141">
        <v>0</v>
      </c>
      <c r="R638" s="141">
        <f>Q638*H638</f>
        <v>0</v>
      </c>
      <c r="S638" s="141">
        <v>0</v>
      </c>
      <c r="T638" s="142">
        <f>S638*H638</f>
        <v>0</v>
      </c>
      <c r="AR638" s="143" t="s">
        <v>234</v>
      </c>
      <c r="AT638" s="143" t="s">
        <v>171</v>
      </c>
      <c r="AU638" s="143" t="s">
        <v>84</v>
      </c>
      <c r="AY638" s="16" t="s">
        <v>169</v>
      </c>
      <c r="BE638" s="144">
        <f>IF(N638="základní",J638,0)</f>
        <v>0</v>
      </c>
      <c r="BF638" s="144">
        <f>IF(N638="snížená",J638,0)</f>
        <v>0</v>
      </c>
      <c r="BG638" s="144">
        <f>IF(N638="zákl. přenesená",J638,0)</f>
        <v>0</v>
      </c>
      <c r="BH638" s="144">
        <f>IF(N638="sníž. přenesená",J638,0)</f>
        <v>0</v>
      </c>
      <c r="BI638" s="144">
        <f>IF(N638="nulová",J638,0)</f>
        <v>0</v>
      </c>
      <c r="BJ638" s="16" t="s">
        <v>82</v>
      </c>
      <c r="BK638" s="144">
        <f>ROUND(I638*H638,2)</f>
        <v>0</v>
      </c>
      <c r="BL638" s="16" t="s">
        <v>234</v>
      </c>
      <c r="BM638" s="143" t="s">
        <v>943</v>
      </c>
    </row>
    <row r="639" spans="2:65" s="1" customFormat="1">
      <c r="B639" s="31"/>
      <c r="D639" s="145" t="s">
        <v>176</v>
      </c>
      <c r="F639" s="146" t="s">
        <v>1714</v>
      </c>
      <c r="I639" s="147"/>
      <c r="L639" s="31"/>
      <c r="M639" s="148"/>
      <c r="T639" s="52"/>
      <c r="AT639" s="16" t="s">
        <v>176</v>
      </c>
      <c r="AU639" s="16" t="s">
        <v>84</v>
      </c>
    </row>
    <row r="640" spans="2:65" s="12" customFormat="1">
      <c r="B640" s="149"/>
      <c r="D640" s="145" t="s">
        <v>177</v>
      </c>
      <c r="E640" s="150" t="s">
        <v>19</v>
      </c>
      <c r="F640" s="151" t="s">
        <v>1715</v>
      </c>
      <c r="H640" s="152">
        <v>2</v>
      </c>
      <c r="I640" s="153"/>
      <c r="L640" s="149"/>
      <c r="M640" s="154"/>
      <c r="T640" s="155"/>
      <c r="AT640" s="150" t="s">
        <v>177</v>
      </c>
      <c r="AU640" s="150" t="s">
        <v>84</v>
      </c>
      <c r="AV640" s="12" t="s">
        <v>84</v>
      </c>
      <c r="AW640" s="12" t="s">
        <v>35</v>
      </c>
      <c r="AX640" s="12" t="s">
        <v>74</v>
      </c>
      <c r="AY640" s="150" t="s">
        <v>169</v>
      </c>
    </row>
    <row r="641" spans="2:65" s="13" customFormat="1">
      <c r="B641" s="156"/>
      <c r="D641" s="145" t="s">
        <v>177</v>
      </c>
      <c r="E641" s="157" t="s">
        <v>19</v>
      </c>
      <c r="F641" s="158" t="s">
        <v>179</v>
      </c>
      <c r="H641" s="159">
        <v>2</v>
      </c>
      <c r="I641" s="160"/>
      <c r="L641" s="156"/>
      <c r="M641" s="161"/>
      <c r="T641" s="162"/>
      <c r="AT641" s="157" t="s">
        <v>177</v>
      </c>
      <c r="AU641" s="157" t="s">
        <v>84</v>
      </c>
      <c r="AV641" s="13" t="s">
        <v>175</v>
      </c>
      <c r="AW641" s="13" t="s">
        <v>35</v>
      </c>
      <c r="AX641" s="13" t="s">
        <v>82</v>
      </c>
      <c r="AY641" s="157" t="s">
        <v>169</v>
      </c>
    </row>
    <row r="642" spans="2:65" s="1" customFormat="1" ht="16.5" customHeight="1">
      <c r="B642" s="31"/>
      <c r="C642" s="131" t="s">
        <v>682</v>
      </c>
      <c r="D642" s="131" t="s">
        <v>171</v>
      </c>
      <c r="E642" s="132" t="s">
        <v>388</v>
      </c>
      <c r="F642" s="133" t="s">
        <v>389</v>
      </c>
      <c r="G642" s="134" t="s">
        <v>331</v>
      </c>
      <c r="H642" s="184"/>
      <c r="I642" s="136"/>
      <c r="J642" s="137">
        <f>ROUND(I642*H642,2)</f>
        <v>0</v>
      </c>
      <c r="K642" s="138"/>
      <c r="L642" s="31"/>
      <c r="M642" s="139" t="s">
        <v>19</v>
      </c>
      <c r="N642" s="140" t="s">
        <v>45</v>
      </c>
      <c r="P642" s="141">
        <f>O642*H642</f>
        <v>0</v>
      </c>
      <c r="Q642" s="141">
        <v>0</v>
      </c>
      <c r="R642" s="141">
        <f>Q642*H642</f>
        <v>0</v>
      </c>
      <c r="S642" s="141">
        <v>0</v>
      </c>
      <c r="T642" s="142">
        <f>S642*H642</f>
        <v>0</v>
      </c>
      <c r="AR642" s="143" t="s">
        <v>234</v>
      </c>
      <c r="AT642" s="143" t="s">
        <v>171</v>
      </c>
      <c r="AU642" s="143" t="s">
        <v>84</v>
      </c>
      <c r="AY642" s="16" t="s">
        <v>169</v>
      </c>
      <c r="BE642" s="144">
        <f>IF(N642="základní",J642,0)</f>
        <v>0</v>
      </c>
      <c r="BF642" s="144">
        <f>IF(N642="snížená",J642,0)</f>
        <v>0</v>
      </c>
      <c r="BG642" s="144">
        <f>IF(N642="zákl. přenesená",J642,0)</f>
        <v>0</v>
      </c>
      <c r="BH642" s="144">
        <f>IF(N642="sníž. přenesená",J642,0)</f>
        <v>0</v>
      </c>
      <c r="BI642" s="144">
        <f>IF(N642="nulová",J642,0)</f>
        <v>0</v>
      </c>
      <c r="BJ642" s="16" t="s">
        <v>82</v>
      </c>
      <c r="BK642" s="144">
        <f>ROUND(I642*H642,2)</f>
        <v>0</v>
      </c>
      <c r="BL642" s="16" t="s">
        <v>234</v>
      </c>
      <c r="BM642" s="143" t="s">
        <v>948</v>
      </c>
    </row>
    <row r="643" spans="2:65" s="1" customFormat="1">
      <c r="B643" s="31"/>
      <c r="D643" s="145" t="s">
        <v>176</v>
      </c>
      <c r="F643" s="146" t="s">
        <v>389</v>
      </c>
      <c r="I643" s="147"/>
      <c r="L643" s="31"/>
      <c r="M643" s="148"/>
      <c r="T643" s="52"/>
      <c r="AT643" s="16" t="s">
        <v>176</v>
      </c>
      <c r="AU643" s="16" t="s">
        <v>84</v>
      </c>
    </row>
    <row r="644" spans="2:65" s="11" customFormat="1" ht="22.7" customHeight="1">
      <c r="B644" s="119"/>
      <c r="D644" s="120" t="s">
        <v>73</v>
      </c>
      <c r="E644" s="129" t="s">
        <v>391</v>
      </c>
      <c r="F644" s="129" t="s">
        <v>392</v>
      </c>
      <c r="I644" s="122"/>
      <c r="J644" s="130">
        <f>BK644</f>
        <v>0</v>
      </c>
      <c r="L644" s="119"/>
      <c r="M644" s="124"/>
      <c r="P644" s="125">
        <f>SUM(P645:P739)</f>
        <v>0</v>
      </c>
      <c r="R644" s="125">
        <f>SUM(R645:R739)</f>
        <v>0</v>
      </c>
      <c r="T644" s="126">
        <f>SUM(T645:T739)</f>
        <v>0</v>
      </c>
      <c r="AR644" s="120" t="s">
        <v>84</v>
      </c>
      <c r="AT644" s="127" t="s">
        <v>73</v>
      </c>
      <c r="AU644" s="127" t="s">
        <v>82</v>
      </c>
      <c r="AY644" s="120" t="s">
        <v>169</v>
      </c>
      <c r="BK644" s="128">
        <f>SUM(BK645:BK739)</f>
        <v>0</v>
      </c>
    </row>
    <row r="645" spans="2:65" s="1" customFormat="1" ht="16.5" customHeight="1">
      <c r="B645" s="31"/>
      <c r="C645" s="131" t="s">
        <v>950</v>
      </c>
      <c r="D645" s="131" t="s">
        <v>171</v>
      </c>
      <c r="E645" s="132" t="s">
        <v>1139</v>
      </c>
      <c r="F645" s="133" t="s">
        <v>1140</v>
      </c>
      <c r="G645" s="134" t="s">
        <v>174</v>
      </c>
      <c r="H645" s="135">
        <v>5</v>
      </c>
      <c r="I645" s="136"/>
      <c r="J645" s="137">
        <f>ROUND(I645*H645,2)</f>
        <v>0</v>
      </c>
      <c r="K645" s="138"/>
      <c r="L645" s="31"/>
      <c r="M645" s="139" t="s">
        <v>19</v>
      </c>
      <c r="N645" s="140" t="s">
        <v>45</v>
      </c>
      <c r="P645" s="141">
        <f>O645*H645</f>
        <v>0</v>
      </c>
      <c r="Q645" s="141">
        <v>0</v>
      </c>
      <c r="R645" s="141">
        <f>Q645*H645</f>
        <v>0</v>
      </c>
      <c r="S645" s="141">
        <v>0</v>
      </c>
      <c r="T645" s="142">
        <f>S645*H645</f>
        <v>0</v>
      </c>
      <c r="AR645" s="143" t="s">
        <v>234</v>
      </c>
      <c r="AT645" s="143" t="s">
        <v>171</v>
      </c>
      <c r="AU645" s="143" t="s">
        <v>84</v>
      </c>
      <c r="AY645" s="16" t="s">
        <v>169</v>
      </c>
      <c r="BE645" s="144">
        <f>IF(N645="základní",J645,0)</f>
        <v>0</v>
      </c>
      <c r="BF645" s="144">
        <f>IF(N645="snížená",J645,0)</f>
        <v>0</v>
      </c>
      <c r="BG645" s="144">
        <f>IF(N645="zákl. přenesená",J645,0)</f>
        <v>0</v>
      </c>
      <c r="BH645" s="144">
        <f>IF(N645="sníž. přenesená",J645,0)</f>
        <v>0</v>
      </c>
      <c r="BI645" s="144">
        <f>IF(N645="nulová",J645,0)</f>
        <v>0</v>
      </c>
      <c r="BJ645" s="16" t="s">
        <v>82</v>
      </c>
      <c r="BK645" s="144">
        <f>ROUND(I645*H645,2)</f>
        <v>0</v>
      </c>
      <c r="BL645" s="16" t="s">
        <v>234</v>
      </c>
      <c r="BM645" s="143" t="s">
        <v>953</v>
      </c>
    </row>
    <row r="646" spans="2:65" s="1" customFormat="1">
      <c r="B646" s="31"/>
      <c r="D646" s="145" t="s">
        <v>176</v>
      </c>
      <c r="F646" s="146" t="s">
        <v>1140</v>
      </c>
      <c r="I646" s="147"/>
      <c r="L646" s="31"/>
      <c r="M646" s="148"/>
      <c r="T646" s="52"/>
      <c r="AT646" s="16" t="s">
        <v>176</v>
      </c>
      <c r="AU646" s="16" t="s">
        <v>84</v>
      </c>
    </row>
    <row r="647" spans="2:65" s="12" customFormat="1">
      <c r="B647" s="149"/>
      <c r="D647" s="145" t="s">
        <v>177</v>
      </c>
      <c r="E647" s="150" t="s">
        <v>19</v>
      </c>
      <c r="F647" s="151" t="s">
        <v>1716</v>
      </c>
      <c r="H647" s="152">
        <v>3</v>
      </c>
      <c r="I647" s="153"/>
      <c r="L647" s="149"/>
      <c r="M647" s="154"/>
      <c r="T647" s="155"/>
      <c r="AT647" s="150" t="s">
        <v>177</v>
      </c>
      <c r="AU647" s="150" t="s">
        <v>84</v>
      </c>
      <c r="AV647" s="12" t="s">
        <v>84</v>
      </c>
      <c r="AW647" s="12" t="s">
        <v>35</v>
      </c>
      <c r="AX647" s="12" t="s">
        <v>74</v>
      </c>
      <c r="AY647" s="150" t="s">
        <v>169</v>
      </c>
    </row>
    <row r="648" spans="2:65" s="12" customFormat="1">
      <c r="B648" s="149"/>
      <c r="D648" s="145" t="s">
        <v>177</v>
      </c>
      <c r="E648" s="150" t="s">
        <v>19</v>
      </c>
      <c r="F648" s="151" t="s">
        <v>1717</v>
      </c>
      <c r="H648" s="152">
        <v>2</v>
      </c>
      <c r="I648" s="153"/>
      <c r="L648" s="149"/>
      <c r="M648" s="154"/>
      <c r="T648" s="155"/>
      <c r="AT648" s="150" t="s">
        <v>177</v>
      </c>
      <c r="AU648" s="150" t="s">
        <v>84</v>
      </c>
      <c r="AV648" s="12" t="s">
        <v>84</v>
      </c>
      <c r="AW648" s="12" t="s">
        <v>35</v>
      </c>
      <c r="AX648" s="12" t="s">
        <v>74</v>
      </c>
      <c r="AY648" s="150" t="s">
        <v>169</v>
      </c>
    </row>
    <row r="649" spans="2:65" s="13" customFormat="1">
      <c r="B649" s="156"/>
      <c r="D649" s="145" t="s">
        <v>177</v>
      </c>
      <c r="E649" s="157" t="s">
        <v>19</v>
      </c>
      <c r="F649" s="158" t="s">
        <v>179</v>
      </c>
      <c r="H649" s="159">
        <v>5</v>
      </c>
      <c r="I649" s="160"/>
      <c r="L649" s="156"/>
      <c r="M649" s="161"/>
      <c r="T649" s="162"/>
      <c r="AT649" s="157" t="s">
        <v>177</v>
      </c>
      <c r="AU649" s="157" t="s">
        <v>84</v>
      </c>
      <c r="AV649" s="13" t="s">
        <v>175</v>
      </c>
      <c r="AW649" s="13" t="s">
        <v>35</v>
      </c>
      <c r="AX649" s="13" t="s">
        <v>82</v>
      </c>
      <c r="AY649" s="157" t="s">
        <v>169</v>
      </c>
    </row>
    <row r="650" spans="2:65" s="1" customFormat="1" ht="16.5" customHeight="1">
      <c r="B650" s="31"/>
      <c r="C650" s="131" t="s">
        <v>686</v>
      </c>
      <c r="D650" s="131" t="s">
        <v>171</v>
      </c>
      <c r="E650" s="132" t="s">
        <v>1718</v>
      </c>
      <c r="F650" s="133" t="s">
        <v>1719</v>
      </c>
      <c r="G650" s="134" t="s">
        <v>174</v>
      </c>
      <c r="H650" s="135">
        <v>5</v>
      </c>
      <c r="I650" s="136"/>
      <c r="J650" s="137">
        <f>ROUND(I650*H650,2)</f>
        <v>0</v>
      </c>
      <c r="K650" s="138"/>
      <c r="L650" s="31"/>
      <c r="M650" s="139" t="s">
        <v>19</v>
      </c>
      <c r="N650" s="140" t="s">
        <v>45</v>
      </c>
      <c r="P650" s="141">
        <f>O650*H650</f>
        <v>0</v>
      </c>
      <c r="Q650" s="141">
        <v>0</v>
      </c>
      <c r="R650" s="141">
        <f>Q650*H650</f>
        <v>0</v>
      </c>
      <c r="S650" s="141">
        <v>0</v>
      </c>
      <c r="T650" s="142">
        <f>S650*H650</f>
        <v>0</v>
      </c>
      <c r="AR650" s="143" t="s">
        <v>234</v>
      </c>
      <c r="AT650" s="143" t="s">
        <v>171</v>
      </c>
      <c r="AU650" s="143" t="s">
        <v>84</v>
      </c>
      <c r="AY650" s="16" t="s">
        <v>169</v>
      </c>
      <c r="BE650" s="144">
        <f>IF(N650="základní",J650,0)</f>
        <v>0</v>
      </c>
      <c r="BF650" s="144">
        <f>IF(N650="snížená",J650,0)</f>
        <v>0</v>
      </c>
      <c r="BG650" s="144">
        <f>IF(N650="zákl. přenesená",J650,0)</f>
        <v>0</v>
      </c>
      <c r="BH650" s="144">
        <f>IF(N650="sníž. přenesená",J650,0)</f>
        <v>0</v>
      </c>
      <c r="BI650" s="144">
        <f>IF(N650="nulová",J650,0)</f>
        <v>0</v>
      </c>
      <c r="BJ650" s="16" t="s">
        <v>82</v>
      </c>
      <c r="BK650" s="144">
        <f>ROUND(I650*H650,2)</f>
        <v>0</v>
      </c>
      <c r="BL650" s="16" t="s">
        <v>234</v>
      </c>
      <c r="BM650" s="143" t="s">
        <v>957</v>
      </c>
    </row>
    <row r="651" spans="2:65" s="1" customFormat="1">
      <c r="B651" s="31"/>
      <c r="D651" s="145" t="s">
        <v>176</v>
      </c>
      <c r="F651" s="146" t="s">
        <v>1719</v>
      </c>
      <c r="I651" s="147"/>
      <c r="L651" s="31"/>
      <c r="M651" s="148"/>
      <c r="T651" s="52"/>
      <c r="AT651" s="16" t="s">
        <v>176</v>
      </c>
      <c r="AU651" s="16" t="s">
        <v>84</v>
      </c>
    </row>
    <row r="652" spans="2:65" s="12" customFormat="1">
      <c r="B652" s="149"/>
      <c r="D652" s="145" t="s">
        <v>177</v>
      </c>
      <c r="E652" s="150" t="s">
        <v>19</v>
      </c>
      <c r="F652" s="151" t="s">
        <v>1641</v>
      </c>
      <c r="H652" s="152">
        <v>5</v>
      </c>
      <c r="I652" s="153"/>
      <c r="L652" s="149"/>
      <c r="M652" s="154"/>
      <c r="T652" s="155"/>
      <c r="AT652" s="150" t="s">
        <v>177</v>
      </c>
      <c r="AU652" s="150" t="s">
        <v>84</v>
      </c>
      <c r="AV652" s="12" t="s">
        <v>84</v>
      </c>
      <c r="AW652" s="12" t="s">
        <v>35</v>
      </c>
      <c r="AX652" s="12" t="s">
        <v>74</v>
      </c>
      <c r="AY652" s="150" t="s">
        <v>169</v>
      </c>
    </row>
    <row r="653" spans="2:65" s="13" customFormat="1">
      <c r="B653" s="156"/>
      <c r="D653" s="145" t="s">
        <v>177</v>
      </c>
      <c r="E653" s="157" t="s">
        <v>19</v>
      </c>
      <c r="F653" s="158" t="s">
        <v>179</v>
      </c>
      <c r="H653" s="159">
        <v>5</v>
      </c>
      <c r="I653" s="160"/>
      <c r="L653" s="156"/>
      <c r="M653" s="161"/>
      <c r="T653" s="162"/>
      <c r="AT653" s="157" t="s">
        <v>177</v>
      </c>
      <c r="AU653" s="157" t="s">
        <v>84</v>
      </c>
      <c r="AV653" s="13" t="s">
        <v>175</v>
      </c>
      <c r="AW653" s="13" t="s">
        <v>35</v>
      </c>
      <c r="AX653" s="13" t="s">
        <v>82</v>
      </c>
      <c r="AY653" s="157" t="s">
        <v>169</v>
      </c>
    </row>
    <row r="654" spans="2:65" s="1" customFormat="1" ht="16.5" customHeight="1">
      <c r="B654" s="31"/>
      <c r="C654" s="172" t="s">
        <v>960</v>
      </c>
      <c r="D654" s="172" t="s">
        <v>303</v>
      </c>
      <c r="E654" s="174" t="s">
        <v>1147</v>
      </c>
      <c r="F654" s="175" t="s">
        <v>1720</v>
      </c>
      <c r="G654" s="176" t="s">
        <v>174</v>
      </c>
      <c r="H654" s="177">
        <v>3</v>
      </c>
      <c r="I654" s="178"/>
      <c r="J654" s="179">
        <f>ROUND(I654*H654,2)</f>
        <v>0</v>
      </c>
      <c r="K654" s="180"/>
      <c r="L654" s="181"/>
      <c r="M654" s="182" t="s">
        <v>19</v>
      </c>
      <c r="N654" s="183" t="s">
        <v>45</v>
      </c>
      <c r="P654" s="141">
        <f>O654*H654</f>
        <v>0</v>
      </c>
      <c r="Q654" s="141">
        <v>0</v>
      </c>
      <c r="R654" s="141">
        <f>Q654*H654</f>
        <v>0</v>
      </c>
      <c r="S654" s="141">
        <v>0</v>
      </c>
      <c r="T654" s="142">
        <f>S654*H654</f>
        <v>0</v>
      </c>
      <c r="AR654" s="143" t="s">
        <v>274</v>
      </c>
      <c r="AT654" s="143" t="s">
        <v>303</v>
      </c>
      <c r="AU654" s="143" t="s">
        <v>84</v>
      </c>
      <c r="AY654" s="16" t="s">
        <v>169</v>
      </c>
      <c r="BE654" s="144">
        <f>IF(N654="základní",J654,0)</f>
        <v>0</v>
      </c>
      <c r="BF654" s="144">
        <f>IF(N654="snížená",J654,0)</f>
        <v>0</v>
      </c>
      <c r="BG654" s="144">
        <f>IF(N654="zákl. přenesená",J654,0)</f>
        <v>0</v>
      </c>
      <c r="BH654" s="144">
        <f>IF(N654="sníž. přenesená",J654,0)</f>
        <v>0</v>
      </c>
      <c r="BI654" s="144">
        <f>IF(N654="nulová",J654,0)</f>
        <v>0</v>
      </c>
      <c r="BJ654" s="16" t="s">
        <v>82</v>
      </c>
      <c r="BK654" s="144">
        <f>ROUND(I654*H654,2)</f>
        <v>0</v>
      </c>
      <c r="BL654" s="16" t="s">
        <v>234</v>
      </c>
      <c r="BM654" s="143" t="s">
        <v>963</v>
      </c>
    </row>
    <row r="655" spans="2:65" s="1" customFormat="1">
      <c r="B655" s="31"/>
      <c r="D655" s="145" t="s">
        <v>176</v>
      </c>
      <c r="F655" s="146" t="s">
        <v>1720</v>
      </c>
      <c r="I655" s="147"/>
      <c r="L655" s="31"/>
      <c r="M655" s="148"/>
      <c r="T655" s="52"/>
      <c r="AT655" s="16" t="s">
        <v>176</v>
      </c>
      <c r="AU655" s="16" t="s">
        <v>84</v>
      </c>
    </row>
    <row r="656" spans="2:65" s="12" customFormat="1">
      <c r="B656" s="149"/>
      <c r="D656" s="145" t="s">
        <v>177</v>
      </c>
      <c r="E656" s="150" t="s">
        <v>19</v>
      </c>
      <c r="F656" s="151" t="s">
        <v>1642</v>
      </c>
      <c r="H656" s="152">
        <v>3</v>
      </c>
      <c r="I656" s="153"/>
      <c r="L656" s="149"/>
      <c r="M656" s="154"/>
      <c r="T656" s="155"/>
      <c r="AT656" s="150" t="s">
        <v>177</v>
      </c>
      <c r="AU656" s="150" t="s">
        <v>84</v>
      </c>
      <c r="AV656" s="12" t="s">
        <v>84</v>
      </c>
      <c r="AW656" s="12" t="s">
        <v>35</v>
      </c>
      <c r="AX656" s="12" t="s">
        <v>74</v>
      </c>
      <c r="AY656" s="150" t="s">
        <v>169</v>
      </c>
    </row>
    <row r="657" spans="2:65" s="13" customFormat="1">
      <c r="B657" s="156"/>
      <c r="D657" s="145" t="s">
        <v>177</v>
      </c>
      <c r="E657" s="157" t="s">
        <v>19</v>
      </c>
      <c r="F657" s="158" t="s">
        <v>179</v>
      </c>
      <c r="H657" s="159">
        <v>3</v>
      </c>
      <c r="I657" s="160"/>
      <c r="L657" s="156"/>
      <c r="M657" s="161"/>
      <c r="T657" s="162"/>
      <c r="AT657" s="157" t="s">
        <v>177</v>
      </c>
      <c r="AU657" s="157" t="s">
        <v>84</v>
      </c>
      <c r="AV657" s="13" t="s">
        <v>175</v>
      </c>
      <c r="AW657" s="13" t="s">
        <v>35</v>
      </c>
      <c r="AX657" s="13" t="s">
        <v>82</v>
      </c>
      <c r="AY657" s="157" t="s">
        <v>169</v>
      </c>
    </row>
    <row r="658" spans="2:65" s="1" customFormat="1" ht="16.5" customHeight="1">
      <c r="B658" s="31"/>
      <c r="C658" s="172" t="s">
        <v>690</v>
      </c>
      <c r="D658" s="172" t="s">
        <v>303</v>
      </c>
      <c r="E658" s="174" t="s">
        <v>1151</v>
      </c>
      <c r="F658" s="175" t="s">
        <v>1721</v>
      </c>
      <c r="G658" s="176" t="s">
        <v>174</v>
      </c>
      <c r="H658" s="177">
        <v>2</v>
      </c>
      <c r="I658" s="178"/>
      <c r="J658" s="179">
        <f>ROUND(I658*H658,2)</f>
        <v>0</v>
      </c>
      <c r="K658" s="180"/>
      <c r="L658" s="181"/>
      <c r="M658" s="182" t="s">
        <v>19</v>
      </c>
      <c r="N658" s="183" t="s">
        <v>45</v>
      </c>
      <c r="P658" s="141">
        <f>O658*H658</f>
        <v>0</v>
      </c>
      <c r="Q658" s="141">
        <v>0</v>
      </c>
      <c r="R658" s="141">
        <f>Q658*H658</f>
        <v>0</v>
      </c>
      <c r="S658" s="141">
        <v>0</v>
      </c>
      <c r="T658" s="142">
        <f>S658*H658</f>
        <v>0</v>
      </c>
      <c r="AR658" s="143" t="s">
        <v>274</v>
      </c>
      <c r="AT658" s="143" t="s">
        <v>303</v>
      </c>
      <c r="AU658" s="143" t="s">
        <v>84</v>
      </c>
      <c r="AY658" s="16" t="s">
        <v>169</v>
      </c>
      <c r="BE658" s="144">
        <f>IF(N658="základní",J658,0)</f>
        <v>0</v>
      </c>
      <c r="BF658" s="144">
        <f>IF(N658="snížená",J658,0)</f>
        <v>0</v>
      </c>
      <c r="BG658" s="144">
        <f>IF(N658="zákl. přenesená",J658,0)</f>
        <v>0</v>
      </c>
      <c r="BH658" s="144">
        <f>IF(N658="sníž. přenesená",J658,0)</f>
        <v>0</v>
      </c>
      <c r="BI658" s="144">
        <f>IF(N658="nulová",J658,0)</f>
        <v>0</v>
      </c>
      <c r="BJ658" s="16" t="s">
        <v>82</v>
      </c>
      <c r="BK658" s="144">
        <f>ROUND(I658*H658,2)</f>
        <v>0</v>
      </c>
      <c r="BL658" s="16" t="s">
        <v>234</v>
      </c>
      <c r="BM658" s="143" t="s">
        <v>964</v>
      </c>
    </row>
    <row r="659" spans="2:65" s="1" customFormat="1">
      <c r="B659" s="31"/>
      <c r="D659" s="145" t="s">
        <v>176</v>
      </c>
      <c r="F659" s="146" t="s">
        <v>1721</v>
      </c>
      <c r="I659" s="147"/>
      <c r="L659" s="31"/>
      <c r="M659" s="148"/>
      <c r="T659" s="52"/>
      <c r="AT659" s="16" t="s">
        <v>176</v>
      </c>
      <c r="AU659" s="16" t="s">
        <v>84</v>
      </c>
    </row>
    <row r="660" spans="2:65" s="12" customFormat="1">
      <c r="B660" s="149"/>
      <c r="D660" s="145" t="s">
        <v>177</v>
      </c>
      <c r="E660" s="150" t="s">
        <v>19</v>
      </c>
      <c r="F660" s="151" t="s">
        <v>1643</v>
      </c>
      <c r="H660" s="152">
        <v>2</v>
      </c>
      <c r="I660" s="153"/>
      <c r="L660" s="149"/>
      <c r="M660" s="154"/>
      <c r="T660" s="155"/>
      <c r="AT660" s="150" t="s">
        <v>177</v>
      </c>
      <c r="AU660" s="150" t="s">
        <v>84</v>
      </c>
      <c r="AV660" s="12" t="s">
        <v>84</v>
      </c>
      <c r="AW660" s="12" t="s">
        <v>35</v>
      </c>
      <c r="AX660" s="12" t="s">
        <v>74</v>
      </c>
      <c r="AY660" s="150" t="s">
        <v>169</v>
      </c>
    </row>
    <row r="661" spans="2:65" s="13" customFormat="1">
      <c r="B661" s="156"/>
      <c r="D661" s="145" t="s">
        <v>177</v>
      </c>
      <c r="E661" s="157" t="s">
        <v>19</v>
      </c>
      <c r="F661" s="158" t="s">
        <v>179</v>
      </c>
      <c r="H661" s="159">
        <v>2</v>
      </c>
      <c r="I661" s="160"/>
      <c r="L661" s="156"/>
      <c r="M661" s="161"/>
      <c r="T661" s="162"/>
      <c r="AT661" s="157" t="s">
        <v>177</v>
      </c>
      <c r="AU661" s="157" t="s">
        <v>84</v>
      </c>
      <c r="AV661" s="13" t="s">
        <v>175</v>
      </c>
      <c r="AW661" s="13" t="s">
        <v>35</v>
      </c>
      <c r="AX661" s="13" t="s">
        <v>82</v>
      </c>
      <c r="AY661" s="157" t="s">
        <v>169</v>
      </c>
    </row>
    <row r="662" spans="2:65" s="1" customFormat="1" ht="16.5" customHeight="1">
      <c r="B662" s="31"/>
      <c r="C662" s="172" t="s">
        <v>967</v>
      </c>
      <c r="D662" s="172" t="s">
        <v>303</v>
      </c>
      <c r="E662" s="174" t="s">
        <v>1154</v>
      </c>
      <c r="F662" s="175" t="s">
        <v>1722</v>
      </c>
      <c r="G662" s="176" t="s">
        <v>174</v>
      </c>
      <c r="H662" s="177">
        <v>5</v>
      </c>
      <c r="I662" s="178"/>
      <c r="J662" s="179">
        <f>ROUND(I662*H662,2)</f>
        <v>0</v>
      </c>
      <c r="K662" s="180"/>
      <c r="L662" s="181"/>
      <c r="M662" s="182" t="s">
        <v>19</v>
      </c>
      <c r="N662" s="183" t="s">
        <v>45</v>
      </c>
      <c r="P662" s="141">
        <f>O662*H662</f>
        <v>0</v>
      </c>
      <c r="Q662" s="141">
        <v>0</v>
      </c>
      <c r="R662" s="141">
        <f>Q662*H662</f>
        <v>0</v>
      </c>
      <c r="S662" s="141">
        <v>0</v>
      </c>
      <c r="T662" s="142">
        <f>S662*H662</f>
        <v>0</v>
      </c>
      <c r="AR662" s="143" t="s">
        <v>274</v>
      </c>
      <c r="AT662" s="143" t="s">
        <v>303</v>
      </c>
      <c r="AU662" s="143" t="s">
        <v>84</v>
      </c>
      <c r="AY662" s="16" t="s">
        <v>169</v>
      </c>
      <c r="BE662" s="144">
        <f>IF(N662="základní",J662,0)</f>
        <v>0</v>
      </c>
      <c r="BF662" s="144">
        <f>IF(N662="snížená",J662,0)</f>
        <v>0</v>
      </c>
      <c r="BG662" s="144">
        <f>IF(N662="zákl. přenesená",J662,0)</f>
        <v>0</v>
      </c>
      <c r="BH662" s="144">
        <f>IF(N662="sníž. přenesená",J662,0)</f>
        <v>0</v>
      </c>
      <c r="BI662" s="144">
        <f>IF(N662="nulová",J662,0)</f>
        <v>0</v>
      </c>
      <c r="BJ662" s="16" t="s">
        <v>82</v>
      </c>
      <c r="BK662" s="144">
        <f>ROUND(I662*H662,2)</f>
        <v>0</v>
      </c>
      <c r="BL662" s="16" t="s">
        <v>234</v>
      </c>
      <c r="BM662" s="143" t="s">
        <v>968</v>
      </c>
    </row>
    <row r="663" spans="2:65" s="1" customFormat="1">
      <c r="B663" s="31"/>
      <c r="D663" s="145" t="s">
        <v>176</v>
      </c>
      <c r="F663" s="146" t="s">
        <v>1722</v>
      </c>
      <c r="I663" s="147"/>
      <c r="L663" s="31"/>
      <c r="M663" s="148"/>
      <c r="T663" s="52"/>
      <c r="AT663" s="16" t="s">
        <v>176</v>
      </c>
      <c r="AU663" s="16" t="s">
        <v>84</v>
      </c>
    </row>
    <row r="664" spans="2:65" s="12" customFormat="1">
      <c r="B664" s="149"/>
      <c r="D664" s="145" t="s">
        <v>177</v>
      </c>
      <c r="E664" s="150" t="s">
        <v>19</v>
      </c>
      <c r="F664" s="151" t="s">
        <v>1641</v>
      </c>
      <c r="H664" s="152">
        <v>5</v>
      </c>
      <c r="I664" s="153"/>
      <c r="L664" s="149"/>
      <c r="M664" s="154"/>
      <c r="T664" s="155"/>
      <c r="AT664" s="150" t="s">
        <v>177</v>
      </c>
      <c r="AU664" s="150" t="s">
        <v>84</v>
      </c>
      <c r="AV664" s="12" t="s">
        <v>84</v>
      </c>
      <c r="AW664" s="12" t="s">
        <v>35</v>
      </c>
      <c r="AX664" s="12" t="s">
        <v>74</v>
      </c>
      <c r="AY664" s="150" t="s">
        <v>169</v>
      </c>
    </row>
    <row r="665" spans="2:65" s="13" customFormat="1">
      <c r="B665" s="156"/>
      <c r="D665" s="145" t="s">
        <v>177</v>
      </c>
      <c r="E665" s="157" t="s">
        <v>19</v>
      </c>
      <c r="F665" s="158" t="s">
        <v>179</v>
      </c>
      <c r="H665" s="159">
        <v>5</v>
      </c>
      <c r="I665" s="160"/>
      <c r="L665" s="156"/>
      <c r="M665" s="161"/>
      <c r="T665" s="162"/>
      <c r="AT665" s="157" t="s">
        <v>177</v>
      </c>
      <c r="AU665" s="157" t="s">
        <v>84</v>
      </c>
      <c r="AV665" s="13" t="s">
        <v>175</v>
      </c>
      <c r="AW665" s="13" t="s">
        <v>35</v>
      </c>
      <c r="AX665" s="13" t="s">
        <v>82</v>
      </c>
      <c r="AY665" s="157" t="s">
        <v>169</v>
      </c>
    </row>
    <row r="666" spans="2:65" s="1" customFormat="1" ht="16.5" customHeight="1">
      <c r="B666" s="31"/>
      <c r="C666" s="131" t="s">
        <v>705</v>
      </c>
      <c r="D666" s="131" t="s">
        <v>171</v>
      </c>
      <c r="E666" s="132" t="s">
        <v>1169</v>
      </c>
      <c r="F666" s="133" t="s">
        <v>1170</v>
      </c>
      <c r="G666" s="134" t="s">
        <v>253</v>
      </c>
      <c r="H666" s="135">
        <v>82</v>
      </c>
      <c r="I666" s="136"/>
      <c r="J666" s="137">
        <f>ROUND(I666*H666,2)</f>
        <v>0</v>
      </c>
      <c r="K666" s="138"/>
      <c r="L666" s="31"/>
      <c r="M666" s="139" t="s">
        <v>19</v>
      </c>
      <c r="N666" s="140" t="s">
        <v>45</v>
      </c>
      <c r="P666" s="141">
        <f>O666*H666</f>
        <v>0</v>
      </c>
      <c r="Q666" s="141">
        <v>0</v>
      </c>
      <c r="R666" s="141">
        <f>Q666*H666</f>
        <v>0</v>
      </c>
      <c r="S666" s="141">
        <v>0</v>
      </c>
      <c r="T666" s="142">
        <f>S666*H666</f>
        <v>0</v>
      </c>
      <c r="AR666" s="143" t="s">
        <v>234</v>
      </c>
      <c r="AT666" s="143" t="s">
        <v>171</v>
      </c>
      <c r="AU666" s="143" t="s">
        <v>84</v>
      </c>
      <c r="AY666" s="16" t="s">
        <v>169</v>
      </c>
      <c r="BE666" s="144">
        <f>IF(N666="základní",J666,0)</f>
        <v>0</v>
      </c>
      <c r="BF666" s="144">
        <f>IF(N666="snížená",J666,0)</f>
        <v>0</v>
      </c>
      <c r="BG666" s="144">
        <f>IF(N666="zákl. přenesená",J666,0)</f>
        <v>0</v>
      </c>
      <c r="BH666" s="144">
        <f>IF(N666="sníž. přenesená",J666,0)</f>
        <v>0</v>
      </c>
      <c r="BI666" s="144">
        <f>IF(N666="nulová",J666,0)</f>
        <v>0</v>
      </c>
      <c r="BJ666" s="16" t="s">
        <v>82</v>
      </c>
      <c r="BK666" s="144">
        <f>ROUND(I666*H666,2)</f>
        <v>0</v>
      </c>
      <c r="BL666" s="16" t="s">
        <v>234</v>
      </c>
      <c r="BM666" s="143" t="s">
        <v>970</v>
      </c>
    </row>
    <row r="667" spans="2:65" s="1" customFormat="1">
      <c r="B667" s="31"/>
      <c r="D667" s="145" t="s">
        <v>176</v>
      </c>
      <c r="F667" s="146" t="s">
        <v>1170</v>
      </c>
      <c r="I667" s="147"/>
      <c r="L667" s="31"/>
      <c r="M667" s="148"/>
      <c r="T667" s="52"/>
      <c r="AT667" s="16" t="s">
        <v>176</v>
      </c>
      <c r="AU667" s="16" t="s">
        <v>84</v>
      </c>
    </row>
    <row r="668" spans="2:65" s="12" customFormat="1">
      <c r="B668" s="149"/>
      <c r="D668" s="145" t="s">
        <v>177</v>
      </c>
      <c r="E668" s="150" t="s">
        <v>19</v>
      </c>
      <c r="F668" s="151" t="s">
        <v>1723</v>
      </c>
      <c r="H668" s="152">
        <v>78</v>
      </c>
      <c r="I668" s="153"/>
      <c r="L668" s="149"/>
      <c r="M668" s="154"/>
      <c r="T668" s="155"/>
      <c r="AT668" s="150" t="s">
        <v>177</v>
      </c>
      <c r="AU668" s="150" t="s">
        <v>84</v>
      </c>
      <c r="AV668" s="12" t="s">
        <v>84</v>
      </c>
      <c r="AW668" s="12" t="s">
        <v>35</v>
      </c>
      <c r="AX668" s="12" t="s">
        <v>74</v>
      </c>
      <c r="AY668" s="150" t="s">
        <v>169</v>
      </c>
    </row>
    <row r="669" spans="2:65" s="12" customFormat="1">
      <c r="B669" s="149"/>
      <c r="D669" s="145" t="s">
        <v>177</v>
      </c>
      <c r="E669" s="150" t="s">
        <v>19</v>
      </c>
      <c r="F669" s="151" t="s">
        <v>1172</v>
      </c>
      <c r="H669" s="152">
        <v>4</v>
      </c>
      <c r="I669" s="153"/>
      <c r="L669" s="149"/>
      <c r="M669" s="154"/>
      <c r="T669" s="155"/>
      <c r="AT669" s="150" t="s">
        <v>177</v>
      </c>
      <c r="AU669" s="150" t="s">
        <v>84</v>
      </c>
      <c r="AV669" s="12" t="s">
        <v>84</v>
      </c>
      <c r="AW669" s="12" t="s">
        <v>35</v>
      </c>
      <c r="AX669" s="12" t="s">
        <v>74</v>
      </c>
      <c r="AY669" s="150" t="s">
        <v>169</v>
      </c>
    </row>
    <row r="670" spans="2:65" s="13" customFormat="1">
      <c r="B670" s="156"/>
      <c r="D670" s="145" t="s">
        <v>177</v>
      </c>
      <c r="E670" s="157" t="s">
        <v>19</v>
      </c>
      <c r="F670" s="158" t="s">
        <v>179</v>
      </c>
      <c r="H670" s="159">
        <v>82</v>
      </c>
      <c r="I670" s="160"/>
      <c r="L670" s="156"/>
      <c r="M670" s="161"/>
      <c r="T670" s="162"/>
      <c r="AT670" s="157" t="s">
        <v>177</v>
      </c>
      <c r="AU670" s="157" t="s">
        <v>84</v>
      </c>
      <c r="AV670" s="13" t="s">
        <v>175</v>
      </c>
      <c r="AW670" s="13" t="s">
        <v>35</v>
      </c>
      <c r="AX670" s="13" t="s">
        <v>82</v>
      </c>
      <c r="AY670" s="157" t="s">
        <v>169</v>
      </c>
    </row>
    <row r="671" spans="2:65" s="1" customFormat="1" ht="16.5" customHeight="1">
      <c r="B671" s="31"/>
      <c r="C671" s="131" t="s">
        <v>972</v>
      </c>
      <c r="D671" s="131" t="s">
        <v>171</v>
      </c>
      <c r="E671" s="132" t="s">
        <v>1724</v>
      </c>
      <c r="F671" s="133" t="s">
        <v>1725</v>
      </c>
      <c r="G671" s="134" t="s">
        <v>253</v>
      </c>
      <c r="H671" s="135">
        <v>3</v>
      </c>
      <c r="I671" s="136"/>
      <c r="J671" s="137">
        <f>ROUND(I671*H671,2)</f>
        <v>0</v>
      </c>
      <c r="K671" s="138"/>
      <c r="L671" s="31"/>
      <c r="M671" s="139" t="s">
        <v>19</v>
      </c>
      <c r="N671" s="140" t="s">
        <v>45</v>
      </c>
      <c r="P671" s="141">
        <f>O671*H671</f>
        <v>0</v>
      </c>
      <c r="Q671" s="141">
        <v>0</v>
      </c>
      <c r="R671" s="141">
        <f>Q671*H671</f>
        <v>0</v>
      </c>
      <c r="S671" s="141">
        <v>0</v>
      </c>
      <c r="T671" s="142">
        <f>S671*H671</f>
        <v>0</v>
      </c>
      <c r="AR671" s="143" t="s">
        <v>234</v>
      </c>
      <c r="AT671" s="143" t="s">
        <v>171</v>
      </c>
      <c r="AU671" s="143" t="s">
        <v>84</v>
      </c>
      <c r="AY671" s="16" t="s">
        <v>169</v>
      </c>
      <c r="BE671" s="144">
        <f>IF(N671="základní",J671,0)</f>
        <v>0</v>
      </c>
      <c r="BF671" s="144">
        <f>IF(N671="snížená",J671,0)</f>
        <v>0</v>
      </c>
      <c r="BG671" s="144">
        <f>IF(N671="zákl. přenesená",J671,0)</f>
        <v>0</v>
      </c>
      <c r="BH671" s="144">
        <f>IF(N671="sníž. přenesená",J671,0)</f>
        <v>0</v>
      </c>
      <c r="BI671" s="144">
        <f>IF(N671="nulová",J671,0)</f>
        <v>0</v>
      </c>
      <c r="BJ671" s="16" t="s">
        <v>82</v>
      </c>
      <c r="BK671" s="144">
        <f>ROUND(I671*H671,2)</f>
        <v>0</v>
      </c>
      <c r="BL671" s="16" t="s">
        <v>234</v>
      </c>
      <c r="BM671" s="143" t="s">
        <v>973</v>
      </c>
    </row>
    <row r="672" spans="2:65" s="1" customFormat="1">
      <c r="B672" s="31"/>
      <c r="D672" s="145" t="s">
        <v>176</v>
      </c>
      <c r="F672" s="146" t="s">
        <v>1725</v>
      </c>
      <c r="I672" s="147"/>
      <c r="L672" s="31"/>
      <c r="M672" s="148"/>
      <c r="T672" s="52"/>
      <c r="AT672" s="16" t="s">
        <v>176</v>
      </c>
      <c r="AU672" s="16" t="s">
        <v>84</v>
      </c>
    </row>
    <row r="673" spans="2:65" s="12" customFormat="1">
      <c r="B673" s="149"/>
      <c r="D673" s="145" t="s">
        <v>177</v>
      </c>
      <c r="E673" s="150" t="s">
        <v>19</v>
      </c>
      <c r="F673" s="151" t="s">
        <v>1726</v>
      </c>
      <c r="H673" s="152">
        <v>3</v>
      </c>
      <c r="I673" s="153"/>
      <c r="L673" s="149"/>
      <c r="M673" s="154"/>
      <c r="T673" s="155"/>
      <c r="AT673" s="150" t="s">
        <v>177</v>
      </c>
      <c r="AU673" s="150" t="s">
        <v>84</v>
      </c>
      <c r="AV673" s="12" t="s">
        <v>84</v>
      </c>
      <c r="AW673" s="12" t="s">
        <v>35</v>
      </c>
      <c r="AX673" s="12" t="s">
        <v>74</v>
      </c>
      <c r="AY673" s="150" t="s">
        <v>169</v>
      </c>
    </row>
    <row r="674" spans="2:65" s="13" customFormat="1">
      <c r="B674" s="156"/>
      <c r="D674" s="145" t="s">
        <v>177</v>
      </c>
      <c r="E674" s="157" t="s">
        <v>19</v>
      </c>
      <c r="F674" s="158" t="s">
        <v>179</v>
      </c>
      <c r="H674" s="159">
        <v>3</v>
      </c>
      <c r="I674" s="160"/>
      <c r="L674" s="156"/>
      <c r="M674" s="161"/>
      <c r="T674" s="162"/>
      <c r="AT674" s="157" t="s">
        <v>177</v>
      </c>
      <c r="AU674" s="157" t="s">
        <v>84</v>
      </c>
      <c r="AV674" s="13" t="s">
        <v>175</v>
      </c>
      <c r="AW674" s="13" t="s">
        <v>35</v>
      </c>
      <c r="AX674" s="13" t="s">
        <v>82</v>
      </c>
      <c r="AY674" s="157" t="s">
        <v>169</v>
      </c>
    </row>
    <row r="675" spans="2:65" s="1" customFormat="1" ht="16.5" customHeight="1">
      <c r="B675" s="31"/>
      <c r="C675" s="131" t="s">
        <v>708</v>
      </c>
      <c r="D675" s="131" t="s">
        <v>171</v>
      </c>
      <c r="E675" s="132" t="s">
        <v>1176</v>
      </c>
      <c r="F675" s="133" t="s">
        <v>1177</v>
      </c>
      <c r="G675" s="134" t="s">
        <v>174</v>
      </c>
      <c r="H675" s="135">
        <v>5</v>
      </c>
      <c r="I675" s="136"/>
      <c r="J675" s="137">
        <f>ROUND(I675*H675,2)</f>
        <v>0</v>
      </c>
      <c r="K675" s="138"/>
      <c r="L675" s="31"/>
      <c r="M675" s="139" t="s">
        <v>19</v>
      </c>
      <c r="N675" s="140" t="s">
        <v>45</v>
      </c>
      <c r="P675" s="141">
        <f>O675*H675</f>
        <v>0</v>
      </c>
      <c r="Q675" s="141">
        <v>0</v>
      </c>
      <c r="R675" s="141">
        <f>Q675*H675</f>
        <v>0</v>
      </c>
      <c r="S675" s="141">
        <v>0</v>
      </c>
      <c r="T675" s="142">
        <f>S675*H675</f>
        <v>0</v>
      </c>
      <c r="AR675" s="143" t="s">
        <v>234</v>
      </c>
      <c r="AT675" s="143" t="s">
        <v>171</v>
      </c>
      <c r="AU675" s="143" t="s">
        <v>84</v>
      </c>
      <c r="AY675" s="16" t="s">
        <v>169</v>
      </c>
      <c r="BE675" s="144">
        <f>IF(N675="základní",J675,0)</f>
        <v>0</v>
      </c>
      <c r="BF675" s="144">
        <f>IF(N675="snížená",J675,0)</f>
        <v>0</v>
      </c>
      <c r="BG675" s="144">
        <f>IF(N675="zákl. přenesená",J675,0)</f>
        <v>0</v>
      </c>
      <c r="BH675" s="144">
        <f>IF(N675="sníž. přenesená",J675,0)</f>
        <v>0</v>
      </c>
      <c r="BI675" s="144">
        <f>IF(N675="nulová",J675,0)</f>
        <v>0</v>
      </c>
      <c r="BJ675" s="16" t="s">
        <v>82</v>
      </c>
      <c r="BK675" s="144">
        <f>ROUND(I675*H675,2)</f>
        <v>0</v>
      </c>
      <c r="BL675" s="16" t="s">
        <v>234</v>
      </c>
      <c r="BM675" s="143" t="s">
        <v>977</v>
      </c>
    </row>
    <row r="676" spans="2:65" s="1" customFormat="1">
      <c r="B676" s="31"/>
      <c r="D676" s="145" t="s">
        <v>176</v>
      </c>
      <c r="F676" s="146" t="s">
        <v>1177</v>
      </c>
      <c r="I676" s="147"/>
      <c r="L676" s="31"/>
      <c r="M676" s="148"/>
      <c r="T676" s="52"/>
      <c r="AT676" s="16" t="s">
        <v>176</v>
      </c>
      <c r="AU676" s="16" t="s">
        <v>84</v>
      </c>
    </row>
    <row r="677" spans="2:65" s="12" customFormat="1">
      <c r="B677" s="149"/>
      <c r="D677" s="145" t="s">
        <v>177</v>
      </c>
      <c r="E677" s="150" t="s">
        <v>19</v>
      </c>
      <c r="F677" s="151" t="s">
        <v>1727</v>
      </c>
      <c r="H677" s="152">
        <v>1</v>
      </c>
      <c r="I677" s="153"/>
      <c r="L677" s="149"/>
      <c r="M677" s="154"/>
      <c r="T677" s="155"/>
      <c r="AT677" s="150" t="s">
        <v>177</v>
      </c>
      <c r="AU677" s="150" t="s">
        <v>84</v>
      </c>
      <c r="AV677" s="12" t="s">
        <v>84</v>
      </c>
      <c r="AW677" s="12" t="s">
        <v>35</v>
      </c>
      <c r="AX677" s="12" t="s">
        <v>74</v>
      </c>
      <c r="AY677" s="150" t="s">
        <v>169</v>
      </c>
    </row>
    <row r="678" spans="2:65" s="12" customFormat="1">
      <c r="B678" s="149"/>
      <c r="D678" s="145" t="s">
        <v>177</v>
      </c>
      <c r="E678" s="150" t="s">
        <v>19</v>
      </c>
      <c r="F678" s="151" t="s">
        <v>1728</v>
      </c>
      <c r="H678" s="152">
        <v>4</v>
      </c>
      <c r="I678" s="153"/>
      <c r="L678" s="149"/>
      <c r="M678" s="154"/>
      <c r="T678" s="155"/>
      <c r="AT678" s="150" t="s">
        <v>177</v>
      </c>
      <c r="AU678" s="150" t="s">
        <v>84</v>
      </c>
      <c r="AV678" s="12" t="s">
        <v>84</v>
      </c>
      <c r="AW678" s="12" t="s">
        <v>35</v>
      </c>
      <c r="AX678" s="12" t="s">
        <v>74</v>
      </c>
      <c r="AY678" s="150" t="s">
        <v>169</v>
      </c>
    </row>
    <row r="679" spans="2:65" s="13" customFormat="1">
      <c r="B679" s="156"/>
      <c r="D679" s="145" t="s">
        <v>177</v>
      </c>
      <c r="E679" s="157" t="s">
        <v>19</v>
      </c>
      <c r="F679" s="158" t="s">
        <v>179</v>
      </c>
      <c r="H679" s="159">
        <v>5</v>
      </c>
      <c r="I679" s="160"/>
      <c r="L679" s="156"/>
      <c r="M679" s="161"/>
      <c r="T679" s="162"/>
      <c r="AT679" s="157" t="s">
        <v>177</v>
      </c>
      <c r="AU679" s="157" t="s">
        <v>84</v>
      </c>
      <c r="AV679" s="13" t="s">
        <v>175</v>
      </c>
      <c r="AW679" s="13" t="s">
        <v>35</v>
      </c>
      <c r="AX679" s="13" t="s">
        <v>82</v>
      </c>
      <c r="AY679" s="157" t="s">
        <v>169</v>
      </c>
    </row>
    <row r="680" spans="2:65" s="1" customFormat="1" ht="16.5" customHeight="1">
      <c r="B680" s="31"/>
      <c r="C680" s="172" t="s">
        <v>979</v>
      </c>
      <c r="D680" s="172" t="s">
        <v>303</v>
      </c>
      <c r="E680" s="174" t="s">
        <v>1180</v>
      </c>
      <c r="F680" s="175" t="s">
        <v>1729</v>
      </c>
      <c r="G680" s="176" t="s">
        <v>511</v>
      </c>
      <c r="H680" s="177">
        <v>13</v>
      </c>
      <c r="I680" s="178"/>
      <c r="J680" s="179">
        <f>ROUND(I680*H680,2)</f>
        <v>0</v>
      </c>
      <c r="K680" s="180"/>
      <c r="L680" s="181"/>
      <c r="M680" s="182" t="s">
        <v>19</v>
      </c>
      <c r="N680" s="183" t="s">
        <v>45</v>
      </c>
      <c r="P680" s="141">
        <f>O680*H680</f>
        <v>0</v>
      </c>
      <c r="Q680" s="141">
        <v>0</v>
      </c>
      <c r="R680" s="141">
        <f>Q680*H680</f>
        <v>0</v>
      </c>
      <c r="S680" s="141">
        <v>0</v>
      </c>
      <c r="T680" s="142">
        <f>S680*H680</f>
        <v>0</v>
      </c>
      <c r="AR680" s="143" t="s">
        <v>274</v>
      </c>
      <c r="AT680" s="143" t="s">
        <v>303</v>
      </c>
      <c r="AU680" s="143" t="s">
        <v>84</v>
      </c>
      <c r="AY680" s="16" t="s">
        <v>169</v>
      </c>
      <c r="BE680" s="144">
        <f>IF(N680="základní",J680,0)</f>
        <v>0</v>
      </c>
      <c r="BF680" s="144">
        <f>IF(N680="snížená",J680,0)</f>
        <v>0</v>
      </c>
      <c r="BG680" s="144">
        <f>IF(N680="zákl. přenesená",J680,0)</f>
        <v>0</v>
      </c>
      <c r="BH680" s="144">
        <f>IF(N680="sníž. přenesená",J680,0)</f>
        <v>0</v>
      </c>
      <c r="BI680" s="144">
        <f>IF(N680="nulová",J680,0)</f>
        <v>0</v>
      </c>
      <c r="BJ680" s="16" t="s">
        <v>82</v>
      </c>
      <c r="BK680" s="144">
        <f>ROUND(I680*H680,2)</f>
        <v>0</v>
      </c>
      <c r="BL680" s="16" t="s">
        <v>234</v>
      </c>
      <c r="BM680" s="143" t="s">
        <v>982</v>
      </c>
    </row>
    <row r="681" spans="2:65" s="1" customFormat="1">
      <c r="B681" s="31"/>
      <c r="D681" s="145" t="s">
        <v>176</v>
      </c>
      <c r="F681" s="146" t="s">
        <v>1729</v>
      </c>
      <c r="I681" s="147"/>
      <c r="L681" s="31"/>
      <c r="M681" s="148"/>
      <c r="T681" s="52"/>
      <c r="AT681" s="16" t="s">
        <v>176</v>
      </c>
      <c r="AU681" s="16" t="s">
        <v>84</v>
      </c>
    </row>
    <row r="682" spans="2:65" s="12" customFormat="1">
      <c r="B682" s="149"/>
      <c r="D682" s="145" t="s">
        <v>177</v>
      </c>
      <c r="E682" s="150" t="s">
        <v>19</v>
      </c>
      <c r="F682" s="151" t="s">
        <v>1730</v>
      </c>
      <c r="H682" s="152">
        <v>13</v>
      </c>
      <c r="I682" s="153"/>
      <c r="L682" s="149"/>
      <c r="M682" s="154"/>
      <c r="T682" s="155"/>
      <c r="AT682" s="150" t="s">
        <v>177</v>
      </c>
      <c r="AU682" s="150" t="s">
        <v>84</v>
      </c>
      <c r="AV682" s="12" t="s">
        <v>84</v>
      </c>
      <c r="AW682" s="12" t="s">
        <v>35</v>
      </c>
      <c r="AX682" s="12" t="s">
        <v>74</v>
      </c>
      <c r="AY682" s="150" t="s">
        <v>169</v>
      </c>
    </row>
    <row r="683" spans="2:65" s="13" customFormat="1">
      <c r="B683" s="156"/>
      <c r="D683" s="145" t="s">
        <v>177</v>
      </c>
      <c r="E683" s="157" t="s">
        <v>19</v>
      </c>
      <c r="F683" s="158" t="s">
        <v>179</v>
      </c>
      <c r="H683" s="159">
        <v>13</v>
      </c>
      <c r="I683" s="160"/>
      <c r="L683" s="156"/>
      <c r="M683" s="161"/>
      <c r="T683" s="162"/>
      <c r="AT683" s="157" t="s">
        <v>177</v>
      </c>
      <c r="AU683" s="157" t="s">
        <v>84</v>
      </c>
      <c r="AV683" s="13" t="s">
        <v>175</v>
      </c>
      <c r="AW683" s="13" t="s">
        <v>35</v>
      </c>
      <c r="AX683" s="13" t="s">
        <v>82</v>
      </c>
      <c r="AY683" s="157" t="s">
        <v>169</v>
      </c>
    </row>
    <row r="684" spans="2:65" s="1" customFormat="1" ht="16.5" customHeight="1">
      <c r="B684" s="31"/>
      <c r="C684" s="172" t="s">
        <v>713</v>
      </c>
      <c r="D684" s="172" t="s">
        <v>303</v>
      </c>
      <c r="E684" s="174" t="s">
        <v>1185</v>
      </c>
      <c r="F684" s="175" t="s">
        <v>1731</v>
      </c>
      <c r="G684" s="176" t="s">
        <v>511</v>
      </c>
      <c r="H684" s="177">
        <v>1</v>
      </c>
      <c r="I684" s="178"/>
      <c r="J684" s="179">
        <f>ROUND(I684*H684,2)</f>
        <v>0</v>
      </c>
      <c r="K684" s="180"/>
      <c r="L684" s="181"/>
      <c r="M684" s="182" t="s">
        <v>19</v>
      </c>
      <c r="N684" s="183" t="s">
        <v>45</v>
      </c>
      <c r="P684" s="141">
        <f>O684*H684</f>
        <v>0</v>
      </c>
      <c r="Q684" s="141">
        <v>0</v>
      </c>
      <c r="R684" s="141">
        <f>Q684*H684</f>
        <v>0</v>
      </c>
      <c r="S684" s="141">
        <v>0</v>
      </c>
      <c r="T684" s="142">
        <f>S684*H684</f>
        <v>0</v>
      </c>
      <c r="AR684" s="143" t="s">
        <v>274</v>
      </c>
      <c r="AT684" s="143" t="s">
        <v>303</v>
      </c>
      <c r="AU684" s="143" t="s">
        <v>84</v>
      </c>
      <c r="AY684" s="16" t="s">
        <v>169</v>
      </c>
      <c r="BE684" s="144">
        <f>IF(N684="základní",J684,0)</f>
        <v>0</v>
      </c>
      <c r="BF684" s="144">
        <f>IF(N684="snížená",J684,0)</f>
        <v>0</v>
      </c>
      <c r="BG684" s="144">
        <f>IF(N684="zákl. přenesená",J684,0)</f>
        <v>0</v>
      </c>
      <c r="BH684" s="144">
        <f>IF(N684="sníž. přenesená",J684,0)</f>
        <v>0</v>
      </c>
      <c r="BI684" s="144">
        <f>IF(N684="nulová",J684,0)</f>
        <v>0</v>
      </c>
      <c r="BJ684" s="16" t="s">
        <v>82</v>
      </c>
      <c r="BK684" s="144">
        <f>ROUND(I684*H684,2)</f>
        <v>0</v>
      </c>
      <c r="BL684" s="16" t="s">
        <v>234</v>
      </c>
      <c r="BM684" s="143" t="s">
        <v>986</v>
      </c>
    </row>
    <row r="685" spans="2:65" s="1" customFormat="1">
      <c r="B685" s="31"/>
      <c r="D685" s="145" t="s">
        <v>176</v>
      </c>
      <c r="F685" s="146" t="s">
        <v>1731</v>
      </c>
      <c r="I685" s="147"/>
      <c r="L685" s="31"/>
      <c r="M685" s="148"/>
      <c r="T685" s="52"/>
      <c r="AT685" s="16" t="s">
        <v>176</v>
      </c>
      <c r="AU685" s="16" t="s">
        <v>84</v>
      </c>
    </row>
    <row r="686" spans="2:65" s="12" customFormat="1">
      <c r="B686" s="149"/>
      <c r="D686" s="145" t="s">
        <v>177</v>
      </c>
      <c r="E686" s="150" t="s">
        <v>19</v>
      </c>
      <c r="F686" s="151" t="s">
        <v>1183</v>
      </c>
      <c r="H686" s="152">
        <v>1</v>
      </c>
      <c r="I686" s="153"/>
      <c r="L686" s="149"/>
      <c r="M686" s="154"/>
      <c r="T686" s="155"/>
      <c r="AT686" s="150" t="s">
        <v>177</v>
      </c>
      <c r="AU686" s="150" t="s">
        <v>84</v>
      </c>
      <c r="AV686" s="12" t="s">
        <v>84</v>
      </c>
      <c r="AW686" s="12" t="s">
        <v>35</v>
      </c>
      <c r="AX686" s="12" t="s">
        <v>74</v>
      </c>
      <c r="AY686" s="150" t="s">
        <v>169</v>
      </c>
    </row>
    <row r="687" spans="2:65" s="13" customFormat="1">
      <c r="B687" s="156"/>
      <c r="D687" s="145" t="s">
        <v>177</v>
      </c>
      <c r="E687" s="157" t="s">
        <v>19</v>
      </c>
      <c r="F687" s="158" t="s">
        <v>179</v>
      </c>
      <c r="H687" s="159">
        <v>1</v>
      </c>
      <c r="I687" s="160"/>
      <c r="L687" s="156"/>
      <c r="M687" s="161"/>
      <c r="T687" s="162"/>
      <c r="AT687" s="157" t="s">
        <v>177</v>
      </c>
      <c r="AU687" s="157" t="s">
        <v>84</v>
      </c>
      <c r="AV687" s="13" t="s">
        <v>175</v>
      </c>
      <c r="AW687" s="13" t="s">
        <v>35</v>
      </c>
      <c r="AX687" s="13" t="s">
        <v>82</v>
      </c>
      <c r="AY687" s="157" t="s">
        <v>169</v>
      </c>
    </row>
    <row r="688" spans="2:65" s="1" customFormat="1" ht="16.5" customHeight="1">
      <c r="B688" s="31"/>
      <c r="C688" s="172" t="s">
        <v>988</v>
      </c>
      <c r="D688" s="172" t="s">
        <v>303</v>
      </c>
      <c r="E688" s="174" t="s">
        <v>1193</v>
      </c>
      <c r="F688" s="175" t="s">
        <v>1732</v>
      </c>
      <c r="G688" s="176" t="s">
        <v>511</v>
      </c>
      <c r="H688" s="177">
        <v>1</v>
      </c>
      <c r="I688" s="178"/>
      <c r="J688" s="179">
        <f>ROUND(I688*H688,2)</f>
        <v>0</v>
      </c>
      <c r="K688" s="180"/>
      <c r="L688" s="181"/>
      <c r="M688" s="182" t="s">
        <v>19</v>
      </c>
      <c r="N688" s="183" t="s">
        <v>45</v>
      </c>
      <c r="P688" s="141">
        <f>O688*H688</f>
        <v>0</v>
      </c>
      <c r="Q688" s="141">
        <v>0</v>
      </c>
      <c r="R688" s="141">
        <f>Q688*H688</f>
        <v>0</v>
      </c>
      <c r="S688" s="141">
        <v>0</v>
      </c>
      <c r="T688" s="142">
        <f>S688*H688</f>
        <v>0</v>
      </c>
      <c r="AR688" s="143" t="s">
        <v>274</v>
      </c>
      <c r="AT688" s="143" t="s">
        <v>303</v>
      </c>
      <c r="AU688" s="143" t="s">
        <v>84</v>
      </c>
      <c r="AY688" s="16" t="s">
        <v>169</v>
      </c>
      <c r="BE688" s="144">
        <f>IF(N688="základní",J688,0)</f>
        <v>0</v>
      </c>
      <c r="BF688" s="144">
        <f>IF(N688="snížená",J688,0)</f>
        <v>0</v>
      </c>
      <c r="BG688" s="144">
        <f>IF(N688="zákl. přenesená",J688,0)</f>
        <v>0</v>
      </c>
      <c r="BH688" s="144">
        <f>IF(N688="sníž. přenesená",J688,0)</f>
        <v>0</v>
      </c>
      <c r="BI688" s="144">
        <f>IF(N688="nulová",J688,0)</f>
        <v>0</v>
      </c>
      <c r="BJ688" s="16" t="s">
        <v>82</v>
      </c>
      <c r="BK688" s="144">
        <f>ROUND(I688*H688,2)</f>
        <v>0</v>
      </c>
      <c r="BL688" s="16" t="s">
        <v>234</v>
      </c>
      <c r="BM688" s="143" t="s">
        <v>991</v>
      </c>
    </row>
    <row r="689" spans="2:65" s="1" customFormat="1">
      <c r="B689" s="31"/>
      <c r="D689" s="145" t="s">
        <v>176</v>
      </c>
      <c r="F689" s="146" t="s">
        <v>1732</v>
      </c>
      <c r="I689" s="147"/>
      <c r="L689" s="31"/>
      <c r="M689" s="148"/>
      <c r="T689" s="52"/>
      <c r="AT689" s="16" t="s">
        <v>176</v>
      </c>
      <c r="AU689" s="16" t="s">
        <v>84</v>
      </c>
    </row>
    <row r="690" spans="2:65" s="12" customFormat="1">
      <c r="B690" s="149"/>
      <c r="D690" s="145" t="s">
        <v>177</v>
      </c>
      <c r="E690" s="150" t="s">
        <v>19</v>
      </c>
      <c r="F690" s="151" t="s">
        <v>1727</v>
      </c>
      <c r="H690" s="152">
        <v>1</v>
      </c>
      <c r="I690" s="153"/>
      <c r="L690" s="149"/>
      <c r="M690" s="154"/>
      <c r="T690" s="155"/>
      <c r="AT690" s="150" t="s">
        <v>177</v>
      </c>
      <c r="AU690" s="150" t="s">
        <v>84</v>
      </c>
      <c r="AV690" s="12" t="s">
        <v>84</v>
      </c>
      <c r="AW690" s="12" t="s">
        <v>35</v>
      </c>
      <c r="AX690" s="12" t="s">
        <v>74</v>
      </c>
      <c r="AY690" s="150" t="s">
        <v>169</v>
      </c>
    </row>
    <row r="691" spans="2:65" s="13" customFormat="1">
      <c r="B691" s="156"/>
      <c r="D691" s="145" t="s">
        <v>177</v>
      </c>
      <c r="E691" s="157" t="s">
        <v>19</v>
      </c>
      <c r="F691" s="158" t="s">
        <v>179</v>
      </c>
      <c r="H691" s="159">
        <v>1</v>
      </c>
      <c r="I691" s="160"/>
      <c r="L691" s="156"/>
      <c r="M691" s="161"/>
      <c r="T691" s="162"/>
      <c r="AT691" s="157" t="s">
        <v>177</v>
      </c>
      <c r="AU691" s="157" t="s">
        <v>84</v>
      </c>
      <c r="AV691" s="13" t="s">
        <v>175</v>
      </c>
      <c r="AW691" s="13" t="s">
        <v>35</v>
      </c>
      <c r="AX691" s="13" t="s">
        <v>82</v>
      </c>
      <c r="AY691" s="157" t="s">
        <v>169</v>
      </c>
    </row>
    <row r="692" spans="2:65" s="1" customFormat="1" ht="16.5" customHeight="1">
      <c r="B692" s="31"/>
      <c r="C692" s="172" t="s">
        <v>717</v>
      </c>
      <c r="D692" s="172" t="s">
        <v>303</v>
      </c>
      <c r="E692" s="174" t="s">
        <v>1189</v>
      </c>
      <c r="F692" s="175" t="s">
        <v>1733</v>
      </c>
      <c r="G692" s="176" t="s">
        <v>511</v>
      </c>
      <c r="H692" s="177">
        <v>4</v>
      </c>
      <c r="I692" s="178"/>
      <c r="J692" s="179">
        <f>ROUND(I692*H692,2)</f>
        <v>0</v>
      </c>
      <c r="K692" s="180"/>
      <c r="L692" s="181"/>
      <c r="M692" s="182" t="s">
        <v>19</v>
      </c>
      <c r="N692" s="183" t="s">
        <v>45</v>
      </c>
      <c r="P692" s="141">
        <f>O692*H692</f>
        <v>0</v>
      </c>
      <c r="Q692" s="141">
        <v>0</v>
      </c>
      <c r="R692" s="141">
        <f>Q692*H692</f>
        <v>0</v>
      </c>
      <c r="S692" s="141">
        <v>0</v>
      </c>
      <c r="T692" s="142">
        <f>S692*H692</f>
        <v>0</v>
      </c>
      <c r="AR692" s="143" t="s">
        <v>274</v>
      </c>
      <c r="AT692" s="143" t="s">
        <v>303</v>
      </c>
      <c r="AU692" s="143" t="s">
        <v>84</v>
      </c>
      <c r="AY692" s="16" t="s">
        <v>169</v>
      </c>
      <c r="BE692" s="144">
        <f>IF(N692="základní",J692,0)</f>
        <v>0</v>
      </c>
      <c r="BF692" s="144">
        <f>IF(N692="snížená",J692,0)</f>
        <v>0</v>
      </c>
      <c r="BG692" s="144">
        <f>IF(N692="zákl. přenesená",J692,0)</f>
        <v>0</v>
      </c>
      <c r="BH692" s="144">
        <f>IF(N692="sníž. přenesená",J692,0)</f>
        <v>0</v>
      </c>
      <c r="BI692" s="144">
        <f>IF(N692="nulová",J692,0)</f>
        <v>0</v>
      </c>
      <c r="BJ692" s="16" t="s">
        <v>82</v>
      </c>
      <c r="BK692" s="144">
        <f>ROUND(I692*H692,2)</f>
        <v>0</v>
      </c>
      <c r="BL692" s="16" t="s">
        <v>234</v>
      </c>
      <c r="BM692" s="143" t="s">
        <v>995</v>
      </c>
    </row>
    <row r="693" spans="2:65" s="1" customFormat="1">
      <c r="B693" s="31"/>
      <c r="D693" s="145" t="s">
        <v>176</v>
      </c>
      <c r="F693" s="146" t="s">
        <v>1733</v>
      </c>
      <c r="I693" s="147"/>
      <c r="L693" s="31"/>
      <c r="M693" s="148"/>
      <c r="T693" s="52"/>
      <c r="AT693" s="16" t="s">
        <v>176</v>
      </c>
      <c r="AU693" s="16" t="s">
        <v>84</v>
      </c>
    </row>
    <row r="694" spans="2:65" s="12" customFormat="1">
      <c r="B694" s="149"/>
      <c r="D694" s="145" t="s">
        <v>177</v>
      </c>
      <c r="E694" s="150" t="s">
        <v>19</v>
      </c>
      <c r="F694" s="151" t="s">
        <v>1728</v>
      </c>
      <c r="H694" s="152">
        <v>4</v>
      </c>
      <c r="I694" s="153"/>
      <c r="L694" s="149"/>
      <c r="M694" s="154"/>
      <c r="T694" s="155"/>
      <c r="AT694" s="150" t="s">
        <v>177</v>
      </c>
      <c r="AU694" s="150" t="s">
        <v>84</v>
      </c>
      <c r="AV694" s="12" t="s">
        <v>84</v>
      </c>
      <c r="AW694" s="12" t="s">
        <v>35</v>
      </c>
      <c r="AX694" s="12" t="s">
        <v>74</v>
      </c>
      <c r="AY694" s="150" t="s">
        <v>169</v>
      </c>
    </row>
    <row r="695" spans="2:65" s="13" customFormat="1">
      <c r="B695" s="156"/>
      <c r="D695" s="145" t="s">
        <v>177</v>
      </c>
      <c r="E695" s="157" t="s">
        <v>19</v>
      </c>
      <c r="F695" s="158" t="s">
        <v>179</v>
      </c>
      <c r="H695" s="159">
        <v>4</v>
      </c>
      <c r="I695" s="160"/>
      <c r="L695" s="156"/>
      <c r="M695" s="161"/>
      <c r="T695" s="162"/>
      <c r="AT695" s="157" t="s">
        <v>177</v>
      </c>
      <c r="AU695" s="157" t="s">
        <v>84</v>
      </c>
      <c r="AV695" s="13" t="s">
        <v>175</v>
      </c>
      <c r="AW695" s="13" t="s">
        <v>35</v>
      </c>
      <c r="AX695" s="13" t="s">
        <v>82</v>
      </c>
      <c r="AY695" s="157" t="s">
        <v>169</v>
      </c>
    </row>
    <row r="696" spans="2:65" s="1" customFormat="1" ht="16.5" customHeight="1">
      <c r="B696" s="31"/>
      <c r="C696" s="172" t="s">
        <v>996</v>
      </c>
      <c r="D696" s="172" t="s">
        <v>303</v>
      </c>
      <c r="E696" s="174" t="s">
        <v>1734</v>
      </c>
      <c r="F696" s="175" t="s">
        <v>1735</v>
      </c>
      <c r="G696" s="176" t="s">
        <v>511</v>
      </c>
      <c r="H696" s="177">
        <v>1</v>
      </c>
      <c r="I696" s="178"/>
      <c r="J696" s="179">
        <f>ROUND(I696*H696,2)</f>
        <v>0</v>
      </c>
      <c r="K696" s="180"/>
      <c r="L696" s="181"/>
      <c r="M696" s="182" t="s">
        <v>19</v>
      </c>
      <c r="N696" s="183" t="s">
        <v>45</v>
      </c>
      <c r="P696" s="141">
        <f>O696*H696</f>
        <v>0</v>
      </c>
      <c r="Q696" s="141">
        <v>0</v>
      </c>
      <c r="R696" s="141">
        <f>Q696*H696</f>
        <v>0</v>
      </c>
      <c r="S696" s="141">
        <v>0</v>
      </c>
      <c r="T696" s="142">
        <f>S696*H696</f>
        <v>0</v>
      </c>
      <c r="AR696" s="143" t="s">
        <v>274</v>
      </c>
      <c r="AT696" s="143" t="s">
        <v>303</v>
      </c>
      <c r="AU696" s="143" t="s">
        <v>84</v>
      </c>
      <c r="AY696" s="16" t="s">
        <v>169</v>
      </c>
      <c r="BE696" s="144">
        <f>IF(N696="základní",J696,0)</f>
        <v>0</v>
      </c>
      <c r="BF696" s="144">
        <f>IF(N696="snížená",J696,0)</f>
        <v>0</v>
      </c>
      <c r="BG696" s="144">
        <f>IF(N696="zákl. přenesená",J696,0)</f>
        <v>0</v>
      </c>
      <c r="BH696" s="144">
        <f>IF(N696="sníž. přenesená",J696,0)</f>
        <v>0</v>
      </c>
      <c r="BI696" s="144">
        <f>IF(N696="nulová",J696,0)</f>
        <v>0</v>
      </c>
      <c r="BJ696" s="16" t="s">
        <v>82</v>
      </c>
      <c r="BK696" s="144">
        <f>ROUND(I696*H696,2)</f>
        <v>0</v>
      </c>
      <c r="BL696" s="16" t="s">
        <v>234</v>
      </c>
      <c r="BM696" s="143" t="s">
        <v>999</v>
      </c>
    </row>
    <row r="697" spans="2:65" s="1" customFormat="1">
      <c r="B697" s="31"/>
      <c r="D697" s="145" t="s">
        <v>176</v>
      </c>
      <c r="F697" s="146" t="s">
        <v>1735</v>
      </c>
      <c r="I697" s="147"/>
      <c r="L697" s="31"/>
      <c r="M697" s="148"/>
      <c r="T697" s="52"/>
      <c r="AT697" s="16" t="s">
        <v>176</v>
      </c>
      <c r="AU697" s="16" t="s">
        <v>84</v>
      </c>
    </row>
    <row r="698" spans="2:65" s="12" customFormat="1">
      <c r="B698" s="149"/>
      <c r="D698" s="145" t="s">
        <v>177</v>
      </c>
      <c r="E698" s="150" t="s">
        <v>19</v>
      </c>
      <c r="F698" s="151" t="s">
        <v>1736</v>
      </c>
      <c r="H698" s="152">
        <v>1</v>
      </c>
      <c r="I698" s="153"/>
      <c r="L698" s="149"/>
      <c r="M698" s="154"/>
      <c r="T698" s="155"/>
      <c r="AT698" s="150" t="s">
        <v>177</v>
      </c>
      <c r="AU698" s="150" t="s">
        <v>84</v>
      </c>
      <c r="AV698" s="12" t="s">
        <v>84</v>
      </c>
      <c r="AW698" s="12" t="s">
        <v>35</v>
      </c>
      <c r="AX698" s="12" t="s">
        <v>74</v>
      </c>
      <c r="AY698" s="150" t="s">
        <v>169</v>
      </c>
    </row>
    <row r="699" spans="2:65" s="13" customFormat="1">
      <c r="B699" s="156"/>
      <c r="D699" s="145" t="s">
        <v>177</v>
      </c>
      <c r="E699" s="157" t="s">
        <v>19</v>
      </c>
      <c r="F699" s="158" t="s">
        <v>179</v>
      </c>
      <c r="H699" s="159">
        <v>1</v>
      </c>
      <c r="I699" s="160"/>
      <c r="L699" s="156"/>
      <c r="M699" s="161"/>
      <c r="T699" s="162"/>
      <c r="AT699" s="157" t="s">
        <v>177</v>
      </c>
      <c r="AU699" s="157" t="s">
        <v>84</v>
      </c>
      <c r="AV699" s="13" t="s">
        <v>175</v>
      </c>
      <c r="AW699" s="13" t="s">
        <v>35</v>
      </c>
      <c r="AX699" s="13" t="s">
        <v>82</v>
      </c>
      <c r="AY699" s="157" t="s">
        <v>169</v>
      </c>
    </row>
    <row r="700" spans="2:65" s="1" customFormat="1" ht="16.5" customHeight="1">
      <c r="B700" s="31"/>
      <c r="C700" s="131" t="s">
        <v>721</v>
      </c>
      <c r="D700" s="131" t="s">
        <v>171</v>
      </c>
      <c r="E700" s="132" t="s">
        <v>1737</v>
      </c>
      <c r="F700" s="133" t="s">
        <v>1198</v>
      </c>
      <c r="G700" s="134" t="s">
        <v>174</v>
      </c>
      <c r="H700" s="135">
        <v>5</v>
      </c>
      <c r="I700" s="136"/>
      <c r="J700" s="137">
        <f>ROUND(I700*H700,2)</f>
        <v>0</v>
      </c>
      <c r="K700" s="138"/>
      <c r="L700" s="31"/>
      <c r="M700" s="139" t="s">
        <v>19</v>
      </c>
      <c r="N700" s="140" t="s">
        <v>45</v>
      </c>
      <c r="P700" s="141">
        <f>O700*H700</f>
        <v>0</v>
      </c>
      <c r="Q700" s="141">
        <v>0</v>
      </c>
      <c r="R700" s="141">
        <f>Q700*H700</f>
        <v>0</v>
      </c>
      <c r="S700" s="141">
        <v>0</v>
      </c>
      <c r="T700" s="142">
        <f>S700*H700</f>
        <v>0</v>
      </c>
      <c r="AR700" s="143" t="s">
        <v>234</v>
      </c>
      <c r="AT700" s="143" t="s">
        <v>171</v>
      </c>
      <c r="AU700" s="143" t="s">
        <v>84</v>
      </c>
      <c r="AY700" s="16" t="s">
        <v>169</v>
      </c>
      <c r="BE700" s="144">
        <f>IF(N700="základní",J700,0)</f>
        <v>0</v>
      </c>
      <c r="BF700" s="144">
        <f>IF(N700="snížená",J700,0)</f>
        <v>0</v>
      </c>
      <c r="BG700" s="144">
        <f>IF(N700="zákl. přenesená",J700,0)</f>
        <v>0</v>
      </c>
      <c r="BH700" s="144">
        <f>IF(N700="sníž. přenesená",J700,0)</f>
        <v>0</v>
      </c>
      <c r="BI700" s="144">
        <f>IF(N700="nulová",J700,0)</f>
        <v>0</v>
      </c>
      <c r="BJ700" s="16" t="s">
        <v>82</v>
      </c>
      <c r="BK700" s="144">
        <f>ROUND(I700*H700,2)</f>
        <v>0</v>
      </c>
      <c r="BL700" s="16" t="s">
        <v>234</v>
      </c>
      <c r="BM700" s="143" t="s">
        <v>1002</v>
      </c>
    </row>
    <row r="701" spans="2:65" s="1" customFormat="1">
      <c r="B701" s="31"/>
      <c r="D701" s="145" t="s">
        <v>176</v>
      </c>
      <c r="F701" s="146" t="s">
        <v>1198</v>
      </c>
      <c r="I701" s="147"/>
      <c r="L701" s="31"/>
      <c r="M701" s="148"/>
      <c r="T701" s="52"/>
      <c r="AT701" s="16" t="s">
        <v>176</v>
      </c>
      <c r="AU701" s="16" t="s">
        <v>84</v>
      </c>
    </row>
    <row r="702" spans="2:65" s="12" customFormat="1">
      <c r="B702" s="149"/>
      <c r="D702" s="145" t="s">
        <v>177</v>
      </c>
      <c r="E702" s="150" t="s">
        <v>19</v>
      </c>
      <c r="F702" s="151" t="s">
        <v>1738</v>
      </c>
      <c r="H702" s="152">
        <v>5</v>
      </c>
      <c r="I702" s="153"/>
      <c r="L702" s="149"/>
      <c r="M702" s="154"/>
      <c r="T702" s="155"/>
      <c r="AT702" s="150" t="s">
        <v>177</v>
      </c>
      <c r="AU702" s="150" t="s">
        <v>84</v>
      </c>
      <c r="AV702" s="12" t="s">
        <v>84</v>
      </c>
      <c r="AW702" s="12" t="s">
        <v>35</v>
      </c>
      <c r="AX702" s="12" t="s">
        <v>74</v>
      </c>
      <c r="AY702" s="150" t="s">
        <v>169</v>
      </c>
    </row>
    <row r="703" spans="2:65" s="13" customFormat="1">
      <c r="B703" s="156"/>
      <c r="D703" s="145" t="s">
        <v>177</v>
      </c>
      <c r="E703" s="157" t="s">
        <v>19</v>
      </c>
      <c r="F703" s="158" t="s">
        <v>179</v>
      </c>
      <c r="H703" s="159">
        <v>5</v>
      </c>
      <c r="I703" s="160"/>
      <c r="L703" s="156"/>
      <c r="M703" s="161"/>
      <c r="T703" s="162"/>
      <c r="AT703" s="157" t="s">
        <v>177</v>
      </c>
      <c r="AU703" s="157" t="s">
        <v>84</v>
      </c>
      <c r="AV703" s="13" t="s">
        <v>175</v>
      </c>
      <c r="AW703" s="13" t="s">
        <v>35</v>
      </c>
      <c r="AX703" s="13" t="s">
        <v>82</v>
      </c>
      <c r="AY703" s="157" t="s">
        <v>169</v>
      </c>
    </row>
    <row r="704" spans="2:65" s="1" customFormat="1" ht="16.5" customHeight="1">
      <c r="B704" s="31"/>
      <c r="C704" s="172" t="s">
        <v>1005</v>
      </c>
      <c r="D704" s="172" t="s">
        <v>303</v>
      </c>
      <c r="E704" s="174" t="s">
        <v>1202</v>
      </c>
      <c r="F704" s="175" t="s">
        <v>1203</v>
      </c>
      <c r="G704" s="176" t="s">
        <v>174</v>
      </c>
      <c r="H704" s="177">
        <v>5</v>
      </c>
      <c r="I704" s="178"/>
      <c r="J704" s="179">
        <f>ROUND(I704*H704,2)</f>
        <v>0</v>
      </c>
      <c r="K704" s="180"/>
      <c r="L704" s="181"/>
      <c r="M704" s="182" t="s">
        <v>19</v>
      </c>
      <c r="N704" s="183" t="s">
        <v>45</v>
      </c>
      <c r="P704" s="141">
        <f>O704*H704</f>
        <v>0</v>
      </c>
      <c r="Q704" s="141">
        <v>0</v>
      </c>
      <c r="R704" s="141">
        <f>Q704*H704</f>
        <v>0</v>
      </c>
      <c r="S704" s="141">
        <v>0</v>
      </c>
      <c r="T704" s="142">
        <f>S704*H704</f>
        <v>0</v>
      </c>
      <c r="AR704" s="143" t="s">
        <v>274</v>
      </c>
      <c r="AT704" s="143" t="s">
        <v>303</v>
      </c>
      <c r="AU704" s="143" t="s">
        <v>84</v>
      </c>
      <c r="AY704" s="16" t="s">
        <v>169</v>
      </c>
      <c r="BE704" s="144">
        <f>IF(N704="základní",J704,0)</f>
        <v>0</v>
      </c>
      <c r="BF704" s="144">
        <f>IF(N704="snížená",J704,0)</f>
        <v>0</v>
      </c>
      <c r="BG704" s="144">
        <f>IF(N704="zákl. přenesená",J704,0)</f>
        <v>0</v>
      </c>
      <c r="BH704" s="144">
        <f>IF(N704="sníž. přenesená",J704,0)</f>
        <v>0</v>
      </c>
      <c r="BI704" s="144">
        <f>IF(N704="nulová",J704,0)</f>
        <v>0</v>
      </c>
      <c r="BJ704" s="16" t="s">
        <v>82</v>
      </c>
      <c r="BK704" s="144">
        <f>ROUND(I704*H704,2)</f>
        <v>0</v>
      </c>
      <c r="BL704" s="16" t="s">
        <v>234</v>
      </c>
      <c r="BM704" s="143" t="s">
        <v>1008</v>
      </c>
    </row>
    <row r="705" spans="2:65" s="1" customFormat="1">
      <c r="B705" s="31"/>
      <c r="D705" s="145" t="s">
        <v>176</v>
      </c>
      <c r="F705" s="146" t="s">
        <v>1203</v>
      </c>
      <c r="I705" s="147"/>
      <c r="L705" s="31"/>
      <c r="M705" s="148"/>
      <c r="T705" s="52"/>
      <c r="AT705" s="16" t="s">
        <v>176</v>
      </c>
      <c r="AU705" s="16" t="s">
        <v>84</v>
      </c>
    </row>
    <row r="706" spans="2:65" s="12" customFormat="1">
      <c r="B706" s="149"/>
      <c r="D706" s="145" t="s">
        <v>177</v>
      </c>
      <c r="E706" s="150" t="s">
        <v>19</v>
      </c>
      <c r="F706" s="151" t="s">
        <v>1738</v>
      </c>
      <c r="H706" s="152">
        <v>5</v>
      </c>
      <c r="I706" s="153"/>
      <c r="L706" s="149"/>
      <c r="M706" s="154"/>
      <c r="T706" s="155"/>
      <c r="AT706" s="150" t="s">
        <v>177</v>
      </c>
      <c r="AU706" s="150" t="s">
        <v>84</v>
      </c>
      <c r="AV706" s="12" t="s">
        <v>84</v>
      </c>
      <c r="AW706" s="12" t="s">
        <v>35</v>
      </c>
      <c r="AX706" s="12" t="s">
        <v>74</v>
      </c>
      <c r="AY706" s="150" t="s">
        <v>169</v>
      </c>
    </row>
    <row r="707" spans="2:65" s="13" customFormat="1">
      <c r="B707" s="156"/>
      <c r="D707" s="145" t="s">
        <v>177</v>
      </c>
      <c r="E707" s="157" t="s">
        <v>19</v>
      </c>
      <c r="F707" s="158" t="s">
        <v>179</v>
      </c>
      <c r="H707" s="159">
        <v>5</v>
      </c>
      <c r="I707" s="160"/>
      <c r="L707" s="156"/>
      <c r="M707" s="161"/>
      <c r="T707" s="162"/>
      <c r="AT707" s="157" t="s">
        <v>177</v>
      </c>
      <c r="AU707" s="157" t="s">
        <v>84</v>
      </c>
      <c r="AV707" s="13" t="s">
        <v>175</v>
      </c>
      <c r="AW707" s="13" t="s">
        <v>35</v>
      </c>
      <c r="AX707" s="13" t="s">
        <v>82</v>
      </c>
      <c r="AY707" s="157" t="s">
        <v>169</v>
      </c>
    </row>
    <row r="708" spans="2:65" s="1" customFormat="1" ht="16.5" customHeight="1">
      <c r="B708" s="31"/>
      <c r="C708" s="131" t="s">
        <v>725</v>
      </c>
      <c r="D708" s="131" t="s">
        <v>171</v>
      </c>
      <c r="E708" s="132" t="s">
        <v>1205</v>
      </c>
      <c r="F708" s="133" t="s">
        <v>1206</v>
      </c>
      <c r="G708" s="134" t="s">
        <v>174</v>
      </c>
      <c r="H708" s="135">
        <v>10</v>
      </c>
      <c r="I708" s="136"/>
      <c r="J708" s="137">
        <f>ROUND(I708*H708,2)</f>
        <v>0</v>
      </c>
      <c r="K708" s="138"/>
      <c r="L708" s="31"/>
      <c r="M708" s="139" t="s">
        <v>19</v>
      </c>
      <c r="N708" s="140" t="s">
        <v>45</v>
      </c>
      <c r="P708" s="141">
        <f>O708*H708</f>
        <v>0</v>
      </c>
      <c r="Q708" s="141">
        <v>0</v>
      </c>
      <c r="R708" s="141">
        <f>Q708*H708</f>
        <v>0</v>
      </c>
      <c r="S708" s="141">
        <v>0</v>
      </c>
      <c r="T708" s="142">
        <f>S708*H708</f>
        <v>0</v>
      </c>
      <c r="AR708" s="143" t="s">
        <v>234</v>
      </c>
      <c r="AT708" s="143" t="s">
        <v>171</v>
      </c>
      <c r="AU708" s="143" t="s">
        <v>84</v>
      </c>
      <c r="AY708" s="16" t="s">
        <v>169</v>
      </c>
      <c r="BE708" s="144">
        <f>IF(N708="základní",J708,0)</f>
        <v>0</v>
      </c>
      <c r="BF708" s="144">
        <f>IF(N708="snížená",J708,0)</f>
        <v>0</v>
      </c>
      <c r="BG708" s="144">
        <f>IF(N708="zákl. přenesená",J708,0)</f>
        <v>0</v>
      </c>
      <c r="BH708" s="144">
        <f>IF(N708="sníž. přenesená",J708,0)</f>
        <v>0</v>
      </c>
      <c r="BI708" s="144">
        <f>IF(N708="nulová",J708,0)</f>
        <v>0</v>
      </c>
      <c r="BJ708" s="16" t="s">
        <v>82</v>
      </c>
      <c r="BK708" s="144">
        <f>ROUND(I708*H708,2)</f>
        <v>0</v>
      </c>
      <c r="BL708" s="16" t="s">
        <v>234</v>
      </c>
      <c r="BM708" s="143" t="s">
        <v>1011</v>
      </c>
    </row>
    <row r="709" spans="2:65" s="1" customFormat="1">
      <c r="B709" s="31"/>
      <c r="D709" s="145" t="s">
        <v>176</v>
      </c>
      <c r="F709" s="146" t="s">
        <v>1206</v>
      </c>
      <c r="I709" s="147"/>
      <c r="L709" s="31"/>
      <c r="M709" s="148"/>
      <c r="T709" s="52"/>
      <c r="AT709" s="16" t="s">
        <v>176</v>
      </c>
      <c r="AU709" s="16" t="s">
        <v>84</v>
      </c>
    </row>
    <row r="710" spans="2:65" s="12" customFormat="1">
      <c r="B710" s="149"/>
      <c r="D710" s="145" t="s">
        <v>177</v>
      </c>
      <c r="E710" s="150" t="s">
        <v>19</v>
      </c>
      <c r="F710" s="151" t="s">
        <v>1739</v>
      </c>
      <c r="H710" s="152">
        <v>10</v>
      </c>
      <c r="I710" s="153"/>
      <c r="L710" s="149"/>
      <c r="M710" s="154"/>
      <c r="T710" s="155"/>
      <c r="AT710" s="150" t="s">
        <v>177</v>
      </c>
      <c r="AU710" s="150" t="s">
        <v>84</v>
      </c>
      <c r="AV710" s="12" t="s">
        <v>84</v>
      </c>
      <c r="AW710" s="12" t="s">
        <v>35</v>
      </c>
      <c r="AX710" s="12" t="s">
        <v>74</v>
      </c>
      <c r="AY710" s="150" t="s">
        <v>169</v>
      </c>
    </row>
    <row r="711" spans="2:65" s="13" customFormat="1">
      <c r="B711" s="156"/>
      <c r="D711" s="145" t="s">
        <v>177</v>
      </c>
      <c r="E711" s="157" t="s">
        <v>19</v>
      </c>
      <c r="F711" s="158" t="s">
        <v>179</v>
      </c>
      <c r="H711" s="159">
        <v>10</v>
      </c>
      <c r="I711" s="160"/>
      <c r="L711" s="156"/>
      <c r="M711" s="161"/>
      <c r="T711" s="162"/>
      <c r="AT711" s="157" t="s">
        <v>177</v>
      </c>
      <c r="AU711" s="157" t="s">
        <v>84</v>
      </c>
      <c r="AV711" s="13" t="s">
        <v>175</v>
      </c>
      <c r="AW711" s="13" t="s">
        <v>35</v>
      </c>
      <c r="AX711" s="13" t="s">
        <v>82</v>
      </c>
      <c r="AY711" s="157" t="s">
        <v>169</v>
      </c>
    </row>
    <row r="712" spans="2:65" s="1" customFormat="1" ht="16.5" customHeight="1">
      <c r="B712" s="31"/>
      <c r="C712" s="172" t="s">
        <v>1013</v>
      </c>
      <c r="D712" s="172" t="s">
        <v>303</v>
      </c>
      <c r="E712" s="174" t="s">
        <v>1210</v>
      </c>
      <c r="F712" s="175" t="s">
        <v>1211</v>
      </c>
      <c r="G712" s="176" t="s">
        <v>174</v>
      </c>
      <c r="H712" s="177">
        <v>10</v>
      </c>
      <c r="I712" s="178"/>
      <c r="J712" s="179">
        <f>ROUND(I712*H712,2)</f>
        <v>0</v>
      </c>
      <c r="K712" s="180"/>
      <c r="L712" s="181"/>
      <c r="M712" s="182" t="s">
        <v>19</v>
      </c>
      <c r="N712" s="183" t="s">
        <v>45</v>
      </c>
      <c r="P712" s="141">
        <f>O712*H712</f>
        <v>0</v>
      </c>
      <c r="Q712" s="141">
        <v>0</v>
      </c>
      <c r="R712" s="141">
        <f>Q712*H712</f>
        <v>0</v>
      </c>
      <c r="S712" s="141">
        <v>0</v>
      </c>
      <c r="T712" s="142">
        <f>S712*H712</f>
        <v>0</v>
      </c>
      <c r="AR712" s="143" t="s">
        <v>274</v>
      </c>
      <c r="AT712" s="143" t="s">
        <v>303</v>
      </c>
      <c r="AU712" s="143" t="s">
        <v>84</v>
      </c>
      <c r="AY712" s="16" t="s">
        <v>169</v>
      </c>
      <c r="BE712" s="144">
        <f>IF(N712="základní",J712,0)</f>
        <v>0</v>
      </c>
      <c r="BF712" s="144">
        <f>IF(N712="snížená",J712,0)</f>
        <v>0</v>
      </c>
      <c r="BG712" s="144">
        <f>IF(N712="zákl. přenesená",J712,0)</f>
        <v>0</v>
      </c>
      <c r="BH712" s="144">
        <f>IF(N712="sníž. přenesená",J712,0)</f>
        <v>0</v>
      </c>
      <c r="BI712" s="144">
        <f>IF(N712="nulová",J712,0)</f>
        <v>0</v>
      </c>
      <c r="BJ712" s="16" t="s">
        <v>82</v>
      </c>
      <c r="BK712" s="144">
        <f>ROUND(I712*H712,2)</f>
        <v>0</v>
      </c>
      <c r="BL712" s="16" t="s">
        <v>234</v>
      </c>
      <c r="BM712" s="143" t="s">
        <v>1016</v>
      </c>
    </row>
    <row r="713" spans="2:65" s="1" customFormat="1">
      <c r="B713" s="31"/>
      <c r="D713" s="145" t="s">
        <v>176</v>
      </c>
      <c r="F713" s="146" t="s">
        <v>1211</v>
      </c>
      <c r="I713" s="147"/>
      <c r="L713" s="31"/>
      <c r="M713" s="148"/>
      <c r="T713" s="52"/>
      <c r="AT713" s="16" t="s">
        <v>176</v>
      </c>
      <c r="AU713" s="16" t="s">
        <v>84</v>
      </c>
    </row>
    <row r="714" spans="2:65" s="12" customFormat="1">
      <c r="B714" s="149"/>
      <c r="D714" s="145" t="s">
        <v>177</v>
      </c>
      <c r="E714" s="150" t="s">
        <v>19</v>
      </c>
      <c r="F714" s="151" t="s">
        <v>1739</v>
      </c>
      <c r="H714" s="152">
        <v>10</v>
      </c>
      <c r="I714" s="153"/>
      <c r="L714" s="149"/>
      <c r="M714" s="154"/>
      <c r="T714" s="155"/>
      <c r="AT714" s="150" t="s">
        <v>177</v>
      </c>
      <c r="AU714" s="150" t="s">
        <v>84</v>
      </c>
      <c r="AV714" s="12" t="s">
        <v>84</v>
      </c>
      <c r="AW714" s="12" t="s">
        <v>35</v>
      </c>
      <c r="AX714" s="12" t="s">
        <v>74</v>
      </c>
      <c r="AY714" s="150" t="s">
        <v>169</v>
      </c>
    </row>
    <row r="715" spans="2:65" s="13" customFormat="1">
      <c r="B715" s="156"/>
      <c r="D715" s="145" t="s">
        <v>177</v>
      </c>
      <c r="E715" s="157" t="s">
        <v>19</v>
      </c>
      <c r="F715" s="158" t="s">
        <v>179</v>
      </c>
      <c r="H715" s="159">
        <v>10</v>
      </c>
      <c r="I715" s="160"/>
      <c r="L715" s="156"/>
      <c r="M715" s="161"/>
      <c r="T715" s="162"/>
      <c r="AT715" s="157" t="s">
        <v>177</v>
      </c>
      <c r="AU715" s="157" t="s">
        <v>84</v>
      </c>
      <c r="AV715" s="13" t="s">
        <v>175</v>
      </c>
      <c r="AW715" s="13" t="s">
        <v>35</v>
      </c>
      <c r="AX715" s="13" t="s">
        <v>82</v>
      </c>
      <c r="AY715" s="157" t="s">
        <v>169</v>
      </c>
    </row>
    <row r="716" spans="2:65" s="1" customFormat="1" ht="16.5" customHeight="1">
      <c r="B716" s="31"/>
      <c r="C716" s="131" t="s">
        <v>730</v>
      </c>
      <c r="D716" s="131" t="s">
        <v>171</v>
      </c>
      <c r="E716" s="132" t="s">
        <v>1214</v>
      </c>
      <c r="F716" s="133" t="s">
        <v>1215</v>
      </c>
      <c r="G716" s="134" t="s">
        <v>174</v>
      </c>
      <c r="H716" s="135">
        <v>4</v>
      </c>
      <c r="I716" s="136"/>
      <c r="J716" s="137">
        <f>ROUND(I716*H716,2)</f>
        <v>0</v>
      </c>
      <c r="K716" s="138"/>
      <c r="L716" s="31"/>
      <c r="M716" s="139" t="s">
        <v>19</v>
      </c>
      <c r="N716" s="140" t="s">
        <v>45</v>
      </c>
      <c r="P716" s="141">
        <f>O716*H716</f>
        <v>0</v>
      </c>
      <c r="Q716" s="141">
        <v>0</v>
      </c>
      <c r="R716" s="141">
        <f>Q716*H716</f>
        <v>0</v>
      </c>
      <c r="S716" s="141">
        <v>0</v>
      </c>
      <c r="T716" s="142">
        <f>S716*H716</f>
        <v>0</v>
      </c>
      <c r="AR716" s="143" t="s">
        <v>234</v>
      </c>
      <c r="AT716" s="143" t="s">
        <v>171</v>
      </c>
      <c r="AU716" s="143" t="s">
        <v>84</v>
      </c>
      <c r="AY716" s="16" t="s">
        <v>169</v>
      </c>
      <c r="BE716" s="144">
        <f>IF(N716="základní",J716,0)</f>
        <v>0</v>
      </c>
      <c r="BF716" s="144">
        <f>IF(N716="snížená",J716,0)</f>
        <v>0</v>
      </c>
      <c r="BG716" s="144">
        <f>IF(N716="zákl. přenesená",J716,0)</f>
        <v>0</v>
      </c>
      <c r="BH716" s="144">
        <f>IF(N716="sníž. přenesená",J716,0)</f>
        <v>0</v>
      </c>
      <c r="BI716" s="144">
        <f>IF(N716="nulová",J716,0)</f>
        <v>0</v>
      </c>
      <c r="BJ716" s="16" t="s">
        <v>82</v>
      </c>
      <c r="BK716" s="144">
        <f>ROUND(I716*H716,2)</f>
        <v>0</v>
      </c>
      <c r="BL716" s="16" t="s">
        <v>234</v>
      </c>
      <c r="BM716" s="143" t="s">
        <v>1020</v>
      </c>
    </row>
    <row r="717" spans="2:65" s="1" customFormat="1">
      <c r="B717" s="31"/>
      <c r="D717" s="145" t="s">
        <v>176</v>
      </c>
      <c r="F717" s="146" t="s">
        <v>1215</v>
      </c>
      <c r="I717" s="147"/>
      <c r="L717" s="31"/>
      <c r="M717" s="148"/>
      <c r="T717" s="52"/>
      <c r="AT717" s="16" t="s">
        <v>176</v>
      </c>
      <c r="AU717" s="16" t="s">
        <v>84</v>
      </c>
    </row>
    <row r="718" spans="2:65" s="12" customFormat="1">
      <c r="B718" s="149"/>
      <c r="D718" s="145" t="s">
        <v>177</v>
      </c>
      <c r="E718" s="150" t="s">
        <v>19</v>
      </c>
      <c r="F718" s="151" t="s">
        <v>1740</v>
      </c>
      <c r="H718" s="152">
        <v>4</v>
      </c>
      <c r="I718" s="153"/>
      <c r="L718" s="149"/>
      <c r="M718" s="154"/>
      <c r="T718" s="155"/>
      <c r="AT718" s="150" t="s">
        <v>177</v>
      </c>
      <c r="AU718" s="150" t="s">
        <v>84</v>
      </c>
      <c r="AV718" s="12" t="s">
        <v>84</v>
      </c>
      <c r="AW718" s="12" t="s">
        <v>35</v>
      </c>
      <c r="AX718" s="12" t="s">
        <v>74</v>
      </c>
      <c r="AY718" s="150" t="s">
        <v>169</v>
      </c>
    </row>
    <row r="719" spans="2:65" s="13" customFormat="1">
      <c r="B719" s="156"/>
      <c r="D719" s="145" t="s">
        <v>177</v>
      </c>
      <c r="E719" s="157" t="s">
        <v>19</v>
      </c>
      <c r="F719" s="158" t="s">
        <v>179</v>
      </c>
      <c r="H719" s="159">
        <v>4</v>
      </c>
      <c r="I719" s="160"/>
      <c r="L719" s="156"/>
      <c r="M719" s="161"/>
      <c r="T719" s="162"/>
      <c r="AT719" s="157" t="s">
        <v>177</v>
      </c>
      <c r="AU719" s="157" t="s">
        <v>84</v>
      </c>
      <c r="AV719" s="13" t="s">
        <v>175</v>
      </c>
      <c r="AW719" s="13" t="s">
        <v>35</v>
      </c>
      <c r="AX719" s="13" t="s">
        <v>82</v>
      </c>
      <c r="AY719" s="157" t="s">
        <v>169</v>
      </c>
    </row>
    <row r="720" spans="2:65" s="1" customFormat="1" ht="16.5" customHeight="1">
      <c r="B720" s="31"/>
      <c r="C720" s="131" t="s">
        <v>1022</v>
      </c>
      <c r="D720" s="131" t="s">
        <v>171</v>
      </c>
      <c r="E720" s="132" t="s">
        <v>1741</v>
      </c>
      <c r="F720" s="133" t="s">
        <v>1742</v>
      </c>
      <c r="G720" s="134" t="s">
        <v>174</v>
      </c>
      <c r="H720" s="135">
        <v>1</v>
      </c>
      <c r="I720" s="136"/>
      <c r="J720" s="137">
        <f>ROUND(I720*H720,2)</f>
        <v>0</v>
      </c>
      <c r="K720" s="138"/>
      <c r="L720" s="31"/>
      <c r="M720" s="139" t="s">
        <v>19</v>
      </c>
      <c r="N720" s="140" t="s">
        <v>45</v>
      </c>
      <c r="P720" s="141">
        <f>O720*H720</f>
        <v>0</v>
      </c>
      <c r="Q720" s="141">
        <v>0</v>
      </c>
      <c r="R720" s="141">
        <f>Q720*H720</f>
        <v>0</v>
      </c>
      <c r="S720" s="141">
        <v>0</v>
      </c>
      <c r="T720" s="142">
        <f>S720*H720</f>
        <v>0</v>
      </c>
      <c r="AR720" s="143" t="s">
        <v>234</v>
      </c>
      <c r="AT720" s="143" t="s">
        <v>171</v>
      </c>
      <c r="AU720" s="143" t="s">
        <v>84</v>
      </c>
      <c r="AY720" s="16" t="s">
        <v>169</v>
      </c>
      <c r="BE720" s="144">
        <f>IF(N720="základní",J720,0)</f>
        <v>0</v>
      </c>
      <c r="BF720" s="144">
        <f>IF(N720="snížená",J720,0)</f>
        <v>0</v>
      </c>
      <c r="BG720" s="144">
        <f>IF(N720="zákl. přenesená",J720,0)</f>
        <v>0</v>
      </c>
      <c r="BH720" s="144">
        <f>IF(N720="sníž. přenesená",J720,0)</f>
        <v>0</v>
      </c>
      <c r="BI720" s="144">
        <f>IF(N720="nulová",J720,0)</f>
        <v>0</v>
      </c>
      <c r="BJ720" s="16" t="s">
        <v>82</v>
      </c>
      <c r="BK720" s="144">
        <f>ROUND(I720*H720,2)</f>
        <v>0</v>
      </c>
      <c r="BL720" s="16" t="s">
        <v>234</v>
      </c>
      <c r="BM720" s="143" t="s">
        <v>1025</v>
      </c>
    </row>
    <row r="721" spans="2:65" s="1" customFormat="1">
      <c r="B721" s="31"/>
      <c r="D721" s="145" t="s">
        <v>176</v>
      </c>
      <c r="F721" s="146" t="s">
        <v>1742</v>
      </c>
      <c r="I721" s="147"/>
      <c r="L721" s="31"/>
      <c r="M721" s="148"/>
      <c r="T721" s="52"/>
      <c r="AT721" s="16" t="s">
        <v>176</v>
      </c>
      <c r="AU721" s="16" t="s">
        <v>84</v>
      </c>
    </row>
    <row r="722" spans="2:65" s="12" customFormat="1">
      <c r="B722" s="149"/>
      <c r="D722" s="145" t="s">
        <v>177</v>
      </c>
      <c r="E722" s="150" t="s">
        <v>19</v>
      </c>
      <c r="F722" s="151" t="s">
        <v>1743</v>
      </c>
      <c r="H722" s="152">
        <v>1</v>
      </c>
      <c r="I722" s="153"/>
      <c r="L722" s="149"/>
      <c r="M722" s="154"/>
      <c r="T722" s="155"/>
      <c r="AT722" s="150" t="s">
        <v>177</v>
      </c>
      <c r="AU722" s="150" t="s">
        <v>84</v>
      </c>
      <c r="AV722" s="12" t="s">
        <v>84</v>
      </c>
      <c r="AW722" s="12" t="s">
        <v>35</v>
      </c>
      <c r="AX722" s="12" t="s">
        <v>74</v>
      </c>
      <c r="AY722" s="150" t="s">
        <v>169</v>
      </c>
    </row>
    <row r="723" spans="2:65" s="13" customFormat="1">
      <c r="B723" s="156"/>
      <c r="D723" s="145" t="s">
        <v>177</v>
      </c>
      <c r="E723" s="157" t="s">
        <v>19</v>
      </c>
      <c r="F723" s="158" t="s">
        <v>179</v>
      </c>
      <c r="H723" s="159">
        <v>1</v>
      </c>
      <c r="I723" s="160"/>
      <c r="L723" s="156"/>
      <c r="M723" s="161"/>
      <c r="T723" s="162"/>
      <c r="AT723" s="157" t="s">
        <v>177</v>
      </c>
      <c r="AU723" s="157" t="s">
        <v>84</v>
      </c>
      <c r="AV723" s="13" t="s">
        <v>175</v>
      </c>
      <c r="AW723" s="13" t="s">
        <v>35</v>
      </c>
      <c r="AX723" s="13" t="s">
        <v>82</v>
      </c>
      <c r="AY723" s="157" t="s">
        <v>169</v>
      </c>
    </row>
    <row r="724" spans="2:65" s="1" customFormat="1" ht="16.5" customHeight="1">
      <c r="B724" s="31"/>
      <c r="C724" s="131" t="s">
        <v>739</v>
      </c>
      <c r="D724" s="131" t="s">
        <v>171</v>
      </c>
      <c r="E724" s="132" t="s">
        <v>1219</v>
      </c>
      <c r="F724" s="133" t="s">
        <v>1220</v>
      </c>
      <c r="G724" s="134" t="s">
        <v>174</v>
      </c>
      <c r="H724" s="135">
        <v>1</v>
      </c>
      <c r="I724" s="136"/>
      <c r="J724" s="137">
        <f>ROUND(I724*H724,2)</f>
        <v>0</v>
      </c>
      <c r="K724" s="138"/>
      <c r="L724" s="31"/>
      <c r="M724" s="139" t="s">
        <v>19</v>
      </c>
      <c r="N724" s="140" t="s">
        <v>45</v>
      </c>
      <c r="P724" s="141">
        <f>O724*H724</f>
        <v>0</v>
      </c>
      <c r="Q724" s="141">
        <v>0</v>
      </c>
      <c r="R724" s="141">
        <f>Q724*H724</f>
        <v>0</v>
      </c>
      <c r="S724" s="141">
        <v>0</v>
      </c>
      <c r="T724" s="142">
        <f>S724*H724</f>
        <v>0</v>
      </c>
      <c r="AR724" s="143" t="s">
        <v>234</v>
      </c>
      <c r="AT724" s="143" t="s">
        <v>171</v>
      </c>
      <c r="AU724" s="143" t="s">
        <v>84</v>
      </c>
      <c r="AY724" s="16" t="s">
        <v>169</v>
      </c>
      <c r="BE724" s="144">
        <f>IF(N724="základní",J724,0)</f>
        <v>0</v>
      </c>
      <c r="BF724" s="144">
        <f>IF(N724="snížená",J724,0)</f>
        <v>0</v>
      </c>
      <c r="BG724" s="144">
        <f>IF(N724="zákl. přenesená",J724,0)</f>
        <v>0</v>
      </c>
      <c r="BH724" s="144">
        <f>IF(N724="sníž. přenesená",J724,0)</f>
        <v>0</v>
      </c>
      <c r="BI724" s="144">
        <f>IF(N724="nulová",J724,0)</f>
        <v>0</v>
      </c>
      <c r="BJ724" s="16" t="s">
        <v>82</v>
      </c>
      <c r="BK724" s="144">
        <f>ROUND(I724*H724,2)</f>
        <v>0</v>
      </c>
      <c r="BL724" s="16" t="s">
        <v>234</v>
      </c>
      <c r="BM724" s="143" t="s">
        <v>1028</v>
      </c>
    </row>
    <row r="725" spans="2:65" s="1" customFormat="1">
      <c r="B725" s="31"/>
      <c r="D725" s="145" t="s">
        <v>176</v>
      </c>
      <c r="F725" s="146" t="s">
        <v>1220</v>
      </c>
      <c r="I725" s="147"/>
      <c r="L725" s="31"/>
      <c r="M725" s="148"/>
      <c r="T725" s="52"/>
      <c r="AT725" s="16" t="s">
        <v>176</v>
      </c>
      <c r="AU725" s="16" t="s">
        <v>84</v>
      </c>
    </row>
    <row r="726" spans="2:65" s="12" customFormat="1">
      <c r="B726" s="149"/>
      <c r="D726" s="145" t="s">
        <v>177</v>
      </c>
      <c r="E726" s="150" t="s">
        <v>19</v>
      </c>
      <c r="F726" s="151" t="s">
        <v>1743</v>
      </c>
      <c r="H726" s="152">
        <v>1</v>
      </c>
      <c r="I726" s="153"/>
      <c r="L726" s="149"/>
      <c r="M726" s="154"/>
      <c r="T726" s="155"/>
      <c r="AT726" s="150" t="s">
        <v>177</v>
      </c>
      <c r="AU726" s="150" t="s">
        <v>84</v>
      </c>
      <c r="AV726" s="12" t="s">
        <v>84</v>
      </c>
      <c r="AW726" s="12" t="s">
        <v>35</v>
      </c>
      <c r="AX726" s="12" t="s">
        <v>74</v>
      </c>
      <c r="AY726" s="150" t="s">
        <v>169</v>
      </c>
    </row>
    <row r="727" spans="2:65" s="13" customFormat="1">
      <c r="B727" s="156"/>
      <c r="D727" s="145" t="s">
        <v>177</v>
      </c>
      <c r="E727" s="157" t="s">
        <v>19</v>
      </c>
      <c r="F727" s="158" t="s">
        <v>179</v>
      </c>
      <c r="H727" s="159">
        <v>1</v>
      </c>
      <c r="I727" s="160"/>
      <c r="L727" s="156"/>
      <c r="M727" s="161"/>
      <c r="T727" s="162"/>
      <c r="AT727" s="157" t="s">
        <v>177</v>
      </c>
      <c r="AU727" s="157" t="s">
        <v>84</v>
      </c>
      <c r="AV727" s="13" t="s">
        <v>175</v>
      </c>
      <c r="AW727" s="13" t="s">
        <v>35</v>
      </c>
      <c r="AX727" s="13" t="s">
        <v>82</v>
      </c>
      <c r="AY727" s="157" t="s">
        <v>169</v>
      </c>
    </row>
    <row r="728" spans="2:65" s="1" customFormat="1" ht="16.5" customHeight="1">
      <c r="B728" s="31"/>
      <c r="C728" s="131" t="s">
        <v>1029</v>
      </c>
      <c r="D728" s="131" t="s">
        <v>171</v>
      </c>
      <c r="E728" s="132" t="s">
        <v>1744</v>
      </c>
      <c r="F728" s="133" t="s">
        <v>1745</v>
      </c>
      <c r="G728" s="134" t="s">
        <v>174</v>
      </c>
      <c r="H728" s="135">
        <v>14</v>
      </c>
      <c r="I728" s="136"/>
      <c r="J728" s="137">
        <f>ROUND(I728*H728,2)</f>
        <v>0</v>
      </c>
      <c r="K728" s="138"/>
      <c r="L728" s="31"/>
      <c r="M728" s="139" t="s">
        <v>19</v>
      </c>
      <c r="N728" s="140" t="s">
        <v>45</v>
      </c>
      <c r="P728" s="141">
        <f>O728*H728</f>
        <v>0</v>
      </c>
      <c r="Q728" s="141">
        <v>0</v>
      </c>
      <c r="R728" s="141">
        <f>Q728*H728</f>
        <v>0</v>
      </c>
      <c r="S728" s="141">
        <v>0</v>
      </c>
      <c r="T728" s="142">
        <f>S728*H728</f>
        <v>0</v>
      </c>
      <c r="AR728" s="143" t="s">
        <v>234</v>
      </c>
      <c r="AT728" s="143" t="s">
        <v>171</v>
      </c>
      <c r="AU728" s="143" t="s">
        <v>84</v>
      </c>
      <c r="AY728" s="16" t="s">
        <v>169</v>
      </c>
      <c r="BE728" s="144">
        <f>IF(N728="základní",J728,0)</f>
        <v>0</v>
      </c>
      <c r="BF728" s="144">
        <f>IF(N728="snížená",J728,0)</f>
        <v>0</v>
      </c>
      <c r="BG728" s="144">
        <f>IF(N728="zákl. přenesená",J728,0)</f>
        <v>0</v>
      </c>
      <c r="BH728" s="144">
        <f>IF(N728="sníž. přenesená",J728,0)</f>
        <v>0</v>
      </c>
      <c r="BI728" s="144">
        <f>IF(N728="nulová",J728,0)</f>
        <v>0</v>
      </c>
      <c r="BJ728" s="16" t="s">
        <v>82</v>
      </c>
      <c r="BK728" s="144">
        <f>ROUND(I728*H728,2)</f>
        <v>0</v>
      </c>
      <c r="BL728" s="16" t="s">
        <v>234</v>
      </c>
      <c r="BM728" s="143" t="s">
        <v>1030</v>
      </c>
    </row>
    <row r="729" spans="2:65" s="1" customFormat="1">
      <c r="B729" s="31"/>
      <c r="D729" s="145" t="s">
        <v>176</v>
      </c>
      <c r="F729" s="146" t="s">
        <v>1745</v>
      </c>
      <c r="I729" s="147"/>
      <c r="L729" s="31"/>
      <c r="M729" s="148"/>
      <c r="T729" s="52"/>
      <c r="AT729" s="16" t="s">
        <v>176</v>
      </c>
      <c r="AU729" s="16" t="s">
        <v>84</v>
      </c>
    </row>
    <row r="730" spans="2:65" s="12" customFormat="1">
      <c r="B730" s="149"/>
      <c r="D730" s="145" t="s">
        <v>177</v>
      </c>
      <c r="E730" s="150" t="s">
        <v>19</v>
      </c>
      <c r="F730" s="151" t="s">
        <v>1746</v>
      </c>
      <c r="H730" s="152">
        <v>14</v>
      </c>
      <c r="I730" s="153"/>
      <c r="L730" s="149"/>
      <c r="M730" s="154"/>
      <c r="T730" s="155"/>
      <c r="AT730" s="150" t="s">
        <v>177</v>
      </c>
      <c r="AU730" s="150" t="s">
        <v>84</v>
      </c>
      <c r="AV730" s="12" t="s">
        <v>84</v>
      </c>
      <c r="AW730" s="12" t="s">
        <v>35</v>
      </c>
      <c r="AX730" s="12" t="s">
        <v>74</v>
      </c>
      <c r="AY730" s="150" t="s">
        <v>169</v>
      </c>
    </row>
    <row r="731" spans="2:65" s="13" customFormat="1">
      <c r="B731" s="156"/>
      <c r="D731" s="145" t="s">
        <v>177</v>
      </c>
      <c r="E731" s="157" t="s">
        <v>19</v>
      </c>
      <c r="F731" s="158" t="s">
        <v>179</v>
      </c>
      <c r="H731" s="159">
        <v>14</v>
      </c>
      <c r="I731" s="160"/>
      <c r="L731" s="156"/>
      <c r="M731" s="161"/>
      <c r="T731" s="162"/>
      <c r="AT731" s="157" t="s">
        <v>177</v>
      </c>
      <c r="AU731" s="157" t="s">
        <v>84</v>
      </c>
      <c r="AV731" s="13" t="s">
        <v>175</v>
      </c>
      <c r="AW731" s="13" t="s">
        <v>35</v>
      </c>
      <c r="AX731" s="13" t="s">
        <v>82</v>
      </c>
      <c r="AY731" s="157" t="s">
        <v>169</v>
      </c>
    </row>
    <row r="732" spans="2:65" s="1" customFormat="1" ht="16.5" customHeight="1">
      <c r="B732" s="31"/>
      <c r="C732" s="172" t="s">
        <v>743</v>
      </c>
      <c r="D732" s="172" t="s">
        <v>303</v>
      </c>
      <c r="E732" s="174" t="s">
        <v>1223</v>
      </c>
      <c r="F732" s="175" t="s">
        <v>1224</v>
      </c>
      <c r="G732" s="176" t="s">
        <v>196</v>
      </c>
      <c r="H732" s="177">
        <v>48.25</v>
      </c>
      <c r="I732" s="178"/>
      <c r="J732" s="179">
        <f>ROUND(I732*H732,2)</f>
        <v>0</v>
      </c>
      <c r="K732" s="180"/>
      <c r="L732" s="181"/>
      <c r="M732" s="182" t="s">
        <v>19</v>
      </c>
      <c r="N732" s="183" t="s">
        <v>45</v>
      </c>
      <c r="P732" s="141">
        <f>O732*H732</f>
        <v>0</v>
      </c>
      <c r="Q732" s="141">
        <v>0</v>
      </c>
      <c r="R732" s="141">
        <f>Q732*H732</f>
        <v>0</v>
      </c>
      <c r="S732" s="141">
        <v>0</v>
      </c>
      <c r="T732" s="142">
        <f>S732*H732</f>
        <v>0</v>
      </c>
      <c r="AR732" s="143" t="s">
        <v>274</v>
      </c>
      <c r="AT732" s="143" t="s">
        <v>303</v>
      </c>
      <c r="AU732" s="143" t="s">
        <v>84</v>
      </c>
      <c r="AY732" s="16" t="s">
        <v>169</v>
      </c>
      <c r="BE732" s="144">
        <f>IF(N732="základní",J732,0)</f>
        <v>0</v>
      </c>
      <c r="BF732" s="144">
        <f>IF(N732="snížená",J732,0)</f>
        <v>0</v>
      </c>
      <c r="BG732" s="144">
        <f>IF(N732="zákl. přenesená",J732,0)</f>
        <v>0</v>
      </c>
      <c r="BH732" s="144">
        <f>IF(N732="sníž. přenesená",J732,0)</f>
        <v>0</v>
      </c>
      <c r="BI732" s="144">
        <f>IF(N732="nulová",J732,0)</f>
        <v>0</v>
      </c>
      <c r="BJ732" s="16" t="s">
        <v>82</v>
      </c>
      <c r="BK732" s="144">
        <f>ROUND(I732*H732,2)</f>
        <v>0</v>
      </c>
      <c r="BL732" s="16" t="s">
        <v>234</v>
      </c>
      <c r="BM732" s="143" t="s">
        <v>1033</v>
      </c>
    </row>
    <row r="733" spans="2:65" s="1" customFormat="1">
      <c r="B733" s="31"/>
      <c r="D733" s="145" t="s">
        <v>176</v>
      </c>
      <c r="F733" s="146" t="s">
        <v>1224</v>
      </c>
      <c r="I733" s="147"/>
      <c r="L733" s="31"/>
      <c r="M733" s="148"/>
      <c r="T733" s="52"/>
      <c r="AT733" s="16" t="s">
        <v>176</v>
      </c>
      <c r="AU733" s="16" t="s">
        <v>84</v>
      </c>
    </row>
    <row r="734" spans="2:65" s="12" customFormat="1">
      <c r="B734" s="149"/>
      <c r="D734" s="145" t="s">
        <v>177</v>
      </c>
      <c r="E734" s="150" t="s">
        <v>19</v>
      </c>
      <c r="F734" s="151" t="s">
        <v>1747</v>
      </c>
      <c r="H734" s="152">
        <v>48.25</v>
      </c>
      <c r="I734" s="153"/>
      <c r="L734" s="149"/>
      <c r="M734" s="154"/>
      <c r="T734" s="155"/>
      <c r="AT734" s="150" t="s">
        <v>177</v>
      </c>
      <c r="AU734" s="150" t="s">
        <v>84</v>
      </c>
      <c r="AV734" s="12" t="s">
        <v>84</v>
      </c>
      <c r="AW734" s="12" t="s">
        <v>35</v>
      </c>
      <c r="AX734" s="12" t="s">
        <v>74</v>
      </c>
      <c r="AY734" s="150" t="s">
        <v>169</v>
      </c>
    </row>
    <row r="735" spans="2:65" s="13" customFormat="1">
      <c r="B735" s="156"/>
      <c r="D735" s="145" t="s">
        <v>177</v>
      </c>
      <c r="E735" s="157" t="s">
        <v>19</v>
      </c>
      <c r="F735" s="158" t="s">
        <v>179</v>
      </c>
      <c r="H735" s="159">
        <v>48.25</v>
      </c>
      <c r="I735" s="160"/>
      <c r="L735" s="156"/>
      <c r="M735" s="161"/>
      <c r="T735" s="162"/>
      <c r="AT735" s="157" t="s">
        <v>177</v>
      </c>
      <c r="AU735" s="157" t="s">
        <v>84</v>
      </c>
      <c r="AV735" s="13" t="s">
        <v>175</v>
      </c>
      <c r="AW735" s="13" t="s">
        <v>35</v>
      </c>
      <c r="AX735" s="13" t="s">
        <v>82</v>
      </c>
      <c r="AY735" s="157" t="s">
        <v>169</v>
      </c>
    </row>
    <row r="736" spans="2:65" s="1" customFormat="1" ht="16.5" customHeight="1">
      <c r="B736" s="31"/>
      <c r="C736" s="172" t="s">
        <v>1038</v>
      </c>
      <c r="D736" s="172" t="s">
        <v>303</v>
      </c>
      <c r="E736" s="174" t="s">
        <v>1229</v>
      </c>
      <c r="F736" s="175" t="s">
        <v>1230</v>
      </c>
      <c r="G736" s="176" t="s">
        <v>1231</v>
      </c>
      <c r="H736" s="177">
        <v>20</v>
      </c>
      <c r="I736" s="178"/>
      <c r="J736" s="179">
        <f>ROUND(I736*H736,2)</f>
        <v>0</v>
      </c>
      <c r="K736" s="180"/>
      <c r="L736" s="181"/>
      <c r="M736" s="182" t="s">
        <v>19</v>
      </c>
      <c r="N736" s="183" t="s">
        <v>45</v>
      </c>
      <c r="P736" s="141">
        <f>O736*H736</f>
        <v>0</v>
      </c>
      <c r="Q736" s="141">
        <v>0</v>
      </c>
      <c r="R736" s="141">
        <f>Q736*H736</f>
        <v>0</v>
      </c>
      <c r="S736" s="141">
        <v>0</v>
      </c>
      <c r="T736" s="142">
        <f>S736*H736</f>
        <v>0</v>
      </c>
      <c r="AR736" s="143" t="s">
        <v>274</v>
      </c>
      <c r="AT736" s="143" t="s">
        <v>303</v>
      </c>
      <c r="AU736" s="143" t="s">
        <v>84</v>
      </c>
      <c r="AY736" s="16" t="s">
        <v>169</v>
      </c>
      <c r="BE736" s="144">
        <f>IF(N736="základní",J736,0)</f>
        <v>0</v>
      </c>
      <c r="BF736" s="144">
        <f>IF(N736="snížená",J736,0)</f>
        <v>0</v>
      </c>
      <c r="BG736" s="144">
        <f>IF(N736="zákl. přenesená",J736,0)</f>
        <v>0</v>
      </c>
      <c r="BH736" s="144">
        <f>IF(N736="sníž. přenesená",J736,0)</f>
        <v>0</v>
      </c>
      <c r="BI736" s="144">
        <f>IF(N736="nulová",J736,0)</f>
        <v>0</v>
      </c>
      <c r="BJ736" s="16" t="s">
        <v>82</v>
      </c>
      <c r="BK736" s="144">
        <f>ROUND(I736*H736,2)</f>
        <v>0</v>
      </c>
      <c r="BL736" s="16" t="s">
        <v>234</v>
      </c>
      <c r="BM736" s="143" t="s">
        <v>1041</v>
      </c>
    </row>
    <row r="737" spans="2:65" s="1" customFormat="1">
      <c r="B737" s="31"/>
      <c r="D737" s="145" t="s">
        <v>176</v>
      </c>
      <c r="F737" s="146" t="s">
        <v>1230</v>
      </c>
      <c r="I737" s="147"/>
      <c r="L737" s="31"/>
      <c r="M737" s="148"/>
      <c r="T737" s="52"/>
      <c r="AT737" s="16" t="s">
        <v>176</v>
      </c>
      <c r="AU737" s="16" t="s">
        <v>84</v>
      </c>
    </row>
    <row r="738" spans="2:65" s="1" customFormat="1" ht="16.5" customHeight="1">
      <c r="B738" s="31"/>
      <c r="C738" s="131" t="s">
        <v>746</v>
      </c>
      <c r="D738" s="131" t="s">
        <v>171</v>
      </c>
      <c r="E738" s="132" t="s">
        <v>409</v>
      </c>
      <c r="F738" s="133" t="s">
        <v>410</v>
      </c>
      <c r="G738" s="134" t="s">
        <v>331</v>
      </c>
      <c r="H738" s="184"/>
      <c r="I738" s="136"/>
      <c r="J738" s="137">
        <f>ROUND(I738*H738,2)</f>
        <v>0</v>
      </c>
      <c r="K738" s="138"/>
      <c r="L738" s="31"/>
      <c r="M738" s="139" t="s">
        <v>19</v>
      </c>
      <c r="N738" s="140" t="s">
        <v>45</v>
      </c>
      <c r="P738" s="141">
        <f>O738*H738</f>
        <v>0</v>
      </c>
      <c r="Q738" s="141">
        <v>0</v>
      </c>
      <c r="R738" s="141">
        <f>Q738*H738</f>
        <v>0</v>
      </c>
      <c r="S738" s="141">
        <v>0</v>
      </c>
      <c r="T738" s="142">
        <f>S738*H738</f>
        <v>0</v>
      </c>
      <c r="AR738" s="143" t="s">
        <v>234</v>
      </c>
      <c r="AT738" s="143" t="s">
        <v>171</v>
      </c>
      <c r="AU738" s="143" t="s">
        <v>84</v>
      </c>
      <c r="AY738" s="16" t="s">
        <v>169</v>
      </c>
      <c r="BE738" s="144">
        <f>IF(N738="základní",J738,0)</f>
        <v>0</v>
      </c>
      <c r="BF738" s="144">
        <f>IF(N738="snížená",J738,0)</f>
        <v>0</v>
      </c>
      <c r="BG738" s="144">
        <f>IF(N738="zákl. přenesená",J738,0)</f>
        <v>0</v>
      </c>
      <c r="BH738" s="144">
        <f>IF(N738="sníž. přenesená",J738,0)</f>
        <v>0</v>
      </c>
      <c r="BI738" s="144">
        <f>IF(N738="nulová",J738,0)</f>
        <v>0</v>
      </c>
      <c r="BJ738" s="16" t="s">
        <v>82</v>
      </c>
      <c r="BK738" s="144">
        <f>ROUND(I738*H738,2)</f>
        <v>0</v>
      </c>
      <c r="BL738" s="16" t="s">
        <v>234</v>
      </c>
      <c r="BM738" s="143" t="s">
        <v>1045</v>
      </c>
    </row>
    <row r="739" spans="2:65" s="1" customFormat="1">
      <c r="B739" s="31"/>
      <c r="D739" s="145" t="s">
        <v>176</v>
      </c>
      <c r="F739" s="146" t="s">
        <v>410</v>
      </c>
      <c r="I739" s="147"/>
      <c r="L739" s="31"/>
      <c r="M739" s="148"/>
      <c r="T739" s="52"/>
      <c r="AT739" s="16" t="s">
        <v>176</v>
      </c>
      <c r="AU739" s="16" t="s">
        <v>84</v>
      </c>
    </row>
    <row r="740" spans="2:65" s="11" customFormat="1" ht="22.7" customHeight="1">
      <c r="B740" s="119"/>
      <c r="D740" s="120" t="s">
        <v>73</v>
      </c>
      <c r="E740" s="129" t="s">
        <v>1324</v>
      </c>
      <c r="F740" s="129" t="s">
        <v>1325</v>
      </c>
      <c r="I740" s="122"/>
      <c r="J740" s="130">
        <f>BK740</f>
        <v>0</v>
      </c>
      <c r="L740" s="119"/>
      <c r="M740" s="124"/>
      <c r="P740" s="125">
        <f>SUM(P741:P776)</f>
        <v>0</v>
      </c>
      <c r="R740" s="125">
        <f>SUM(R741:R776)</f>
        <v>0</v>
      </c>
      <c r="T740" s="126">
        <f>SUM(T741:T776)</f>
        <v>0</v>
      </c>
      <c r="AR740" s="120" t="s">
        <v>84</v>
      </c>
      <c r="AT740" s="127" t="s">
        <v>73</v>
      </c>
      <c r="AU740" s="127" t="s">
        <v>82</v>
      </c>
      <c r="AY740" s="120" t="s">
        <v>169</v>
      </c>
      <c r="BK740" s="128">
        <f>SUM(BK741:BK776)</f>
        <v>0</v>
      </c>
    </row>
    <row r="741" spans="2:65" s="1" customFormat="1" ht="16.5" customHeight="1">
      <c r="B741" s="31"/>
      <c r="C741" s="131" t="s">
        <v>1050</v>
      </c>
      <c r="D741" s="131" t="s">
        <v>171</v>
      </c>
      <c r="E741" s="132" t="s">
        <v>1327</v>
      </c>
      <c r="F741" s="133" t="s">
        <v>1328</v>
      </c>
      <c r="G741" s="134" t="s">
        <v>253</v>
      </c>
      <c r="H741" s="135">
        <v>16.04</v>
      </c>
      <c r="I741" s="136"/>
      <c r="J741" s="137">
        <f>ROUND(I741*H741,2)</f>
        <v>0</v>
      </c>
      <c r="K741" s="138"/>
      <c r="L741" s="31"/>
      <c r="M741" s="139" t="s">
        <v>19</v>
      </c>
      <c r="N741" s="140" t="s">
        <v>45</v>
      </c>
      <c r="P741" s="141">
        <f>O741*H741</f>
        <v>0</v>
      </c>
      <c r="Q741" s="141">
        <v>0</v>
      </c>
      <c r="R741" s="141">
        <f>Q741*H741</f>
        <v>0</v>
      </c>
      <c r="S741" s="141">
        <v>0</v>
      </c>
      <c r="T741" s="142">
        <f>S741*H741</f>
        <v>0</v>
      </c>
      <c r="AR741" s="143" t="s">
        <v>234</v>
      </c>
      <c r="AT741" s="143" t="s">
        <v>171</v>
      </c>
      <c r="AU741" s="143" t="s">
        <v>84</v>
      </c>
      <c r="AY741" s="16" t="s">
        <v>169</v>
      </c>
      <c r="BE741" s="144">
        <f>IF(N741="základní",J741,0)</f>
        <v>0</v>
      </c>
      <c r="BF741" s="144">
        <f>IF(N741="snížená",J741,0)</f>
        <v>0</v>
      </c>
      <c r="BG741" s="144">
        <f>IF(N741="zákl. přenesená",J741,0)</f>
        <v>0</v>
      </c>
      <c r="BH741" s="144">
        <f>IF(N741="sníž. přenesená",J741,0)</f>
        <v>0</v>
      </c>
      <c r="BI741" s="144">
        <f>IF(N741="nulová",J741,0)</f>
        <v>0</v>
      </c>
      <c r="BJ741" s="16" t="s">
        <v>82</v>
      </c>
      <c r="BK741" s="144">
        <f>ROUND(I741*H741,2)</f>
        <v>0</v>
      </c>
      <c r="BL741" s="16" t="s">
        <v>234</v>
      </c>
      <c r="BM741" s="143" t="s">
        <v>1053</v>
      </c>
    </row>
    <row r="742" spans="2:65" s="1" customFormat="1">
      <c r="B742" s="31"/>
      <c r="D742" s="145" t="s">
        <v>176</v>
      </c>
      <c r="F742" s="146" t="s">
        <v>1328</v>
      </c>
      <c r="I742" s="147"/>
      <c r="L742" s="31"/>
      <c r="M742" s="148"/>
      <c r="T742" s="52"/>
      <c r="AT742" s="16" t="s">
        <v>176</v>
      </c>
      <c r="AU742" s="16" t="s">
        <v>84</v>
      </c>
    </row>
    <row r="743" spans="2:65" s="12" customFormat="1">
      <c r="B743" s="149"/>
      <c r="D743" s="145" t="s">
        <v>177</v>
      </c>
      <c r="E743" s="150" t="s">
        <v>19</v>
      </c>
      <c r="F743" s="151" t="s">
        <v>1596</v>
      </c>
      <c r="H743" s="152">
        <v>16.04</v>
      </c>
      <c r="I743" s="153"/>
      <c r="L743" s="149"/>
      <c r="M743" s="154"/>
      <c r="T743" s="155"/>
      <c r="AT743" s="150" t="s">
        <v>177</v>
      </c>
      <c r="AU743" s="150" t="s">
        <v>84</v>
      </c>
      <c r="AV743" s="12" t="s">
        <v>84</v>
      </c>
      <c r="AW743" s="12" t="s">
        <v>35</v>
      </c>
      <c r="AX743" s="12" t="s">
        <v>74</v>
      </c>
      <c r="AY743" s="150" t="s">
        <v>169</v>
      </c>
    </row>
    <row r="744" spans="2:65" s="13" customFormat="1">
      <c r="B744" s="156"/>
      <c r="D744" s="145" t="s">
        <v>177</v>
      </c>
      <c r="E744" s="157" t="s">
        <v>19</v>
      </c>
      <c r="F744" s="158" t="s">
        <v>179</v>
      </c>
      <c r="H744" s="159">
        <v>16.04</v>
      </c>
      <c r="I744" s="160"/>
      <c r="L744" s="156"/>
      <c r="M744" s="161"/>
      <c r="T744" s="162"/>
      <c r="AT744" s="157" t="s">
        <v>177</v>
      </c>
      <c r="AU744" s="157" t="s">
        <v>84</v>
      </c>
      <c r="AV744" s="13" t="s">
        <v>175</v>
      </c>
      <c r="AW744" s="13" t="s">
        <v>35</v>
      </c>
      <c r="AX744" s="13" t="s">
        <v>82</v>
      </c>
      <c r="AY744" s="157" t="s">
        <v>169</v>
      </c>
    </row>
    <row r="745" spans="2:65" s="1" customFormat="1" ht="16.5" customHeight="1">
      <c r="B745" s="31"/>
      <c r="C745" s="131" t="s">
        <v>752</v>
      </c>
      <c r="D745" s="131" t="s">
        <v>171</v>
      </c>
      <c r="E745" s="132" t="s">
        <v>1337</v>
      </c>
      <c r="F745" s="133" t="s">
        <v>1338</v>
      </c>
      <c r="G745" s="134" t="s">
        <v>253</v>
      </c>
      <c r="H745" s="135">
        <v>16.04</v>
      </c>
      <c r="I745" s="136"/>
      <c r="J745" s="137">
        <f>ROUND(I745*H745,2)</f>
        <v>0</v>
      </c>
      <c r="K745" s="138"/>
      <c r="L745" s="31"/>
      <c r="M745" s="139" t="s">
        <v>19</v>
      </c>
      <c r="N745" s="140" t="s">
        <v>45</v>
      </c>
      <c r="P745" s="141">
        <f>O745*H745</f>
        <v>0</v>
      </c>
      <c r="Q745" s="141">
        <v>0</v>
      </c>
      <c r="R745" s="141">
        <f>Q745*H745</f>
        <v>0</v>
      </c>
      <c r="S745" s="141">
        <v>0</v>
      </c>
      <c r="T745" s="142">
        <f>S745*H745</f>
        <v>0</v>
      </c>
      <c r="AR745" s="143" t="s">
        <v>234</v>
      </c>
      <c r="AT745" s="143" t="s">
        <v>171</v>
      </c>
      <c r="AU745" s="143" t="s">
        <v>84</v>
      </c>
      <c r="AY745" s="16" t="s">
        <v>169</v>
      </c>
      <c r="BE745" s="144">
        <f>IF(N745="základní",J745,0)</f>
        <v>0</v>
      </c>
      <c r="BF745" s="144">
        <f>IF(N745="snížená",J745,0)</f>
        <v>0</v>
      </c>
      <c r="BG745" s="144">
        <f>IF(N745="zákl. přenesená",J745,0)</f>
        <v>0</v>
      </c>
      <c r="BH745" s="144">
        <f>IF(N745="sníž. přenesená",J745,0)</f>
        <v>0</v>
      </c>
      <c r="BI745" s="144">
        <f>IF(N745="nulová",J745,0)</f>
        <v>0</v>
      </c>
      <c r="BJ745" s="16" t="s">
        <v>82</v>
      </c>
      <c r="BK745" s="144">
        <f>ROUND(I745*H745,2)</f>
        <v>0</v>
      </c>
      <c r="BL745" s="16" t="s">
        <v>234</v>
      </c>
      <c r="BM745" s="143" t="s">
        <v>1057</v>
      </c>
    </row>
    <row r="746" spans="2:65" s="1" customFormat="1">
      <c r="B746" s="31"/>
      <c r="D746" s="145" t="s">
        <v>176</v>
      </c>
      <c r="F746" s="146" t="s">
        <v>1338</v>
      </c>
      <c r="I746" s="147"/>
      <c r="L746" s="31"/>
      <c r="M746" s="148"/>
      <c r="T746" s="52"/>
      <c r="AT746" s="16" t="s">
        <v>176</v>
      </c>
      <c r="AU746" s="16" t="s">
        <v>84</v>
      </c>
    </row>
    <row r="747" spans="2:65" s="12" customFormat="1">
      <c r="B747" s="149"/>
      <c r="D747" s="145" t="s">
        <v>177</v>
      </c>
      <c r="E747" s="150" t="s">
        <v>19</v>
      </c>
      <c r="F747" s="151" t="s">
        <v>1748</v>
      </c>
      <c r="H747" s="152">
        <v>16.04</v>
      </c>
      <c r="I747" s="153"/>
      <c r="L747" s="149"/>
      <c r="M747" s="154"/>
      <c r="T747" s="155"/>
      <c r="AT747" s="150" t="s">
        <v>177</v>
      </c>
      <c r="AU747" s="150" t="s">
        <v>84</v>
      </c>
      <c r="AV747" s="12" t="s">
        <v>84</v>
      </c>
      <c r="AW747" s="12" t="s">
        <v>35</v>
      </c>
      <c r="AX747" s="12" t="s">
        <v>74</v>
      </c>
      <c r="AY747" s="150" t="s">
        <v>169</v>
      </c>
    </row>
    <row r="748" spans="2:65" s="13" customFormat="1">
      <c r="B748" s="156"/>
      <c r="D748" s="145" t="s">
        <v>177</v>
      </c>
      <c r="E748" s="157" t="s">
        <v>19</v>
      </c>
      <c r="F748" s="158" t="s">
        <v>179</v>
      </c>
      <c r="H748" s="159">
        <v>16.04</v>
      </c>
      <c r="I748" s="160"/>
      <c r="L748" s="156"/>
      <c r="M748" s="161"/>
      <c r="T748" s="162"/>
      <c r="AT748" s="157" t="s">
        <v>177</v>
      </c>
      <c r="AU748" s="157" t="s">
        <v>84</v>
      </c>
      <c r="AV748" s="13" t="s">
        <v>175</v>
      </c>
      <c r="AW748" s="13" t="s">
        <v>35</v>
      </c>
      <c r="AX748" s="13" t="s">
        <v>82</v>
      </c>
      <c r="AY748" s="157" t="s">
        <v>169</v>
      </c>
    </row>
    <row r="749" spans="2:65" s="1" customFormat="1" ht="16.5" customHeight="1">
      <c r="B749" s="31"/>
      <c r="C749" s="131" t="s">
        <v>1059</v>
      </c>
      <c r="D749" s="131" t="s">
        <v>171</v>
      </c>
      <c r="E749" s="132" t="s">
        <v>1749</v>
      </c>
      <c r="F749" s="133" t="s">
        <v>1750</v>
      </c>
      <c r="G749" s="134" t="s">
        <v>253</v>
      </c>
      <c r="H749" s="135">
        <v>16.04</v>
      </c>
      <c r="I749" s="136"/>
      <c r="J749" s="137">
        <f>ROUND(I749*H749,2)</f>
        <v>0</v>
      </c>
      <c r="K749" s="138"/>
      <c r="L749" s="31"/>
      <c r="M749" s="139" t="s">
        <v>19</v>
      </c>
      <c r="N749" s="140" t="s">
        <v>45</v>
      </c>
      <c r="P749" s="141">
        <f>O749*H749</f>
        <v>0</v>
      </c>
      <c r="Q749" s="141">
        <v>0</v>
      </c>
      <c r="R749" s="141">
        <f>Q749*H749</f>
        <v>0</v>
      </c>
      <c r="S749" s="141">
        <v>0</v>
      </c>
      <c r="T749" s="142">
        <f>S749*H749</f>
        <v>0</v>
      </c>
      <c r="AR749" s="143" t="s">
        <v>234</v>
      </c>
      <c r="AT749" s="143" t="s">
        <v>171</v>
      </c>
      <c r="AU749" s="143" t="s">
        <v>84</v>
      </c>
      <c r="AY749" s="16" t="s">
        <v>169</v>
      </c>
      <c r="BE749" s="144">
        <f>IF(N749="základní",J749,0)</f>
        <v>0</v>
      </c>
      <c r="BF749" s="144">
        <f>IF(N749="snížená",J749,0)</f>
        <v>0</v>
      </c>
      <c r="BG749" s="144">
        <f>IF(N749="zákl. přenesená",J749,0)</f>
        <v>0</v>
      </c>
      <c r="BH749" s="144">
        <f>IF(N749="sníž. přenesená",J749,0)</f>
        <v>0</v>
      </c>
      <c r="BI749" s="144">
        <f>IF(N749="nulová",J749,0)</f>
        <v>0</v>
      </c>
      <c r="BJ749" s="16" t="s">
        <v>82</v>
      </c>
      <c r="BK749" s="144">
        <f>ROUND(I749*H749,2)</f>
        <v>0</v>
      </c>
      <c r="BL749" s="16" t="s">
        <v>234</v>
      </c>
      <c r="BM749" s="143" t="s">
        <v>1060</v>
      </c>
    </row>
    <row r="750" spans="2:65" s="1" customFormat="1">
      <c r="B750" s="31"/>
      <c r="D750" s="145" t="s">
        <v>176</v>
      </c>
      <c r="F750" s="146" t="s">
        <v>1750</v>
      </c>
      <c r="I750" s="147"/>
      <c r="L750" s="31"/>
      <c r="M750" s="148"/>
      <c r="T750" s="52"/>
      <c r="AT750" s="16" t="s">
        <v>176</v>
      </c>
      <c r="AU750" s="16" t="s">
        <v>84</v>
      </c>
    </row>
    <row r="751" spans="2:65" s="12" customFormat="1">
      <c r="B751" s="149"/>
      <c r="D751" s="145" t="s">
        <v>177</v>
      </c>
      <c r="E751" s="150" t="s">
        <v>19</v>
      </c>
      <c r="F751" s="151" t="s">
        <v>1748</v>
      </c>
      <c r="H751" s="152">
        <v>16.04</v>
      </c>
      <c r="I751" s="153"/>
      <c r="L751" s="149"/>
      <c r="M751" s="154"/>
      <c r="T751" s="155"/>
      <c r="AT751" s="150" t="s">
        <v>177</v>
      </c>
      <c r="AU751" s="150" t="s">
        <v>84</v>
      </c>
      <c r="AV751" s="12" t="s">
        <v>84</v>
      </c>
      <c r="AW751" s="12" t="s">
        <v>35</v>
      </c>
      <c r="AX751" s="12" t="s">
        <v>74</v>
      </c>
      <c r="AY751" s="150" t="s">
        <v>169</v>
      </c>
    </row>
    <row r="752" spans="2:65" s="13" customFormat="1">
      <c r="B752" s="156"/>
      <c r="D752" s="145" t="s">
        <v>177</v>
      </c>
      <c r="E752" s="157" t="s">
        <v>19</v>
      </c>
      <c r="F752" s="158" t="s">
        <v>179</v>
      </c>
      <c r="H752" s="159">
        <v>16.04</v>
      </c>
      <c r="I752" s="160"/>
      <c r="L752" s="156"/>
      <c r="M752" s="161"/>
      <c r="T752" s="162"/>
      <c r="AT752" s="157" t="s">
        <v>177</v>
      </c>
      <c r="AU752" s="157" t="s">
        <v>84</v>
      </c>
      <c r="AV752" s="13" t="s">
        <v>175</v>
      </c>
      <c r="AW752" s="13" t="s">
        <v>35</v>
      </c>
      <c r="AX752" s="13" t="s">
        <v>82</v>
      </c>
      <c r="AY752" s="157" t="s">
        <v>169</v>
      </c>
    </row>
    <row r="753" spans="2:65" s="1" customFormat="1" ht="16.5" customHeight="1">
      <c r="B753" s="31"/>
      <c r="C753" s="131" t="s">
        <v>756</v>
      </c>
      <c r="D753" s="131" t="s">
        <v>171</v>
      </c>
      <c r="E753" s="132" t="s">
        <v>1751</v>
      </c>
      <c r="F753" s="133" t="s">
        <v>1752</v>
      </c>
      <c r="G753" s="134" t="s">
        <v>196</v>
      </c>
      <c r="H753" s="135">
        <v>28.5</v>
      </c>
      <c r="I753" s="136"/>
      <c r="J753" s="137">
        <f>ROUND(I753*H753,2)</f>
        <v>0</v>
      </c>
      <c r="K753" s="138"/>
      <c r="L753" s="31"/>
      <c r="M753" s="139" t="s">
        <v>19</v>
      </c>
      <c r="N753" s="140" t="s">
        <v>45</v>
      </c>
      <c r="P753" s="141">
        <f>O753*H753</f>
        <v>0</v>
      </c>
      <c r="Q753" s="141">
        <v>0</v>
      </c>
      <c r="R753" s="141">
        <f>Q753*H753</f>
        <v>0</v>
      </c>
      <c r="S753" s="141">
        <v>0</v>
      </c>
      <c r="T753" s="142">
        <f>S753*H753</f>
        <v>0</v>
      </c>
      <c r="AR753" s="143" t="s">
        <v>234</v>
      </c>
      <c r="AT753" s="143" t="s">
        <v>171</v>
      </c>
      <c r="AU753" s="143" t="s">
        <v>84</v>
      </c>
      <c r="AY753" s="16" t="s">
        <v>169</v>
      </c>
      <c r="BE753" s="144">
        <f>IF(N753="základní",J753,0)</f>
        <v>0</v>
      </c>
      <c r="BF753" s="144">
        <f>IF(N753="snížená",J753,0)</f>
        <v>0</v>
      </c>
      <c r="BG753" s="144">
        <f>IF(N753="zákl. přenesená",J753,0)</f>
        <v>0</v>
      </c>
      <c r="BH753" s="144">
        <f>IF(N753="sníž. přenesená",J753,0)</f>
        <v>0</v>
      </c>
      <c r="BI753" s="144">
        <f>IF(N753="nulová",J753,0)</f>
        <v>0</v>
      </c>
      <c r="BJ753" s="16" t="s">
        <v>82</v>
      </c>
      <c r="BK753" s="144">
        <f>ROUND(I753*H753,2)</f>
        <v>0</v>
      </c>
      <c r="BL753" s="16" t="s">
        <v>234</v>
      </c>
      <c r="BM753" s="143" t="s">
        <v>1065</v>
      </c>
    </row>
    <row r="754" spans="2:65" s="1" customFormat="1">
      <c r="B754" s="31"/>
      <c r="D754" s="145" t="s">
        <v>176</v>
      </c>
      <c r="F754" s="146" t="s">
        <v>1752</v>
      </c>
      <c r="I754" s="147"/>
      <c r="L754" s="31"/>
      <c r="M754" s="148"/>
      <c r="T754" s="52"/>
      <c r="AT754" s="16" t="s">
        <v>176</v>
      </c>
      <c r="AU754" s="16" t="s">
        <v>84</v>
      </c>
    </row>
    <row r="755" spans="2:65" s="12" customFormat="1">
      <c r="B755" s="149"/>
      <c r="D755" s="145" t="s">
        <v>177</v>
      </c>
      <c r="E755" s="150" t="s">
        <v>19</v>
      </c>
      <c r="F755" s="151" t="s">
        <v>1753</v>
      </c>
      <c r="H755" s="152">
        <v>28.5</v>
      </c>
      <c r="I755" s="153"/>
      <c r="L755" s="149"/>
      <c r="M755" s="154"/>
      <c r="T755" s="155"/>
      <c r="AT755" s="150" t="s">
        <v>177</v>
      </c>
      <c r="AU755" s="150" t="s">
        <v>84</v>
      </c>
      <c r="AV755" s="12" t="s">
        <v>84</v>
      </c>
      <c r="AW755" s="12" t="s">
        <v>35</v>
      </c>
      <c r="AX755" s="12" t="s">
        <v>74</v>
      </c>
      <c r="AY755" s="150" t="s">
        <v>169</v>
      </c>
    </row>
    <row r="756" spans="2:65" s="13" customFormat="1">
      <c r="B756" s="156"/>
      <c r="D756" s="145" t="s">
        <v>177</v>
      </c>
      <c r="E756" s="157" t="s">
        <v>19</v>
      </c>
      <c r="F756" s="158" t="s">
        <v>179</v>
      </c>
      <c r="H756" s="159">
        <v>28.5</v>
      </c>
      <c r="I756" s="160"/>
      <c r="L756" s="156"/>
      <c r="M756" s="161"/>
      <c r="T756" s="162"/>
      <c r="AT756" s="157" t="s">
        <v>177</v>
      </c>
      <c r="AU756" s="157" t="s">
        <v>84</v>
      </c>
      <c r="AV756" s="13" t="s">
        <v>175</v>
      </c>
      <c r="AW756" s="13" t="s">
        <v>35</v>
      </c>
      <c r="AX756" s="13" t="s">
        <v>82</v>
      </c>
      <c r="AY756" s="157" t="s">
        <v>169</v>
      </c>
    </row>
    <row r="757" spans="2:65" s="1" customFormat="1" ht="16.5" customHeight="1">
      <c r="B757" s="31"/>
      <c r="C757" s="131" t="s">
        <v>1067</v>
      </c>
      <c r="D757" s="131" t="s">
        <v>171</v>
      </c>
      <c r="E757" s="132" t="s">
        <v>1754</v>
      </c>
      <c r="F757" s="133" t="s">
        <v>1755</v>
      </c>
      <c r="G757" s="134" t="s">
        <v>174</v>
      </c>
      <c r="H757" s="135">
        <v>12</v>
      </c>
      <c r="I757" s="136"/>
      <c r="J757" s="137">
        <f>ROUND(I757*H757,2)</f>
        <v>0</v>
      </c>
      <c r="K757" s="138"/>
      <c r="L757" s="31"/>
      <c r="M757" s="139" t="s">
        <v>19</v>
      </c>
      <c r="N757" s="140" t="s">
        <v>45</v>
      </c>
      <c r="P757" s="141">
        <f>O757*H757</f>
        <v>0</v>
      </c>
      <c r="Q757" s="141">
        <v>0</v>
      </c>
      <c r="R757" s="141">
        <f>Q757*H757</f>
        <v>0</v>
      </c>
      <c r="S757" s="141">
        <v>0</v>
      </c>
      <c r="T757" s="142">
        <f>S757*H757</f>
        <v>0</v>
      </c>
      <c r="AR757" s="143" t="s">
        <v>234</v>
      </c>
      <c r="AT757" s="143" t="s">
        <v>171</v>
      </c>
      <c r="AU757" s="143" t="s">
        <v>84</v>
      </c>
      <c r="AY757" s="16" t="s">
        <v>169</v>
      </c>
      <c r="BE757" s="144">
        <f>IF(N757="základní",J757,0)</f>
        <v>0</v>
      </c>
      <c r="BF757" s="144">
        <f>IF(N757="snížená",J757,0)</f>
        <v>0</v>
      </c>
      <c r="BG757" s="144">
        <f>IF(N757="zákl. přenesená",J757,0)</f>
        <v>0</v>
      </c>
      <c r="BH757" s="144">
        <f>IF(N757="sníž. přenesená",J757,0)</f>
        <v>0</v>
      </c>
      <c r="BI757" s="144">
        <f>IF(N757="nulová",J757,0)</f>
        <v>0</v>
      </c>
      <c r="BJ757" s="16" t="s">
        <v>82</v>
      </c>
      <c r="BK757" s="144">
        <f>ROUND(I757*H757,2)</f>
        <v>0</v>
      </c>
      <c r="BL757" s="16" t="s">
        <v>234</v>
      </c>
      <c r="BM757" s="143" t="s">
        <v>1070</v>
      </c>
    </row>
    <row r="758" spans="2:65" s="1" customFormat="1">
      <c r="B758" s="31"/>
      <c r="D758" s="145" t="s">
        <v>176</v>
      </c>
      <c r="F758" s="146" t="s">
        <v>1755</v>
      </c>
      <c r="I758" s="147"/>
      <c r="L758" s="31"/>
      <c r="M758" s="148"/>
      <c r="T758" s="52"/>
      <c r="AT758" s="16" t="s">
        <v>176</v>
      </c>
      <c r="AU758" s="16" t="s">
        <v>84</v>
      </c>
    </row>
    <row r="759" spans="2:65" s="12" customFormat="1">
      <c r="B759" s="149"/>
      <c r="D759" s="145" t="s">
        <v>177</v>
      </c>
      <c r="E759" s="150" t="s">
        <v>19</v>
      </c>
      <c r="F759" s="151" t="s">
        <v>1756</v>
      </c>
      <c r="H759" s="152">
        <v>12</v>
      </c>
      <c r="I759" s="153"/>
      <c r="L759" s="149"/>
      <c r="M759" s="154"/>
      <c r="T759" s="155"/>
      <c r="AT759" s="150" t="s">
        <v>177</v>
      </c>
      <c r="AU759" s="150" t="s">
        <v>84</v>
      </c>
      <c r="AV759" s="12" t="s">
        <v>84</v>
      </c>
      <c r="AW759" s="12" t="s">
        <v>35</v>
      </c>
      <c r="AX759" s="12" t="s">
        <v>74</v>
      </c>
      <c r="AY759" s="150" t="s">
        <v>169</v>
      </c>
    </row>
    <row r="760" spans="2:65" s="13" customFormat="1">
      <c r="B760" s="156"/>
      <c r="D760" s="145" t="s">
        <v>177</v>
      </c>
      <c r="E760" s="157" t="s">
        <v>19</v>
      </c>
      <c r="F760" s="158" t="s">
        <v>179</v>
      </c>
      <c r="H760" s="159">
        <v>12</v>
      </c>
      <c r="I760" s="160"/>
      <c r="L760" s="156"/>
      <c r="M760" s="161"/>
      <c r="T760" s="162"/>
      <c r="AT760" s="157" t="s">
        <v>177</v>
      </c>
      <c r="AU760" s="157" t="s">
        <v>84</v>
      </c>
      <c r="AV760" s="13" t="s">
        <v>175</v>
      </c>
      <c r="AW760" s="13" t="s">
        <v>35</v>
      </c>
      <c r="AX760" s="13" t="s">
        <v>82</v>
      </c>
      <c r="AY760" s="157" t="s">
        <v>169</v>
      </c>
    </row>
    <row r="761" spans="2:65" s="1" customFormat="1" ht="16.5" customHeight="1">
      <c r="B761" s="31"/>
      <c r="C761" s="131" t="s">
        <v>760</v>
      </c>
      <c r="D761" s="131" t="s">
        <v>171</v>
      </c>
      <c r="E761" s="132" t="s">
        <v>1345</v>
      </c>
      <c r="F761" s="133" t="s">
        <v>1346</v>
      </c>
      <c r="G761" s="134" t="s">
        <v>253</v>
      </c>
      <c r="H761" s="135">
        <v>16.04</v>
      </c>
      <c r="I761" s="136"/>
      <c r="J761" s="137">
        <f>ROUND(I761*H761,2)</f>
        <v>0</v>
      </c>
      <c r="K761" s="138"/>
      <c r="L761" s="31"/>
      <c r="M761" s="139" t="s">
        <v>19</v>
      </c>
      <c r="N761" s="140" t="s">
        <v>45</v>
      </c>
      <c r="P761" s="141">
        <f>O761*H761</f>
        <v>0</v>
      </c>
      <c r="Q761" s="141">
        <v>0</v>
      </c>
      <c r="R761" s="141">
        <f>Q761*H761</f>
        <v>0</v>
      </c>
      <c r="S761" s="141">
        <v>0</v>
      </c>
      <c r="T761" s="142">
        <f>S761*H761</f>
        <v>0</v>
      </c>
      <c r="AR761" s="143" t="s">
        <v>234</v>
      </c>
      <c r="AT761" s="143" t="s">
        <v>171</v>
      </c>
      <c r="AU761" s="143" t="s">
        <v>84</v>
      </c>
      <c r="AY761" s="16" t="s">
        <v>169</v>
      </c>
      <c r="BE761" s="144">
        <f>IF(N761="základní",J761,0)</f>
        <v>0</v>
      </c>
      <c r="BF761" s="144">
        <f>IF(N761="snížená",J761,0)</f>
        <v>0</v>
      </c>
      <c r="BG761" s="144">
        <f>IF(N761="zákl. přenesená",J761,0)</f>
        <v>0</v>
      </c>
      <c r="BH761" s="144">
        <f>IF(N761="sníž. přenesená",J761,0)</f>
        <v>0</v>
      </c>
      <c r="BI761" s="144">
        <f>IF(N761="nulová",J761,0)</f>
        <v>0</v>
      </c>
      <c r="BJ761" s="16" t="s">
        <v>82</v>
      </c>
      <c r="BK761" s="144">
        <f>ROUND(I761*H761,2)</f>
        <v>0</v>
      </c>
      <c r="BL761" s="16" t="s">
        <v>234</v>
      </c>
      <c r="BM761" s="143" t="s">
        <v>1074</v>
      </c>
    </row>
    <row r="762" spans="2:65" s="1" customFormat="1">
      <c r="B762" s="31"/>
      <c r="D762" s="145" t="s">
        <v>176</v>
      </c>
      <c r="F762" s="146" t="s">
        <v>1346</v>
      </c>
      <c r="I762" s="147"/>
      <c r="L762" s="31"/>
      <c r="M762" s="148"/>
      <c r="T762" s="52"/>
      <c r="AT762" s="16" t="s">
        <v>176</v>
      </c>
      <c r="AU762" s="16" t="s">
        <v>84</v>
      </c>
    </row>
    <row r="763" spans="2:65" s="12" customFormat="1">
      <c r="B763" s="149"/>
      <c r="D763" s="145" t="s">
        <v>177</v>
      </c>
      <c r="E763" s="150" t="s">
        <v>19</v>
      </c>
      <c r="F763" s="151" t="s">
        <v>1748</v>
      </c>
      <c r="H763" s="152">
        <v>16.04</v>
      </c>
      <c r="I763" s="153"/>
      <c r="L763" s="149"/>
      <c r="M763" s="154"/>
      <c r="T763" s="155"/>
      <c r="AT763" s="150" t="s">
        <v>177</v>
      </c>
      <c r="AU763" s="150" t="s">
        <v>84</v>
      </c>
      <c r="AV763" s="12" t="s">
        <v>84</v>
      </c>
      <c r="AW763" s="12" t="s">
        <v>35</v>
      </c>
      <c r="AX763" s="12" t="s">
        <v>74</v>
      </c>
      <c r="AY763" s="150" t="s">
        <v>169</v>
      </c>
    </row>
    <row r="764" spans="2:65" s="13" customFormat="1">
      <c r="B764" s="156"/>
      <c r="D764" s="145" t="s">
        <v>177</v>
      </c>
      <c r="E764" s="157" t="s">
        <v>19</v>
      </c>
      <c r="F764" s="158" t="s">
        <v>179</v>
      </c>
      <c r="H764" s="159">
        <v>16.04</v>
      </c>
      <c r="I764" s="160"/>
      <c r="L764" s="156"/>
      <c r="M764" s="161"/>
      <c r="T764" s="162"/>
      <c r="AT764" s="157" t="s">
        <v>177</v>
      </c>
      <c r="AU764" s="157" t="s">
        <v>84</v>
      </c>
      <c r="AV764" s="13" t="s">
        <v>175</v>
      </c>
      <c r="AW764" s="13" t="s">
        <v>35</v>
      </c>
      <c r="AX764" s="13" t="s">
        <v>82</v>
      </c>
      <c r="AY764" s="157" t="s">
        <v>169</v>
      </c>
    </row>
    <row r="765" spans="2:65" s="1" customFormat="1" ht="16.5" customHeight="1">
      <c r="B765" s="31"/>
      <c r="C765" s="131" t="s">
        <v>1076</v>
      </c>
      <c r="D765" s="131" t="s">
        <v>171</v>
      </c>
      <c r="E765" s="132" t="s">
        <v>1352</v>
      </c>
      <c r="F765" s="133" t="s">
        <v>1353</v>
      </c>
      <c r="G765" s="134" t="s">
        <v>253</v>
      </c>
      <c r="H765" s="135">
        <v>4.0199999999999996</v>
      </c>
      <c r="I765" s="136"/>
      <c r="J765" s="137">
        <f>ROUND(I765*H765,2)</f>
        <v>0</v>
      </c>
      <c r="K765" s="138"/>
      <c r="L765" s="31"/>
      <c r="M765" s="139" t="s">
        <v>19</v>
      </c>
      <c r="N765" s="140" t="s">
        <v>45</v>
      </c>
      <c r="P765" s="141">
        <f>O765*H765</f>
        <v>0</v>
      </c>
      <c r="Q765" s="141">
        <v>0</v>
      </c>
      <c r="R765" s="141">
        <f>Q765*H765</f>
        <v>0</v>
      </c>
      <c r="S765" s="141">
        <v>0</v>
      </c>
      <c r="T765" s="142">
        <f>S765*H765</f>
        <v>0</v>
      </c>
      <c r="AR765" s="143" t="s">
        <v>234</v>
      </c>
      <c r="AT765" s="143" t="s">
        <v>171</v>
      </c>
      <c r="AU765" s="143" t="s">
        <v>84</v>
      </c>
      <c r="AY765" s="16" t="s">
        <v>169</v>
      </c>
      <c r="BE765" s="144">
        <f>IF(N765="základní",J765,0)</f>
        <v>0</v>
      </c>
      <c r="BF765" s="144">
        <f>IF(N765="snížená",J765,0)</f>
        <v>0</v>
      </c>
      <c r="BG765" s="144">
        <f>IF(N765="zákl. přenesená",J765,0)</f>
        <v>0</v>
      </c>
      <c r="BH765" s="144">
        <f>IF(N765="sníž. přenesená",J765,0)</f>
        <v>0</v>
      </c>
      <c r="BI765" s="144">
        <f>IF(N765="nulová",J765,0)</f>
        <v>0</v>
      </c>
      <c r="BJ765" s="16" t="s">
        <v>82</v>
      </c>
      <c r="BK765" s="144">
        <f>ROUND(I765*H765,2)</f>
        <v>0</v>
      </c>
      <c r="BL765" s="16" t="s">
        <v>234</v>
      </c>
      <c r="BM765" s="143" t="s">
        <v>1079</v>
      </c>
    </row>
    <row r="766" spans="2:65" s="1" customFormat="1">
      <c r="B766" s="31"/>
      <c r="D766" s="145" t="s">
        <v>176</v>
      </c>
      <c r="F766" s="146" t="s">
        <v>1353</v>
      </c>
      <c r="I766" s="147"/>
      <c r="L766" s="31"/>
      <c r="M766" s="148"/>
      <c r="T766" s="52"/>
      <c r="AT766" s="16" t="s">
        <v>176</v>
      </c>
      <c r="AU766" s="16" t="s">
        <v>84</v>
      </c>
    </row>
    <row r="767" spans="2:65" s="1" customFormat="1" ht="21.75" customHeight="1">
      <c r="B767" s="31"/>
      <c r="C767" s="131" t="s">
        <v>764</v>
      </c>
      <c r="D767" s="131" t="s">
        <v>171</v>
      </c>
      <c r="E767" s="132" t="s">
        <v>1356</v>
      </c>
      <c r="F767" s="133" t="s">
        <v>1357</v>
      </c>
      <c r="G767" s="134" t="s">
        <v>253</v>
      </c>
      <c r="H767" s="135">
        <v>16.04</v>
      </c>
      <c r="I767" s="136"/>
      <c r="J767" s="137">
        <f>ROUND(I767*H767,2)</f>
        <v>0</v>
      </c>
      <c r="K767" s="138"/>
      <c r="L767" s="31"/>
      <c r="M767" s="139" t="s">
        <v>19</v>
      </c>
      <c r="N767" s="140" t="s">
        <v>45</v>
      </c>
      <c r="P767" s="141">
        <f>O767*H767</f>
        <v>0</v>
      </c>
      <c r="Q767" s="141">
        <v>0</v>
      </c>
      <c r="R767" s="141">
        <f>Q767*H767</f>
        <v>0</v>
      </c>
      <c r="S767" s="141">
        <v>0</v>
      </c>
      <c r="T767" s="142">
        <f>S767*H767</f>
        <v>0</v>
      </c>
      <c r="AR767" s="143" t="s">
        <v>234</v>
      </c>
      <c r="AT767" s="143" t="s">
        <v>171</v>
      </c>
      <c r="AU767" s="143" t="s">
        <v>84</v>
      </c>
      <c r="AY767" s="16" t="s">
        <v>169</v>
      </c>
      <c r="BE767" s="144">
        <f>IF(N767="základní",J767,0)</f>
        <v>0</v>
      </c>
      <c r="BF767" s="144">
        <f>IF(N767="snížená",J767,0)</f>
        <v>0</v>
      </c>
      <c r="BG767" s="144">
        <f>IF(N767="zákl. přenesená",J767,0)</f>
        <v>0</v>
      </c>
      <c r="BH767" s="144">
        <f>IF(N767="sníž. přenesená",J767,0)</f>
        <v>0</v>
      </c>
      <c r="BI767" s="144">
        <f>IF(N767="nulová",J767,0)</f>
        <v>0</v>
      </c>
      <c r="BJ767" s="16" t="s">
        <v>82</v>
      </c>
      <c r="BK767" s="144">
        <f>ROUND(I767*H767,2)</f>
        <v>0</v>
      </c>
      <c r="BL767" s="16" t="s">
        <v>234</v>
      </c>
      <c r="BM767" s="143" t="s">
        <v>1083</v>
      </c>
    </row>
    <row r="768" spans="2:65" s="1" customFormat="1">
      <c r="B768" s="31"/>
      <c r="D768" s="145" t="s">
        <v>176</v>
      </c>
      <c r="F768" s="146" t="s">
        <v>1357</v>
      </c>
      <c r="I768" s="147"/>
      <c r="L768" s="31"/>
      <c r="M768" s="148"/>
      <c r="T768" s="52"/>
      <c r="AT768" s="16" t="s">
        <v>176</v>
      </c>
      <c r="AU768" s="16" t="s">
        <v>84</v>
      </c>
    </row>
    <row r="769" spans="2:65" s="1" customFormat="1" ht="21.75" customHeight="1">
      <c r="B769" s="31"/>
      <c r="C769" s="131" t="s">
        <v>1085</v>
      </c>
      <c r="D769" s="131" t="s">
        <v>171</v>
      </c>
      <c r="E769" s="132" t="s">
        <v>1359</v>
      </c>
      <c r="F769" s="133" t="s">
        <v>1360</v>
      </c>
      <c r="G769" s="134" t="s">
        <v>253</v>
      </c>
      <c r="H769" s="135">
        <v>16.04</v>
      </c>
      <c r="I769" s="136"/>
      <c r="J769" s="137">
        <f>ROUND(I769*H769,2)</f>
        <v>0</v>
      </c>
      <c r="K769" s="138"/>
      <c r="L769" s="31"/>
      <c r="M769" s="139" t="s">
        <v>19</v>
      </c>
      <c r="N769" s="140" t="s">
        <v>45</v>
      </c>
      <c r="P769" s="141">
        <f>O769*H769</f>
        <v>0</v>
      </c>
      <c r="Q769" s="141">
        <v>0</v>
      </c>
      <c r="R769" s="141">
        <f>Q769*H769</f>
        <v>0</v>
      </c>
      <c r="S769" s="141">
        <v>0</v>
      </c>
      <c r="T769" s="142">
        <f>S769*H769</f>
        <v>0</v>
      </c>
      <c r="AR769" s="143" t="s">
        <v>234</v>
      </c>
      <c r="AT769" s="143" t="s">
        <v>171</v>
      </c>
      <c r="AU769" s="143" t="s">
        <v>84</v>
      </c>
      <c r="AY769" s="16" t="s">
        <v>169</v>
      </c>
      <c r="BE769" s="144">
        <f>IF(N769="základní",J769,0)</f>
        <v>0</v>
      </c>
      <c r="BF769" s="144">
        <f>IF(N769="snížená",J769,0)</f>
        <v>0</v>
      </c>
      <c r="BG769" s="144">
        <f>IF(N769="zákl. přenesená",J769,0)</f>
        <v>0</v>
      </c>
      <c r="BH769" s="144">
        <f>IF(N769="sníž. přenesená",J769,0)</f>
        <v>0</v>
      </c>
      <c r="BI769" s="144">
        <f>IF(N769="nulová",J769,0)</f>
        <v>0</v>
      </c>
      <c r="BJ769" s="16" t="s">
        <v>82</v>
      </c>
      <c r="BK769" s="144">
        <f>ROUND(I769*H769,2)</f>
        <v>0</v>
      </c>
      <c r="BL769" s="16" t="s">
        <v>234</v>
      </c>
      <c r="BM769" s="143" t="s">
        <v>1088</v>
      </c>
    </row>
    <row r="770" spans="2:65" s="1" customFormat="1">
      <c r="B770" s="31"/>
      <c r="D770" s="145" t="s">
        <v>176</v>
      </c>
      <c r="F770" s="146" t="s">
        <v>1360</v>
      </c>
      <c r="I770" s="147"/>
      <c r="L770" s="31"/>
      <c r="M770" s="148"/>
      <c r="T770" s="52"/>
      <c r="AT770" s="16" t="s">
        <v>176</v>
      </c>
      <c r="AU770" s="16" t="s">
        <v>84</v>
      </c>
    </row>
    <row r="771" spans="2:65" s="1" customFormat="1" ht="21.75" customHeight="1">
      <c r="B771" s="31"/>
      <c r="C771" s="172" t="s">
        <v>770</v>
      </c>
      <c r="D771" s="172" t="s">
        <v>303</v>
      </c>
      <c r="E771" s="174" t="s">
        <v>1383</v>
      </c>
      <c r="F771" s="175" t="s">
        <v>1384</v>
      </c>
      <c r="G771" s="176" t="s">
        <v>253</v>
      </c>
      <c r="H771" s="177">
        <v>17.643999999999998</v>
      </c>
      <c r="I771" s="178"/>
      <c r="J771" s="179">
        <f>ROUND(I771*H771,2)</f>
        <v>0</v>
      </c>
      <c r="K771" s="180"/>
      <c r="L771" s="181"/>
      <c r="M771" s="182" t="s">
        <v>19</v>
      </c>
      <c r="N771" s="183" t="s">
        <v>45</v>
      </c>
      <c r="P771" s="141">
        <f>O771*H771</f>
        <v>0</v>
      </c>
      <c r="Q771" s="141">
        <v>0</v>
      </c>
      <c r="R771" s="141">
        <f>Q771*H771</f>
        <v>0</v>
      </c>
      <c r="S771" s="141">
        <v>0</v>
      </c>
      <c r="T771" s="142">
        <f>S771*H771</f>
        <v>0</v>
      </c>
      <c r="AR771" s="143" t="s">
        <v>274</v>
      </c>
      <c r="AT771" s="143" t="s">
        <v>303</v>
      </c>
      <c r="AU771" s="143" t="s">
        <v>84</v>
      </c>
      <c r="AY771" s="16" t="s">
        <v>169</v>
      </c>
      <c r="BE771" s="144">
        <f>IF(N771="základní",J771,0)</f>
        <v>0</v>
      </c>
      <c r="BF771" s="144">
        <f>IF(N771="snížená",J771,0)</f>
        <v>0</v>
      </c>
      <c r="BG771" s="144">
        <f>IF(N771="zákl. přenesená",J771,0)</f>
        <v>0</v>
      </c>
      <c r="BH771" s="144">
        <f>IF(N771="sníž. přenesená",J771,0)</f>
        <v>0</v>
      </c>
      <c r="BI771" s="144">
        <f>IF(N771="nulová",J771,0)</f>
        <v>0</v>
      </c>
      <c r="BJ771" s="16" t="s">
        <v>82</v>
      </c>
      <c r="BK771" s="144">
        <f>ROUND(I771*H771,2)</f>
        <v>0</v>
      </c>
      <c r="BL771" s="16" t="s">
        <v>234</v>
      </c>
      <c r="BM771" s="143" t="s">
        <v>1092</v>
      </c>
    </row>
    <row r="772" spans="2:65" s="1" customFormat="1">
      <c r="B772" s="31"/>
      <c r="D772" s="145" t="s">
        <v>176</v>
      </c>
      <c r="F772" s="146" t="s">
        <v>1384</v>
      </c>
      <c r="I772" s="147"/>
      <c r="L772" s="31"/>
      <c r="M772" s="148"/>
      <c r="T772" s="52"/>
      <c r="AT772" s="16" t="s">
        <v>176</v>
      </c>
      <c r="AU772" s="16" t="s">
        <v>84</v>
      </c>
    </row>
    <row r="773" spans="2:65" s="12" customFormat="1">
      <c r="B773" s="149"/>
      <c r="D773" s="145" t="s">
        <v>177</v>
      </c>
      <c r="E773" s="150" t="s">
        <v>19</v>
      </c>
      <c r="F773" s="151" t="s">
        <v>1757</v>
      </c>
      <c r="H773" s="152">
        <v>17.643999999999998</v>
      </c>
      <c r="I773" s="153"/>
      <c r="L773" s="149"/>
      <c r="M773" s="154"/>
      <c r="T773" s="155"/>
      <c r="AT773" s="150" t="s">
        <v>177</v>
      </c>
      <c r="AU773" s="150" t="s">
        <v>84</v>
      </c>
      <c r="AV773" s="12" t="s">
        <v>84</v>
      </c>
      <c r="AW773" s="12" t="s">
        <v>35</v>
      </c>
      <c r="AX773" s="12" t="s">
        <v>74</v>
      </c>
      <c r="AY773" s="150" t="s">
        <v>169</v>
      </c>
    </row>
    <row r="774" spans="2:65" s="13" customFormat="1">
      <c r="B774" s="156"/>
      <c r="D774" s="145" t="s">
        <v>177</v>
      </c>
      <c r="E774" s="157" t="s">
        <v>19</v>
      </c>
      <c r="F774" s="158" t="s">
        <v>179</v>
      </c>
      <c r="H774" s="159">
        <v>17.643999999999998</v>
      </c>
      <c r="I774" s="160"/>
      <c r="L774" s="156"/>
      <c r="M774" s="161"/>
      <c r="T774" s="162"/>
      <c r="AT774" s="157" t="s">
        <v>177</v>
      </c>
      <c r="AU774" s="157" t="s">
        <v>84</v>
      </c>
      <c r="AV774" s="13" t="s">
        <v>175</v>
      </c>
      <c r="AW774" s="13" t="s">
        <v>35</v>
      </c>
      <c r="AX774" s="13" t="s">
        <v>82</v>
      </c>
      <c r="AY774" s="157" t="s">
        <v>169</v>
      </c>
    </row>
    <row r="775" spans="2:65" s="1" customFormat="1" ht="16.5" customHeight="1">
      <c r="B775" s="31"/>
      <c r="C775" s="131" t="s">
        <v>1094</v>
      </c>
      <c r="D775" s="131" t="s">
        <v>171</v>
      </c>
      <c r="E775" s="132" t="s">
        <v>1398</v>
      </c>
      <c r="F775" s="133" t="s">
        <v>1399</v>
      </c>
      <c r="G775" s="134" t="s">
        <v>331</v>
      </c>
      <c r="H775" s="184"/>
      <c r="I775" s="136"/>
      <c r="J775" s="137">
        <f>ROUND(I775*H775,2)</f>
        <v>0</v>
      </c>
      <c r="K775" s="138"/>
      <c r="L775" s="31"/>
      <c r="M775" s="139" t="s">
        <v>19</v>
      </c>
      <c r="N775" s="140" t="s">
        <v>45</v>
      </c>
      <c r="P775" s="141">
        <f>O775*H775</f>
        <v>0</v>
      </c>
      <c r="Q775" s="141">
        <v>0</v>
      </c>
      <c r="R775" s="141">
        <f>Q775*H775</f>
        <v>0</v>
      </c>
      <c r="S775" s="141">
        <v>0</v>
      </c>
      <c r="T775" s="142">
        <f>S775*H775</f>
        <v>0</v>
      </c>
      <c r="AR775" s="143" t="s">
        <v>234</v>
      </c>
      <c r="AT775" s="143" t="s">
        <v>171</v>
      </c>
      <c r="AU775" s="143" t="s">
        <v>84</v>
      </c>
      <c r="AY775" s="16" t="s">
        <v>169</v>
      </c>
      <c r="BE775" s="144">
        <f>IF(N775="základní",J775,0)</f>
        <v>0</v>
      </c>
      <c r="BF775" s="144">
        <f>IF(N775="snížená",J775,0)</f>
        <v>0</v>
      </c>
      <c r="BG775" s="144">
        <f>IF(N775="zákl. přenesená",J775,0)</f>
        <v>0</v>
      </c>
      <c r="BH775" s="144">
        <f>IF(N775="sníž. přenesená",J775,0)</f>
        <v>0</v>
      </c>
      <c r="BI775" s="144">
        <f>IF(N775="nulová",J775,0)</f>
        <v>0</v>
      </c>
      <c r="BJ775" s="16" t="s">
        <v>82</v>
      </c>
      <c r="BK775" s="144">
        <f>ROUND(I775*H775,2)</f>
        <v>0</v>
      </c>
      <c r="BL775" s="16" t="s">
        <v>234</v>
      </c>
      <c r="BM775" s="143" t="s">
        <v>1095</v>
      </c>
    </row>
    <row r="776" spans="2:65" s="1" customFormat="1">
      <c r="B776" s="31"/>
      <c r="D776" s="145" t="s">
        <v>176</v>
      </c>
      <c r="F776" s="146" t="s">
        <v>1399</v>
      </c>
      <c r="I776" s="147"/>
      <c r="L776" s="31"/>
      <c r="M776" s="148"/>
      <c r="T776" s="52"/>
      <c r="AT776" s="16" t="s">
        <v>176</v>
      </c>
      <c r="AU776" s="16" t="s">
        <v>84</v>
      </c>
    </row>
    <row r="777" spans="2:65" s="11" customFormat="1" ht="22.7" customHeight="1">
      <c r="B777" s="119"/>
      <c r="D777" s="120" t="s">
        <v>73</v>
      </c>
      <c r="E777" s="129" t="s">
        <v>412</v>
      </c>
      <c r="F777" s="129" t="s">
        <v>413</v>
      </c>
      <c r="I777" s="122"/>
      <c r="J777" s="130">
        <f>BK777</f>
        <v>0</v>
      </c>
      <c r="L777" s="119"/>
      <c r="M777" s="124"/>
      <c r="P777" s="125">
        <f>SUM(P778:P812)</f>
        <v>0</v>
      </c>
      <c r="R777" s="125">
        <f>SUM(R778:R812)</f>
        <v>0</v>
      </c>
      <c r="T777" s="126">
        <f>SUM(T778:T812)</f>
        <v>0</v>
      </c>
      <c r="AR777" s="120" t="s">
        <v>84</v>
      </c>
      <c r="AT777" s="127" t="s">
        <v>73</v>
      </c>
      <c r="AU777" s="127" t="s">
        <v>82</v>
      </c>
      <c r="AY777" s="120" t="s">
        <v>169</v>
      </c>
      <c r="BK777" s="128">
        <f>SUM(BK778:BK812)</f>
        <v>0</v>
      </c>
    </row>
    <row r="778" spans="2:65" s="1" customFormat="1" ht="16.5" customHeight="1">
      <c r="B778" s="31"/>
      <c r="C778" s="131" t="s">
        <v>774</v>
      </c>
      <c r="D778" s="131" t="s">
        <v>171</v>
      </c>
      <c r="E778" s="132" t="s">
        <v>1428</v>
      </c>
      <c r="F778" s="133" t="s">
        <v>1429</v>
      </c>
      <c r="G778" s="134" t="s">
        <v>196</v>
      </c>
      <c r="H778" s="135">
        <v>7</v>
      </c>
      <c r="I778" s="136"/>
      <c r="J778" s="137">
        <f>ROUND(I778*H778,2)</f>
        <v>0</v>
      </c>
      <c r="K778" s="138"/>
      <c r="L778" s="31"/>
      <c r="M778" s="139" t="s">
        <v>19</v>
      </c>
      <c r="N778" s="140" t="s">
        <v>45</v>
      </c>
      <c r="P778" s="141">
        <f>O778*H778</f>
        <v>0</v>
      </c>
      <c r="Q778" s="141">
        <v>0</v>
      </c>
      <c r="R778" s="141">
        <f>Q778*H778</f>
        <v>0</v>
      </c>
      <c r="S778" s="141">
        <v>0</v>
      </c>
      <c r="T778" s="142">
        <f>S778*H778</f>
        <v>0</v>
      </c>
      <c r="AR778" s="143" t="s">
        <v>234</v>
      </c>
      <c r="AT778" s="143" t="s">
        <v>171</v>
      </c>
      <c r="AU778" s="143" t="s">
        <v>84</v>
      </c>
      <c r="AY778" s="16" t="s">
        <v>169</v>
      </c>
      <c r="BE778" s="144">
        <f>IF(N778="základní",J778,0)</f>
        <v>0</v>
      </c>
      <c r="BF778" s="144">
        <f>IF(N778="snížená",J778,0)</f>
        <v>0</v>
      </c>
      <c r="BG778" s="144">
        <f>IF(N778="zákl. přenesená",J778,0)</f>
        <v>0</v>
      </c>
      <c r="BH778" s="144">
        <f>IF(N778="sníž. přenesená",J778,0)</f>
        <v>0</v>
      </c>
      <c r="BI778" s="144">
        <f>IF(N778="nulová",J778,0)</f>
        <v>0</v>
      </c>
      <c r="BJ778" s="16" t="s">
        <v>82</v>
      </c>
      <c r="BK778" s="144">
        <f>ROUND(I778*H778,2)</f>
        <v>0</v>
      </c>
      <c r="BL778" s="16" t="s">
        <v>234</v>
      </c>
      <c r="BM778" s="143" t="s">
        <v>1100</v>
      </c>
    </row>
    <row r="779" spans="2:65" s="1" customFormat="1">
      <c r="B779" s="31"/>
      <c r="D779" s="145" t="s">
        <v>176</v>
      </c>
      <c r="F779" s="146" t="s">
        <v>1429</v>
      </c>
      <c r="I779" s="147"/>
      <c r="L779" s="31"/>
      <c r="M779" s="148"/>
      <c r="T779" s="52"/>
      <c r="AT779" s="16" t="s">
        <v>176</v>
      </c>
      <c r="AU779" s="16" t="s">
        <v>84</v>
      </c>
    </row>
    <row r="780" spans="2:65" s="12" customFormat="1">
      <c r="B780" s="149"/>
      <c r="D780" s="145" t="s">
        <v>177</v>
      </c>
      <c r="E780" s="150" t="s">
        <v>19</v>
      </c>
      <c r="F780" s="151" t="s">
        <v>1758</v>
      </c>
      <c r="H780" s="152">
        <v>7</v>
      </c>
      <c r="I780" s="153"/>
      <c r="L780" s="149"/>
      <c r="M780" s="154"/>
      <c r="T780" s="155"/>
      <c r="AT780" s="150" t="s">
        <v>177</v>
      </c>
      <c r="AU780" s="150" t="s">
        <v>84</v>
      </c>
      <c r="AV780" s="12" t="s">
        <v>84</v>
      </c>
      <c r="AW780" s="12" t="s">
        <v>35</v>
      </c>
      <c r="AX780" s="12" t="s">
        <v>74</v>
      </c>
      <c r="AY780" s="150" t="s">
        <v>169</v>
      </c>
    </row>
    <row r="781" spans="2:65" s="13" customFormat="1">
      <c r="B781" s="156"/>
      <c r="D781" s="145" t="s">
        <v>177</v>
      </c>
      <c r="E781" s="157" t="s">
        <v>19</v>
      </c>
      <c r="F781" s="158" t="s">
        <v>179</v>
      </c>
      <c r="H781" s="159">
        <v>7</v>
      </c>
      <c r="I781" s="160"/>
      <c r="L781" s="156"/>
      <c r="M781" s="161"/>
      <c r="T781" s="162"/>
      <c r="AT781" s="157" t="s">
        <v>177</v>
      </c>
      <c r="AU781" s="157" t="s">
        <v>84</v>
      </c>
      <c r="AV781" s="13" t="s">
        <v>175</v>
      </c>
      <c r="AW781" s="13" t="s">
        <v>35</v>
      </c>
      <c r="AX781" s="13" t="s">
        <v>82</v>
      </c>
      <c r="AY781" s="157" t="s">
        <v>169</v>
      </c>
    </row>
    <row r="782" spans="2:65" s="1" customFormat="1" ht="16.5" customHeight="1">
      <c r="B782" s="31"/>
      <c r="C782" s="172" t="s">
        <v>1102</v>
      </c>
      <c r="D782" s="172" t="s">
        <v>303</v>
      </c>
      <c r="E782" s="174" t="s">
        <v>1432</v>
      </c>
      <c r="F782" s="175" t="s">
        <v>1433</v>
      </c>
      <c r="G782" s="176" t="s">
        <v>196</v>
      </c>
      <c r="H782" s="177">
        <v>7.14</v>
      </c>
      <c r="I782" s="178"/>
      <c r="J782" s="179">
        <f>ROUND(I782*H782,2)</f>
        <v>0</v>
      </c>
      <c r="K782" s="180"/>
      <c r="L782" s="181"/>
      <c r="M782" s="182" t="s">
        <v>19</v>
      </c>
      <c r="N782" s="183" t="s">
        <v>45</v>
      </c>
      <c r="P782" s="141">
        <f>O782*H782</f>
        <v>0</v>
      </c>
      <c r="Q782" s="141">
        <v>0</v>
      </c>
      <c r="R782" s="141">
        <f>Q782*H782</f>
        <v>0</v>
      </c>
      <c r="S782" s="141">
        <v>0</v>
      </c>
      <c r="T782" s="142">
        <f>S782*H782</f>
        <v>0</v>
      </c>
      <c r="AR782" s="143" t="s">
        <v>274</v>
      </c>
      <c r="AT782" s="143" t="s">
        <v>303</v>
      </c>
      <c r="AU782" s="143" t="s">
        <v>84</v>
      </c>
      <c r="AY782" s="16" t="s">
        <v>169</v>
      </c>
      <c r="BE782" s="144">
        <f>IF(N782="základní",J782,0)</f>
        <v>0</v>
      </c>
      <c r="BF782" s="144">
        <f>IF(N782="snížená",J782,0)</f>
        <v>0</v>
      </c>
      <c r="BG782" s="144">
        <f>IF(N782="zákl. přenesená",J782,0)</f>
        <v>0</v>
      </c>
      <c r="BH782" s="144">
        <f>IF(N782="sníž. přenesená",J782,0)</f>
        <v>0</v>
      </c>
      <c r="BI782" s="144">
        <f>IF(N782="nulová",J782,0)</f>
        <v>0</v>
      </c>
      <c r="BJ782" s="16" t="s">
        <v>82</v>
      </c>
      <c r="BK782" s="144">
        <f>ROUND(I782*H782,2)</f>
        <v>0</v>
      </c>
      <c r="BL782" s="16" t="s">
        <v>234</v>
      </c>
      <c r="BM782" s="143" t="s">
        <v>1105</v>
      </c>
    </row>
    <row r="783" spans="2:65" s="1" customFormat="1">
      <c r="B783" s="31"/>
      <c r="D783" s="145" t="s">
        <v>176</v>
      </c>
      <c r="F783" s="146" t="s">
        <v>1433</v>
      </c>
      <c r="I783" s="147"/>
      <c r="L783" s="31"/>
      <c r="M783" s="148"/>
      <c r="T783" s="52"/>
      <c r="AT783" s="16" t="s">
        <v>176</v>
      </c>
      <c r="AU783" s="16" t="s">
        <v>84</v>
      </c>
    </row>
    <row r="784" spans="2:65" s="12" customFormat="1">
      <c r="B784" s="149"/>
      <c r="D784" s="145" t="s">
        <v>177</v>
      </c>
      <c r="E784" s="150" t="s">
        <v>19</v>
      </c>
      <c r="F784" s="151" t="s">
        <v>1759</v>
      </c>
      <c r="H784" s="152">
        <v>7.14</v>
      </c>
      <c r="I784" s="153"/>
      <c r="L784" s="149"/>
      <c r="M784" s="154"/>
      <c r="T784" s="155"/>
      <c r="AT784" s="150" t="s">
        <v>177</v>
      </c>
      <c r="AU784" s="150" t="s">
        <v>84</v>
      </c>
      <c r="AV784" s="12" t="s">
        <v>84</v>
      </c>
      <c r="AW784" s="12" t="s">
        <v>35</v>
      </c>
      <c r="AX784" s="12" t="s">
        <v>74</v>
      </c>
      <c r="AY784" s="150" t="s">
        <v>169</v>
      </c>
    </row>
    <row r="785" spans="2:65" s="13" customFormat="1">
      <c r="B785" s="156"/>
      <c r="D785" s="145" t="s">
        <v>177</v>
      </c>
      <c r="E785" s="157" t="s">
        <v>19</v>
      </c>
      <c r="F785" s="158" t="s">
        <v>179</v>
      </c>
      <c r="H785" s="159">
        <v>7.14</v>
      </c>
      <c r="I785" s="160"/>
      <c r="L785" s="156"/>
      <c r="M785" s="161"/>
      <c r="T785" s="162"/>
      <c r="AT785" s="157" t="s">
        <v>177</v>
      </c>
      <c r="AU785" s="157" t="s">
        <v>84</v>
      </c>
      <c r="AV785" s="13" t="s">
        <v>175</v>
      </c>
      <c r="AW785" s="13" t="s">
        <v>35</v>
      </c>
      <c r="AX785" s="13" t="s">
        <v>82</v>
      </c>
      <c r="AY785" s="157" t="s">
        <v>169</v>
      </c>
    </row>
    <row r="786" spans="2:65" s="1" customFormat="1" ht="16.5" customHeight="1">
      <c r="B786" s="31"/>
      <c r="C786" s="131" t="s">
        <v>779</v>
      </c>
      <c r="D786" s="131" t="s">
        <v>171</v>
      </c>
      <c r="E786" s="132" t="s">
        <v>1402</v>
      </c>
      <c r="F786" s="133" t="s">
        <v>1403</v>
      </c>
      <c r="G786" s="134" t="s">
        <v>253</v>
      </c>
      <c r="H786" s="135">
        <v>398.55</v>
      </c>
      <c r="I786" s="136"/>
      <c r="J786" s="137">
        <f>ROUND(I786*H786,2)</f>
        <v>0</v>
      </c>
      <c r="K786" s="138"/>
      <c r="L786" s="31"/>
      <c r="M786" s="139" t="s">
        <v>19</v>
      </c>
      <c r="N786" s="140" t="s">
        <v>45</v>
      </c>
      <c r="P786" s="141">
        <f>O786*H786</f>
        <v>0</v>
      </c>
      <c r="Q786" s="141">
        <v>0</v>
      </c>
      <c r="R786" s="141">
        <f>Q786*H786</f>
        <v>0</v>
      </c>
      <c r="S786" s="141">
        <v>0</v>
      </c>
      <c r="T786" s="142">
        <f>S786*H786</f>
        <v>0</v>
      </c>
      <c r="AR786" s="143" t="s">
        <v>234</v>
      </c>
      <c r="AT786" s="143" t="s">
        <v>171</v>
      </c>
      <c r="AU786" s="143" t="s">
        <v>84</v>
      </c>
      <c r="AY786" s="16" t="s">
        <v>169</v>
      </c>
      <c r="BE786" s="144">
        <f>IF(N786="základní",J786,0)</f>
        <v>0</v>
      </c>
      <c r="BF786" s="144">
        <f>IF(N786="snížená",J786,0)</f>
        <v>0</v>
      </c>
      <c r="BG786" s="144">
        <f>IF(N786="zákl. přenesená",J786,0)</f>
        <v>0</v>
      </c>
      <c r="BH786" s="144">
        <f>IF(N786="sníž. přenesená",J786,0)</f>
        <v>0</v>
      </c>
      <c r="BI786" s="144">
        <f>IF(N786="nulová",J786,0)</f>
        <v>0</v>
      </c>
      <c r="BJ786" s="16" t="s">
        <v>82</v>
      </c>
      <c r="BK786" s="144">
        <f>ROUND(I786*H786,2)</f>
        <v>0</v>
      </c>
      <c r="BL786" s="16" t="s">
        <v>234</v>
      </c>
      <c r="BM786" s="143" t="s">
        <v>1108</v>
      </c>
    </row>
    <row r="787" spans="2:65" s="1" customFormat="1">
      <c r="B787" s="31"/>
      <c r="D787" s="145" t="s">
        <v>176</v>
      </c>
      <c r="F787" s="146" t="s">
        <v>1403</v>
      </c>
      <c r="I787" s="147"/>
      <c r="L787" s="31"/>
      <c r="M787" s="148"/>
      <c r="T787" s="52"/>
      <c r="AT787" s="16" t="s">
        <v>176</v>
      </c>
      <c r="AU787" s="16" t="s">
        <v>84</v>
      </c>
    </row>
    <row r="788" spans="2:65" s="12" customFormat="1">
      <c r="B788" s="149"/>
      <c r="D788" s="145" t="s">
        <v>177</v>
      </c>
      <c r="E788" s="150" t="s">
        <v>19</v>
      </c>
      <c r="F788" s="151" t="s">
        <v>1760</v>
      </c>
      <c r="H788" s="152">
        <v>398.55</v>
      </c>
      <c r="I788" s="153"/>
      <c r="L788" s="149"/>
      <c r="M788" s="154"/>
      <c r="T788" s="155"/>
      <c r="AT788" s="150" t="s">
        <v>177</v>
      </c>
      <c r="AU788" s="150" t="s">
        <v>84</v>
      </c>
      <c r="AV788" s="12" t="s">
        <v>84</v>
      </c>
      <c r="AW788" s="12" t="s">
        <v>35</v>
      </c>
      <c r="AX788" s="12" t="s">
        <v>74</v>
      </c>
      <c r="AY788" s="150" t="s">
        <v>169</v>
      </c>
    </row>
    <row r="789" spans="2:65" s="13" customFormat="1">
      <c r="B789" s="156"/>
      <c r="D789" s="145" t="s">
        <v>177</v>
      </c>
      <c r="E789" s="157" t="s">
        <v>19</v>
      </c>
      <c r="F789" s="158" t="s">
        <v>179</v>
      </c>
      <c r="H789" s="159">
        <v>398.55</v>
      </c>
      <c r="I789" s="160"/>
      <c r="L789" s="156"/>
      <c r="M789" s="161"/>
      <c r="T789" s="162"/>
      <c r="AT789" s="157" t="s">
        <v>177</v>
      </c>
      <c r="AU789" s="157" t="s">
        <v>84</v>
      </c>
      <c r="AV789" s="13" t="s">
        <v>175</v>
      </c>
      <c r="AW789" s="13" t="s">
        <v>35</v>
      </c>
      <c r="AX789" s="13" t="s">
        <v>82</v>
      </c>
      <c r="AY789" s="157" t="s">
        <v>169</v>
      </c>
    </row>
    <row r="790" spans="2:65" s="1" customFormat="1" ht="16.5" customHeight="1">
      <c r="B790" s="31"/>
      <c r="C790" s="131" t="s">
        <v>1111</v>
      </c>
      <c r="D790" s="131" t="s">
        <v>171</v>
      </c>
      <c r="E790" s="132" t="s">
        <v>1406</v>
      </c>
      <c r="F790" s="133" t="s">
        <v>1407</v>
      </c>
      <c r="G790" s="134" t="s">
        <v>253</v>
      </c>
      <c r="H790" s="135">
        <v>398.55</v>
      </c>
      <c r="I790" s="136"/>
      <c r="J790" s="137">
        <f>ROUND(I790*H790,2)</f>
        <v>0</v>
      </c>
      <c r="K790" s="138"/>
      <c r="L790" s="31"/>
      <c r="M790" s="139" t="s">
        <v>19</v>
      </c>
      <c r="N790" s="140" t="s">
        <v>45</v>
      </c>
      <c r="P790" s="141">
        <f>O790*H790</f>
        <v>0</v>
      </c>
      <c r="Q790" s="141">
        <v>0</v>
      </c>
      <c r="R790" s="141">
        <f>Q790*H790</f>
        <v>0</v>
      </c>
      <c r="S790" s="141">
        <v>0</v>
      </c>
      <c r="T790" s="142">
        <f>S790*H790</f>
        <v>0</v>
      </c>
      <c r="AR790" s="143" t="s">
        <v>234</v>
      </c>
      <c r="AT790" s="143" t="s">
        <v>171</v>
      </c>
      <c r="AU790" s="143" t="s">
        <v>84</v>
      </c>
      <c r="AY790" s="16" t="s">
        <v>169</v>
      </c>
      <c r="BE790" s="144">
        <f>IF(N790="základní",J790,0)</f>
        <v>0</v>
      </c>
      <c r="BF790" s="144">
        <f>IF(N790="snížená",J790,0)</f>
        <v>0</v>
      </c>
      <c r="BG790" s="144">
        <f>IF(N790="zákl. přenesená",J790,0)</f>
        <v>0</v>
      </c>
      <c r="BH790" s="144">
        <f>IF(N790="sníž. přenesená",J790,0)</f>
        <v>0</v>
      </c>
      <c r="BI790" s="144">
        <f>IF(N790="nulová",J790,0)</f>
        <v>0</v>
      </c>
      <c r="BJ790" s="16" t="s">
        <v>82</v>
      </c>
      <c r="BK790" s="144">
        <f>ROUND(I790*H790,2)</f>
        <v>0</v>
      </c>
      <c r="BL790" s="16" t="s">
        <v>234</v>
      </c>
      <c r="BM790" s="143" t="s">
        <v>1114</v>
      </c>
    </row>
    <row r="791" spans="2:65" s="1" customFormat="1">
      <c r="B791" s="31"/>
      <c r="D791" s="145" t="s">
        <v>176</v>
      </c>
      <c r="F791" s="146" t="s">
        <v>1407</v>
      </c>
      <c r="I791" s="147"/>
      <c r="L791" s="31"/>
      <c r="M791" s="148"/>
      <c r="T791" s="52"/>
      <c r="AT791" s="16" t="s">
        <v>176</v>
      </c>
      <c r="AU791" s="16" t="s">
        <v>84</v>
      </c>
    </row>
    <row r="792" spans="2:65" s="12" customFormat="1">
      <c r="B792" s="149"/>
      <c r="D792" s="145" t="s">
        <v>177</v>
      </c>
      <c r="E792" s="150" t="s">
        <v>19</v>
      </c>
      <c r="F792" s="151" t="s">
        <v>1761</v>
      </c>
      <c r="H792" s="152">
        <v>398.55</v>
      </c>
      <c r="I792" s="153"/>
      <c r="L792" s="149"/>
      <c r="M792" s="154"/>
      <c r="T792" s="155"/>
      <c r="AT792" s="150" t="s">
        <v>177</v>
      </c>
      <c r="AU792" s="150" t="s">
        <v>84</v>
      </c>
      <c r="AV792" s="12" t="s">
        <v>84</v>
      </c>
      <c r="AW792" s="12" t="s">
        <v>35</v>
      </c>
      <c r="AX792" s="12" t="s">
        <v>74</v>
      </c>
      <c r="AY792" s="150" t="s">
        <v>169</v>
      </c>
    </row>
    <row r="793" spans="2:65" s="13" customFormat="1">
      <c r="B793" s="156"/>
      <c r="D793" s="145" t="s">
        <v>177</v>
      </c>
      <c r="E793" s="157" t="s">
        <v>19</v>
      </c>
      <c r="F793" s="158" t="s">
        <v>179</v>
      </c>
      <c r="H793" s="159">
        <v>398.55</v>
      </c>
      <c r="I793" s="160"/>
      <c r="L793" s="156"/>
      <c r="M793" s="161"/>
      <c r="T793" s="162"/>
      <c r="AT793" s="157" t="s">
        <v>177</v>
      </c>
      <c r="AU793" s="157" t="s">
        <v>84</v>
      </c>
      <c r="AV793" s="13" t="s">
        <v>175</v>
      </c>
      <c r="AW793" s="13" t="s">
        <v>35</v>
      </c>
      <c r="AX793" s="13" t="s">
        <v>82</v>
      </c>
      <c r="AY793" s="157" t="s">
        <v>169</v>
      </c>
    </row>
    <row r="794" spans="2:65" s="1" customFormat="1" ht="16.5" customHeight="1">
      <c r="B794" s="31"/>
      <c r="C794" s="131" t="s">
        <v>783</v>
      </c>
      <c r="D794" s="131" t="s">
        <v>171</v>
      </c>
      <c r="E794" s="132" t="s">
        <v>1414</v>
      </c>
      <c r="F794" s="133" t="s">
        <v>1415</v>
      </c>
      <c r="G794" s="134" t="s">
        <v>253</v>
      </c>
      <c r="H794" s="135">
        <v>398.55</v>
      </c>
      <c r="I794" s="136"/>
      <c r="J794" s="137">
        <f>ROUND(I794*H794,2)</f>
        <v>0</v>
      </c>
      <c r="K794" s="138"/>
      <c r="L794" s="31"/>
      <c r="M794" s="139" t="s">
        <v>19</v>
      </c>
      <c r="N794" s="140" t="s">
        <v>45</v>
      </c>
      <c r="P794" s="141">
        <f>O794*H794</f>
        <v>0</v>
      </c>
      <c r="Q794" s="141">
        <v>0</v>
      </c>
      <c r="R794" s="141">
        <f>Q794*H794</f>
        <v>0</v>
      </c>
      <c r="S794" s="141">
        <v>0</v>
      </c>
      <c r="T794" s="142">
        <f>S794*H794</f>
        <v>0</v>
      </c>
      <c r="AR794" s="143" t="s">
        <v>234</v>
      </c>
      <c r="AT794" s="143" t="s">
        <v>171</v>
      </c>
      <c r="AU794" s="143" t="s">
        <v>84</v>
      </c>
      <c r="AY794" s="16" t="s">
        <v>169</v>
      </c>
      <c r="BE794" s="144">
        <f>IF(N794="základní",J794,0)</f>
        <v>0</v>
      </c>
      <c r="BF794" s="144">
        <f>IF(N794="snížená",J794,0)</f>
        <v>0</v>
      </c>
      <c r="BG794" s="144">
        <f>IF(N794="zákl. přenesená",J794,0)</f>
        <v>0</v>
      </c>
      <c r="BH794" s="144">
        <f>IF(N794="sníž. přenesená",J794,0)</f>
        <v>0</v>
      </c>
      <c r="BI794" s="144">
        <f>IF(N794="nulová",J794,0)</f>
        <v>0</v>
      </c>
      <c r="BJ794" s="16" t="s">
        <v>82</v>
      </c>
      <c r="BK794" s="144">
        <f>ROUND(I794*H794,2)</f>
        <v>0</v>
      </c>
      <c r="BL794" s="16" t="s">
        <v>234</v>
      </c>
      <c r="BM794" s="143" t="s">
        <v>1118</v>
      </c>
    </row>
    <row r="795" spans="2:65" s="1" customFormat="1">
      <c r="B795" s="31"/>
      <c r="D795" s="145" t="s">
        <v>176</v>
      </c>
      <c r="F795" s="146" t="s">
        <v>1415</v>
      </c>
      <c r="I795" s="147"/>
      <c r="L795" s="31"/>
      <c r="M795" s="148"/>
      <c r="T795" s="52"/>
      <c r="AT795" s="16" t="s">
        <v>176</v>
      </c>
      <c r="AU795" s="16" t="s">
        <v>84</v>
      </c>
    </row>
    <row r="796" spans="2:65" s="12" customFormat="1">
      <c r="B796" s="149"/>
      <c r="D796" s="145" t="s">
        <v>177</v>
      </c>
      <c r="E796" s="150" t="s">
        <v>19</v>
      </c>
      <c r="F796" s="151" t="s">
        <v>1761</v>
      </c>
      <c r="H796" s="152">
        <v>398.55</v>
      </c>
      <c r="I796" s="153"/>
      <c r="L796" s="149"/>
      <c r="M796" s="154"/>
      <c r="T796" s="155"/>
      <c r="AT796" s="150" t="s">
        <v>177</v>
      </c>
      <c r="AU796" s="150" t="s">
        <v>84</v>
      </c>
      <c r="AV796" s="12" t="s">
        <v>84</v>
      </c>
      <c r="AW796" s="12" t="s">
        <v>35</v>
      </c>
      <c r="AX796" s="12" t="s">
        <v>74</v>
      </c>
      <c r="AY796" s="150" t="s">
        <v>169</v>
      </c>
    </row>
    <row r="797" spans="2:65" s="13" customFormat="1">
      <c r="B797" s="156"/>
      <c r="D797" s="145" t="s">
        <v>177</v>
      </c>
      <c r="E797" s="157" t="s">
        <v>19</v>
      </c>
      <c r="F797" s="158" t="s">
        <v>179</v>
      </c>
      <c r="H797" s="159">
        <v>398.55</v>
      </c>
      <c r="I797" s="160"/>
      <c r="L797" s="156"/>
      <c r="M797" s="161"/>
      <c r="T797" s="162"/>
      <c r="AT797" s="157" t="s">
        <v>177</v>
      </c>
      <c r="AU797" s="157" t="s">
        <v>84</v>
      </c>
      <c r="AV797" s="13" t="s">
        <v>175</v>
      </c>
      <c r="AW797" s="13" t="s">
        <v>35</v>
      </c>
      <c r="AX797" s="13" t="s">
        <v>82</v>
      </c>
      <c r="AY797" s="157" t="s">
        <v>169</v>
      </c>
    </row>
    <row r="798" spans="2:65" s="1" customFormat="1" ht="16.5" customHeight="1">
      <c r="B798" s="31"/>
      <c r="C798" s="172" t="s">
        <v>1119</v>
      </c>
      <c r="D798" s="172" t="s">
        <v>303</v>
      </c>
      <c r="E798" s="174" t="s">
        <v>1418</v>
      </c>
      <c r="F798" s="175" t="s">
        <v>1419</v>
      </c>
      <c r="G798" s="176" t="s">
        <v>253</v>
      </c>
      <c r="H798" s="177">
        <v>438.40499999999997</v>
      </c>
      <c r="I798" s="178"/>
      <c r="J798" s="179">
        <f>ROUND(I798*H798,2)</f>
        <v>0</v>
      </c>
      <c r="K798" s="180"/>
      <c r="L798" s="181"/>
      <c r="M798" s="182" t="s">
        <v>19</v>
      </c>
      <c r="N798" s="183" t="s">
        <v>45</v>
      </c>
      <c r="P798" s="141">
        <f>O798*H798</f>
        <v>0</v>
      </c>
      <c r="Q798" s="141">
        <v>0</v>
      </c>
      <c r="R798" s="141">
        <f>Q798*H798</f>
        <v>0</v>
      </c>
      <c r="S798" s="141">
        <v>0</v>
      </c>
      <c r="T798" s="142">
        <f>S798*H798</f>
        <v>0</v>
      </c>
      <c r="AR798" s="143" t="s">
        <v>274</v>
      </c>
      <c r="AT798" s="143" t="s">
        <v>303</v>
      </c>
      <c r="AU798" s="143" t="s">
        <v>84</v>
      </c>
      <c r="AY798" s="16" t="s">
        <v>169</v>
      </c>
      <c r="BE798" s="144">
        <f>IF(N798="základní",J798,0)</f>
        <v>0</v>
      </c>
      <c r="BF798" s="144">
        <f>IF(N798="snížená",J798,0)</f>
        <v>0</v>
      </c>
      <c r="BG798" s="144">
        <f>IF(N798="zákl. přenesená",J798,0)</f>
        <v>0</v>
      </c>
      <c r="BH798" s="144">
        <f>IF(N798="sníž. přenesená",J798,0)</f>
        <v>0</v>
      </c>
      <c r="BI798" s="144">
        <f>IF(N798="nulová",J798,0)</f>
        <v>0</v>
      </c>
      <c r="BJ798" s="16" t="s">
        <v>82</v>
      </c>
      <c r="BK798" s="144">
        <f>ROUND(I798*H798,2)</f>
        <v>0</v>
      </c>
      <c r="BL798" s="16" t="s">
        <v>234</v>
      </c>
      <c r="BM798" s="143" t="s">
        <v>1122</v>
      </c>
    </row>
    <row r="799" spans="2:65" s="1" customFormat="1">
      <c r="B799" s="31"/>
      <c r="D799" s="145" t="s">
        <v>176</v>
      </c>
      <c r="F799" s="146" t="s">
        <v>1419</v>
      </c>
      <c r="I799" s="147"/>
      <c r="L799" s="31"/>
      <c r="M799" s="148"/>
      <c r="T799" s="52"/>
      <c r="AT799" s="16" t="s">
        <v>176</v>
      </c>
      <c r="AU799" s="16" t="s">
        <v>84</v>
      </c>
    </row>
    <row r="800" spans="2:65" s="12" customFormat="1">
      <c r="B800" s="149"/>
      <c r="D800" s="145" t="s">
        <v>177</v>
      </c>
      <c r="E800" s="150" t="s">
        <v>19</v>
      </c>
      <c r="F800" s="151" t="s">
        <v>1762</v>
      </c>
      <c r="H800" s="152">
        <v>438.40499999999997</v>
      </c>
      <c r="I800" s="153"/>
      <c r="L800" s="149"/>
      <c r="M800" s="154"/>
      <c r="T800" s="155"/>
      <c r="AT800" s="150" t="s">
        <v>177</v>
      </c>
      <c r="AU800" s="150" t="s">
        <v>84</v>
      </c>
      <c r="AV800" s="12" t="s">
        <v>84</v>
      </c>
      <c r="AW800" s="12" t="s">
        <v>35</v>
      </c>
      <c r="AX800" s="12" t="s">
        <v>74</v>
      </c>
      <c r="AY800" s="150" t="s">
        <v>169</v>
      </c>
    </row>
    <row r="801" spans="2:65" s="13" customFormat="1">
      <c r="B801" s="156"/>
      <c r="D801" s="145" t="s">
        <v>177</v>
      </c>
      <c r="E801" s="157" t="s">
        <v>19</v>
      </c>
      <c r="F801" s="158" t="s">
        <v>179</v>
      </c>
      <c r="H801" s="159">
        <v>438.40499999999997</v>
      </c>
      <c r="I801" s="160"/>
      <c r="L801" s="156"/>
      <c r="M801" s="161"/>
      <c r="T801" s="162"/>
      <c r="AT801" s="157" t="s">
        <v>177</v>
      </c>
      <c r="AU801" s="157" t="s">
        <v>84</v>
      </c>
      <c r="AV801" s="13" t="s">
        <v>175</v>
      </c>
      <c r="AW801" s="13" t="s">
        <v>35</v>
      </c>
      <c r="AX801" s="13" t="s">
        <v>82</v>
      </c>
      <c r="AY801" s="157" t="s">
        <v>169</v>
      </c>
    </row>
    <row r="802" spans="2:65" s="1" customFormat="1" ht="16.5" customHeight="1">
      <c r="B802" s="31"/>
      <c r="C802" s="131" t="s">
        <v>788</v>
      </c>
      <c r="D802" s="131" t="s">
        <v>171</v>
      </c>
      <c r="E802" s="132" t="s">
        <v>1422</v>
      </c>
      <c r="F802" s="133" t="s">
        <v>1423</v>
      </c>
      <c r="G802" s="134" t="s">
        <v>196</v>
      </c>
      <c r="H802" s="135">
        <v>237.2</v>
      </c>
      <c r="I802" s="136"/>
      <c r="J802" s="137">
        <f>ROUND(I802*H802,2)</f>
        <v>0</v>
      </c>
      <c r="K802" s="138"/>
      <c r="L802" s="31"/>
      <c r="M802" s="139" t="s">
        <v>19</v>
      </c>
      <c r="N802" s="140" t="s">
        <v>45</v>
      </c>
      <c r="P802" s="141">
        <f>O802*H802</f>
        <v>0</v>
      </c>
      <c r="Q802" s="141">
        <v>0</v>
      </c>
      <c r="R802" s="141">
        <f>Q802*H802</f>
        <v>0</v>
      </c>
      <c r="S802" s="141">
        <v>0</v>
      </c>
      <c r="T802" s="142">
        <f>S802*H802</f>
        <v>0</v>
      </c>
      <c r="AR802" s="143" t="s">
        <v>234</v>
      </c>
      <c r="AT802" s="143" t="s">
        <v>171</v>
      </c>
      <c r="AU802" s="143" t="s">
        <v>84</v>
      </c>
      <c r="AY802" s="16" t="s">
        <v>169</v>
      </c>
      <c r="BE802" s="144">
        <f>IF(N802="základní",J802,0)</f>
        <v>0</v>
      </c>
      <c r="BF802" s="144">
        <f>IF(N802="snížená",J802,0)</f>
        <v>0</v>
      </c>
      <c r="BG802" s="144">
        <f>IF(N802="zákl. přenesená",J802,0)</f>
        <v>0</v>
      </c>
      <c r="BH802" s="144">
        <f>IF(N802="sníž. přenesená",J802,0)</f>
        <v>0</v>
      </c>
      <c r="BI802" s="144">
        <f>IF(N802="nulová",J802,0)</f>
        <v>0</v>
      </c>
      <c r="BJ802" s="16" t="s">
        <v>82</v>
      </c>
      <c r="BK802" s="144">
        <f>ROUND(I802*H802,2)</f>
        <v>0</v>
      </c>
      <c r="BL802" s="16" t="s">
        <v>234</v>
      </c>
      <c r="BM802" s="143" t="s">
        <v>1127</v>
      </c>
    </row>
    <row r="803" spans="2:65" s="1" customFormat="1">
      <c r="B803" s="31"/>
      <c r="D803" s="145" t="s">
        <v>176</v>
      </c>
      <c r="F803" s="146" t="s">
        <v>1423</v>
      </c>
      <c r="I803" s="147"/>
      <c r="L803" s="31"/>
      <c r="M803" s="148"/>
      <c r="T803" s="52"/>
      <c r="AT803" s="16" t="s">
        <v>176</v>
      </c>
      <c r="AU803" s="16" t="s">
        <v>84</v>
      </c>
    </row>
    <row r="804" spans="2:65" s="14" customFormat="1">
      <c r="B804" s="166"/>
      <c r="D804" s="145" t="s">
        <v>177</v>
      </c>
      <c r="E804" s="167" t="s">
        <v>19</v>
      </c>
      <c r="F804" s="168" t="s">
        <v>536</v>
      </c>
      <c r="H804" s="167" t="s">
        <v>19</v>
      </c>
      <c r="I804" s="169"/>
      <c r="L804" s="166"/>
      <c r="M804" s="170"/>
      <c r="T804" s="171"/>
      <c r="AT804" s="167" t="s">
        <v>177</v>
      </c>
      <c r="AU804" s="167" t="s">
        <v>84</v>
      </c>
      <c r="AV804" s="14" t="s">
        <v>82</v>
      </c>
      <c r="AW804" s="14" t="s">
        <v>35</v>
      </c>
      <c r="AX804" s="14" t="s">
        <v>74</v>
      </c>
      <c r="AY804" s="167" t="s">
        <v>169</v>
      </c>
    </row>
    <row r="805" spans="2:65" s="12" customFormat="1">
      <c r="B805" s="149"/>
      <c r="D805" s="145" t="s">
        <v>177</v>
      </c>
      <c r="E805" s="150" t="s">
        <v>19</v>
      </c>
      <c r="F805" s="151" t="s">
        <v>1425</v>
      </c>
      <c r="H805" s="152">
        <v>13.2</v>
      </c>
      <c r="I805" s="153"/>
      <c r="L805" s="149"/>
      <c r="M805" s="154"/>
      <c r="T805" s="155"/>
      <c r="AT805" s="150" t="s">
        <v>177</v>
      </c>
      <c r="AU805" s="150" t="s">
        <v>84</v>
      </c>
      <c r="AV805" s="12" t="s">
        <v>84</v>
      </c>
      <c r="AW805" s="12" t="s">
        <v>35</v>
      </c>
      <c r="AX805" s="12" t="s">
        <v>74</v>
      </c>
      <c r="AY805" s="150" t="s">
        <v>169</v>
      </c>
    </row>
    <row r="806" spans="2:65" s="12" customFormat="1">
      <c r="B806" s="149"/>
      <c r="D806" s="145" t="s">
        <v>177</v>
      </c>
      <c r="E806" s="150" t="s">
        <v>19</v>
      </c>
      <c r="F806" s="151" t="s">
        <v>1763</v>
      </c>
      <c r="H806" s="152">
        <v>20.5</v>
      </c>
      <c r="I806" s="153"/>
      <c r="L806" s="149"/>
      <c r="M806" s="154"/>
      <c r="T806" s="155"/>
      <c r="AT806" s="150" t="s">
        <v>177</v>
      </c>
      <c r="AU806" s="150" t="s">
        <v>84</v>
      </c>
      <c r="AV806" s="12" t="s">
        <v>84</v>
      </c>
      <c r="AW806" s="12" t="s">
        <v>35</v>
      </c>
      <c r="AX806" s="12" t="s">
        <v>74</v>
      </c>
      <c r="AY806" s="150" t="s">
        <v>169</v>
      </c>
    </row>
    <row r="807" spans="2:65" s="12" customFormat="1">
      <c r="B807" s="149"/>
      <c r="D807" s="145" t="s">
        <v>177</v>
      </c>
      <c r="E807" s="150" t="s">
        <v>19</v>
      </c>
      <c r="F807" s="151" t="s">
        <v>1764</v>
      </c>
      <c r="H807" s="152">
        <v>60.9</v>
      </c>
      <c r="I807" s="153"/>
      <c r="L807" s="149"/>
      <c r="M807" s="154"/>
      <c r="T807" s="155"/>
      <c r="AT807" s="150" t="s">
        <v>177</v>
      </c>
      <c r="AU807" s="150" t="s">
        <v>84</v>
      </c>
      <c r="AV807" s="12" t="s">
        <v>84</v>
      </c>
      <c r="AW807" s="12" t="s">
        <v>35</v>
      </c>
      <c r="AX807" s="12" t="s">
        <v>74</v>
      </c>
      <c r="AY807" s="150" t="s">
        <v>169</v>
      </c>
    </row>
    <row r="808" spans="2:65" s="12" customFormat="1">
      <c r="B808" s="149"/>
      <c r="D808" s="145" t="s">
        <v>177</v>
      </c>
      <c r="E808" s="150" t="s">
        <v>19</v>
      </c>
      <c r="F808" s="151" t="s">
        <v>1765</v>
      </c>
      <c r="H808" s="152">
        <v>24.2</v>
      </c>
      <c r="I808" s="153"/>
      <c r="L808" s="149"/>
      <c r="M808" s="154"/>
      <c r="T808" s="155"/>
      <c r="AT808" s="150" t="s">
        <v>177</v>
      </c>
      <c r="AU808" s="150" t="s">
        <v>84</v>
      </c>
      <c r="AV808" s="12" t="s">
        <v>84</v>
      </c>
      <c r="AW808" s="12" t="s">
        <v>35</v>
      </c>
      <c r="AX808" s="12" t="s">
        <v>74</v>
      </c>
      <c r="AY808" s="150" t="s">
        <v>169</v>
      </c>
    </row>
    <row r="809" spans="2:65" s="12" customFormat="1">
      <c r="B809" s="149"/>
      <c r="D809" s="145" t="s">
        <v>177</v>
      </c>
      <c r="E809" s="150" t="s">
        <v>19</v>
      </c>
      <c r="F809" s="151" t="s">
        <v>1766</v>
      </c>
      <c r="H809" s="152">
        <v>118.4</v>
      </c>
      <c r="I809" s="153"/>
      <c r="L809" s="149"/>
      <c r="M809" s="154"/>
      <c r="T809" s="155"/>
      <c r="AT809" s="150" t="s">
        <v>177</v>
      </c>
      <c r="AU809" s="150" t="s">
        <v>84</v>
      </c>
      <c r="AV809" s="12" t="s">
        <v>84</v>
      </c>
      <c r="AW809" s="12" t="s">
        <v>35</v>
      </c>
      <c r="AX809" s="12" t="s">
        <v>74</v>
      </c>
      <c r="AY809" s="150" t="s">
        <v>169</v>
      </c>
    </row>
    <row r="810" spans="2:65" s="13" customFormat="1">
      <c r="B810" s="156"/>
      <c r="D810" s="145" t="s">
        <v>177</v>
      </c>
      <c r="E810" s="157" t="s">
        <v>19</v>
      </c>
      <c r="F810" s="158" t="s">
        <v>179</v>
      </c>
      <c r="H810" s="159">
        <v>237.2</v>
      </c>
      <c r="I810" s="160"/>
      <c r="L810" s="156"/>
      <c r="M810" s="161"/>
      <c r="T810" s="162"/>
      <c r="AT810" s="157" t="s">
        <v>177</v>
      </c>
      <c r="AU810" s="157" t="s">
        <v>84</v>
      </c>
      <c r="AV810" s="13" t="s">
        <v>175</v>
      </c>
      <c r="AW810" s="13" t="s">
        <v>35</v>
      </c>
      <c r="AX810" s="13" t="s">
        <v>82</v>
      </c>
      <c r="AY810" s="157" t="s">
        <v>169</v>
      </c>
    </row>
    <row r="811" spans="2:65" s="1" customFormat="1" ht="16.5" customHeight="1">
      <c r="B811" s="31"/>
      <c r="C811" s="131" t="s">
        <v>1129</v>
      </c>
      <c r="D811" s="131" t="s">
        <v>171</v>
      </c>
      <c r="E811" s="132" t="s">
        <v>423</v>
      </c>
      <c r="F811" s="133" t="s">
        <v>424</v>
      </c>
      <c r="G811" s="134" t="s">
        <v>331</v>
      </c>
      <c r="H811" s="184"/>
      <c r="I811" s="136"/>
      <c r="J811" s="137">
        <f>ROUND(I811*H811,2)</f>
        <v>0</v>
      </c>
      <c r="K811" s="138"/>
      <c r="L811" s="31"/>
      <c r="M811" s="139" t="s">
        <v>19</v>
      </c>
      <c r="N811" s="140" t="s">
        <v>45</v>
      </c>
      <c r="P811" s="141">
        <f>O811*H811</f>
        <v>0</v>
      </c>
      <c r="Q811" s="141">
        <v>0</v>
      </c>
      <c r="R811" s="141">
        <f>Q811*H811</f>
        <v>0</v>
      </c>
      <c r="S811" s="141">
        <v>0</v>
      </c>
      <c r="T811" s="142">
        <f>S811*H811</f>
        <v>0</v>
      </c>
      <c r="AR811" s="143" t="s">
        <v>234</v>
      </c>
      <c r="AT811" s="143" t="s">
        <v>171</v>
      </c>
      <c r="AU811" s="143" t="s">
        <v>84</v>
      </c>
      <c r="AY811" s="16" t="s">
        <v>169</v>
      </c>
      <c r="BE811" s="144">
        <f>IF(N811="základní",J811,0)</f>
        <v>0</v>
      </c>
      <c r="BF811" s="144">
        <f>IF(N811="snížená",J811,0)</f>
        <v>0</v>
      </c>
      <c r="BG811" s="144">
        <f>IF(N811="zákl. přenesená",J811,0)</f>
        <v>0</v>
      </c>
      <c r="BH811" s="144">
        <f>IF(N811="sníž. přenesená",J811,0)</f>
        <v>0</v>
      </c>
      <c r="BI811" s="144">
        <f>IF(N811="nulová",J811,0)</f>
        <v>0</v>
      </c>
      <c r="BJ811" s="16" t="s">
        <v>82</v>
      </c>
      <c r="BK811" s="144">
        <f>ROUND(I811*H811,2)</f>
        <v>0</v>
      </c>
      <c r="BL811" s="16" t="s">
        <v>234</v>
      </c>
      <c r="BM811" s="143" t="s">
        <v>1132</v>
      </c>
    </row>
    <row r="812" spans="2:65" s="1" customFormat="1">
      <c r="B812" s="31"/>
      <c r="D812" s="145" t="s">
        <v>176</v>
      </c>
      <c r="F812" s="146" t="s">
        <v>424</v>
      </c>
      <c r="I812" s="147"/>
      <c r="L812" s="31"/>
      <c r="M812" s="148"/>
      <c r="T812" s="52"/>
      <c r="AT812" s="16" t="s">
        <v>176</v>
      </c>
      <c r="AU812" s="16" t="s">
        <v>84</v>
      </c>
    </row>
    <row r="813" spans="2:65" s="11" customFormat="1" ht="22.7" customHeight="1">
      <c r="B813" s="119"/>
      <c r="D813" s="120" t="s">
        <v>73</v>
      </c>
      <c r="E813" s="129" t="s">
        <v>1767</v>
      </c>
      <c r="F813" s="129" t="s">
        <v>1768</v>
      </c>
      <c r="I813" s="122"/>
      <c r="J813" s="130">
        <f>BK813</f>
        <v>0</v>
      </c>
      <c r="L813" s="119"/>
      <c r="M813" s="124"/>
      <c r="P813" s="125">
        <f>SUM(P814:P848)</f>
        <v>0</v>
      </c>
      <c r="R813" s="125">
        <f>SUM(R814:R848)</f>
        <v>0</v>
      </c>
      <c r="T813" s="126">
        <f>SUM(T814:T848)</f>
        <v>0</v>
      </c>
      <c r="AR813" s="120" t="s">
        <v>84</v>
      </c>
      <c r="AT813" s="127" t="s">
        <v>73</v>
      </c>
      <c r="AU813" s="127" t="s">
        <v>82</v>
      </c>
      <c r="AY813" s="120" t="s">
        <v>169</v>
      </c>
      <c r="BK813" s="128">
        <f>SUM(BK814:BK848)</f>
        <v>0</v>
      </c>
    </row>
    <row r="814" spans="2:65" s="1" customFormat="1" ht="16.5" customHeight="1">
      <c r="B814" s="31"/>
      <c r="C814" s="131" t="s">
        <v>792</v>
      </c>
      <c r="D814" s="131" t="s">
        <v>171</v>
      </c>
      <c r="E814" s="132" t="s">
        <v>1769</v>
      </c>
      <c r="F814" s="133" t="s">
        <v>1770</v>
      </c>
      <c r="G814" s="134" t="s">
        <v>253</v>
      </c>
      <c r="H814" s="135">
        <v>68.819999999999993</v>
      </c>
      <c r="I814" s="136"/>
      <c r="J814" s="137">
        <f>ROUND(I814*H814,2)</f>
        <v>0</v>
      </c>
      <c r="K814" s="138"/>
      <c r="L814" s="31"/>
      <c r="M814" s="139" t="s">
        <v>19</v>
      </c>
      <c r="N814" s="140" t="s">
        <v>45</v>
      </c>
      <c r="P814" s="141">
        <f>O814*H814</f>
        <v>0</v>
      </c>
      <c r="Q814" s="141">
        <v>0</v>
      </c>
      <c r="R814" s="141">
        <f>Q814*H814</f>
        <v>0</v>
      </c>
      <c r="S814" s="141">
        <v>0</v>
      </c>
      <c r="T814" s="142">
        <f>S814*H814</f>
        <v>0</v>
      </c>
      <c r="AR814" s="143" t="s">
        <v>234</v>
      </c>
      <c r="AT814" s="143" t="s">
        <v>171</v>
      </c>
      <c r="AU814" s="143" t="s">
        <v>84</v>
      </c>
      <c r="AY814" s="16" t="s">
        <v>169</v>
      </c>
      <c r="BE814" s="144">
        <f>IF(N814="základní",J814,0)</f>
        <v>0</v>
      </c>
      <c r="BF814" s="144">
        <f>IF(N814="snížená",J814,0)</f>
        <v>0</v>
      </c>
      <c r="BG814" s="144">
        <f>IF(N814="zákl. přenesená",J814,0)</f>
        <v>0</v>
      </c>
      <c r="BH814" s="144">
        <f>IF(N814="sníž. přenesená",J814,0)</f>
        <v>0</v>
      </c>
      <c r="BI814" s="144">
        <f>IF(N814="nulová",J814,0)</f>
        <v>0</v>
      </c>
      <c r="BJ814" s="16" t="s">
        <v>82</v>
      </c>
      <c r="BK814" s="144">
        <f>ROUND(I814*H814,2)</f>
        <v>0</v>
      </c>
      <c r="BL814" s="16" t="s">
        <v>234</v>
      </c>
      <c r="BM814" s="143" t="s">
        <v>1135</v>
      </c>
    </row>
    <row r="815" spans="2:65" s="1" customFormat="1">
      <c r="B815" s="31"/>
      <c r="D815" s="145" t="s">
        <v>176</v>
      </c>
      <c r="F815" s="146" t="s">
        <v>1770</v>
      </c>
      <c r="I815" s="147"/>
      <c r="L815" s="31"/>
      <c r="M815" s="148"/>
      <c r="T815" s="52"/>
      <c r="AT815" s="16" t="s">
        <v>176</v>
      </c>
      <c r="AU815" s="16" t="s">
        <v>84</v>
      </c>
    </row>
    <row r="816" spans="2:65" s="12" customFormat="1">
      <c r="B816" s="149"/>
      <c r="D816" s="145" t="s">
        <v>177</v>
      </c>
      <c r="E816" s="150" t="s">
        <v>19</v>
      </c>
      <c r="F816" s="151" t="s">
        <v>1771</v>
      </c>
      <c r="H816" s="152">
        <v>31.14</v>
      </c>
      <c r="I816" s="153"/>
      <c r="L816" s="149"/>
      <c r="M816" s="154"/>
      <c r="T816" s="155"/>
      <c r="AT816" s="150" t="s">
        <v>177</v>
      </c>
      <c r="AU816" s="150" t="s">
        <v>84</v>
      </c>
      <c r="AV816" s="12" t="s">
        <v>84</v>
      </c>
      <c r="AW816" s="12" t="s">
        <v>35</v>
      </c>
      <c r="AX816" s="12" t="s">
        <v>74</v>
      </c>
      <c r="AY816" s="150" t="s">
        <v>169</v>
      </c>
    </row>
    <row r="817" spans="2:65" s="12" customFormat="1">
      <c r="B817" s="149"/>
      <c r="D817" s="145" t="s">
        <v>177</v>
      </c>
      <c r="E817" s="150" t="s">
        <v>19</v>
      </c>
      <c r="F817" s="151" t="s">
        <v>1772</v>
      </c>
      <c r="H817" s="152">
        <v>11.68</v>
      </c>
      <c r="I817" s="153"/>
      <c r="L817" s="149"/>
      <c r="M817" s="154"/>
      <c r="T817" s="155"/>
      <c r="AT817" s="150" t="s">
        <v>177</v>
      </c>
      <c r="AU817" s="150" t="s">
        <v>84</v>
      </c>
      <c r="AV817" s="12" t="s">
        <v>84</v>
      </c>
      <c r="AW817" s="12" t="s">
        <v>35</v>
      </c>
      <c r="AX817" s="12" t="s">
        <v>74</v>
      </c>
      <c r="AY817" s="150" t="s">
        <v>169</v>
      </c>
    </row>
    <row r="818" spans="2:65" s="12" customFormat="1">
      <c r="B818" s="149"/>
      <c r="D818" s="145" t="s">
        <v>177</v>
      </c>
      <c r="E818" s="150" t="s">
        <v>19</v>
      </c>
      <c r="F818" s="151" t="s">
        <v>1773</v>
      </c>
      <c r="H818" s="152">
        <v>7.68</v>
      </c>
      <c r="I818" s="153"/>
      <c r="L818" s="149"/>
      <c r="M818" s="154"/>
      <c r="T818" s="155"/>
      <c r="AT818" s="150" t="s">
        <v>177</v>
      </c>
      <c r="AU818" s="150" t="s">
        <v>84</v>
      </c>
      <c r="AV818" s="12" t="s">
        <v>84</v>
      </c>
      <c r="AW818" s="12" t="s">
        <v>35</v>
      </c>
      <c r="AX818" s="12" t="s">
        <v>74</v>
      </c>
      <c r="AY818" s="150" t="s">
        <v>169</v>
      </c>
    </row>
    <row r="819" spans="2:65" s="12" customFormat="1">
      <c r="B819" s="149"/>
      <c r="D819" s="145" t="s">
        <v>177</v>
      </c>
      <c r="E819" s="150" t="s">
        <v>19</v>
      </c>
      <c r="F819" s="151" t="s">
        <v>1774</v>
      </c>
      <c r="H819" s="152">
        <v>2.96</v>
      </c>
      <c r="I819" s="153"/>
      <c r="L819" s="149"/>
      <c r="M819" s="154"/>
      <c r="T819" s="155"/>
      <c r="AT819" s="150" t="s">
        <v>177</v>
      </c>
      <c r="AU819" s="150" t="s">
        <v>84</v>
      </c>
      <c r="AV819" s="12" t="s">
        <v>84</v>
      </c>
      <c r="AW819" s="12" t="s">
        <v>35</v>
      </c>
      <c r="AX819" s="12" t="s">
        <v>74</v>
      </c>
      <c r="AY819" s="150" t="s">
        <v>169</v>
      </c>
    </row>
    <row r="820" spans="2:65" s="12" customFormat="1">
      <c r="B820" s="149"/>
      <c r="D820" s="145" t="s">
        <v>177</v>
      </c>
      <c r="E820" s="150" t="s">
        <v>19</v>
      </c>
      <c r="F820" s="151" t="s">
        <v>1775</v>
      </c>
      <c r="H820" s="152">
        <v>3.2</v>
      </c>
      <c r="I820" s="153"/>
      <c r="L820" s="149"/>
      <c r="M820" s="154"/>
      <c r="T820" s="155"/>
      <c r="AT820" s="150" t="s">
        <v>177</v>
      </c>
      <c r="AU820" s="150" t="s">
        <v>84</v>
      </c>
      <c r="AV820" s="12" t="s">
        <v>84</v>
      </c>
      <c r="AW820" s="12" t="s">
        <v>35</v>
      </c>
      <c r="AX820" s="12" t="s">
        <v>74</v>
      </c>
      <c r="AY820" s="150" t="s">
        <v>169</v>
      </c>
    </row>
    <row r="821" spans="2:65" s="12" customFormat="1">
      <c r="B821" s="149"/>
      <c r="D821" s="145" t="s">
        <v>177</v>
      </c>
      <c r="E821" s="150" t="s">
        <v>19</v>
      </c>
      <c r="F821" s="151" t="s">
        <v>1776</v>
      </c>
      <c r="H821" s="152">
        <v>3.76</v>
      </c>
      <c r="I821" s="153"/>
      <c r="L821" s="149"/>
      <c r="M821" s="154"/>
      <c r="T821" s="155"/>
      <c r="AT821" s="150" t="s">
        <v>177</v>
      </c>
      <c r="AU821" s="150" t="s">
        <v>84</v>
      </c>
      <c r="AV821" s="12" t="s">
        <v>84</v>
      </c>
      <c r="AW821" s="12" t="s">
        <v>35</v>
      </c>
      <c r="AX821" s="12" t="s">
        <v>74</v>
      </c>
      <c r="AY821" s="150" t="s">
        <v>169</v>
      </c>
    </row>
    <row r="822" spans="2:65" s="12" customFormat="1">
      <c r="B822" s="149"/>
      <c r="D822" s="145" t="s">
        <v>177</v>
      </c>
      <c r="E822" s="150" t="s">
        <v>19</v>
      </c>
      <c r="F822" s="151" t="s">
        <v>1777</v>
      </c>
      <c r="H822" s="152">
        <v>8.4</v>
      </c>
      <c r="I822" s="153"/>
      <c r="L822" s="149"/>
      <c r="M822" s="154"/>
      <c r="T822" s="155"/>
      <c r="AT822" s="150" t="s">
        <v>177</v>
      </c>
      <c r="AU822" s="150" t="s">
        <v>84</v>
      </c>
      <c r="AV822" s="12" t="s">
        <v>84</v>
      </c>
      <c r="AW822" s="12" t="s">
        <v>35</v>
      </c>
      <c r="AX822" s="12" t="s">
        <v>74</v>
      </c>
      <c r="AY822" s="150" t="s">
        <v>169</v>
      </c>
    </row>
    <row r="823" spans="2:65" s="13" customFormat="1">
      <c r="B823" s="156"/>
      <c r="D823" s="145" t="s">
        <v>177</v>
      </c>
      <c r="E823" s="157" t="s">
        <v>19</v>
      </c>
      <c r="F823" s="158" t="s">
        <v>179</v>
      </c>
      <c r="H823" s="159">
        <v>68.820000000000007</v>
      </c>
      <c r="I823" s="160"/>
      <c r="L823" s="156"/>
      <c r="M823" s="161"/>
      <c r="T823" s="162"/>
      <c r="AT823" s="157" t="s">
        <v>177</v>
      </c>
      <c r="AU823" s="157" t="s">
        <v>84</v>
      </c>
      <c r="AV823" s="13" t="s">
        <v>175</v>
      </c>
      <c r="AW823" s="13" t="s">
        <v>35</v>
      </c>
      <c r="AX823" s="13" t="s">
        <v>82</v>
      </c>
      <c r="AY823" s="157" t="s">
        <v>169</v>
      </c>
    </row>
    <row r="824" spans="2:65" s="1" customFormat="1" ht="16.5" customHeight="1">
      <c r="B824" s="31"/>
      <c r="C824" s="131" t="s">
        <v>1137</v>
      </c>
      <c r="D824" s="131" t="s">
        <v>171</v>
      </c>
      <c r="E824" s="132" t="s">
        <v>1778</v>
      </c>
      <c r="F824" s="133" t="s">
        <v>1779</v>
      </c>
      <c r="G824" s="134" t="s">
        <v>253</v>
      </c>
      <c r="H824" s="135">
        <v>13.15</v>
      </c>
      <c r="I824" s="136"/>
      <c r="J824" s="137">
        <f>ROUND(I824*H824,2)</f>
        <v>0</v>
      </c>
      <c r="K824" s="138"/>
      <c r="L824" s="31"/>
      <c r="M824" s="139" t="s">
        <v>19</v>
      </c>
      <c r="N824" s="140" t="s">
        <v>45</v>
      </c>
      <c r="P824" s="141">
        <f>O824*H824</f>
        <v>0</v>
      </c>
      <c r="Q824" s="141">
        <v>0</v>
      </c>
      <c r="R824" s="141">
        <f>Q824*H824</f>
        <v>0</v>
      </c>
      <c r="S824" s="141">
        <v>0</v>
      </c>
      <c r="T824" s="142">
        <f>S824*H824</f>
        <v>0</v>
      </c>
      <c r="AR824" s="143" t="s">
        <v>234</v>
      </c>
      <c r="AT824" s="143" t="s">
        <v>171</v>
      </c>
      <c r="AU824" s="143" t="s">
        <v>84</v>
      </c>
      <c r="AY824" s="16" t="s">
        <v>169</v>
      </c>
      <c r="BE824" s="144">
        <f>IF(N824="základní",J824,0)</f>
        <v>0</v>
      </c>
      <c r="BF824" s="144">
        <f>IF(N824="snížená",J824,0)</f>
        <v>0</v>
      </c>
      <c r="BG824" s="144">
        <f>IF(N824="zákl. přenesená",J824,0)</f>
        <v>0</v>
      </c>
      <c r="BH824" s="144">
        <f>IF(N824="sníž. přenesená",J824,0)</f>
        <v>0</v>
      </c>
      <c r="BI824" s="144">
        <f>IF(N824="nulová",J824,0)</f>
        <v>0</v>
      </c>
      <c r="BJ824" s="16" t="s">
        <v>82</v>
      </c>
      <c r="BK824" s="144">
        <f>ROUND(I824*H824,2)</f>
        <v>0</v>
      </c>
      <c r="BL824" s="16" t="s">
        <v>234</v>
      </c>
      <c r="BM824" s="143" t="s">
        <v>1138</v>
      </c>
    </row>
    <row r="825" spans="2:65" s="1" customFormat="1">
      <c r="B825" s="31"/>
      <c r="D825" s="145" t="s">
        <v>176</v>
      </c>
      <c r="F825" s="146" t="s">
        <v>1779</v>
      </c>
      <c r="I825" s="147"/>
      <c r="L825" s="31"/>
      <c r="M825" s="148"/>
      <c r="T825" s="52"/>
      <c r="AT825" s="16" t="s">
        <v>176</v>
      </c>
      <c r="AU825" s="16" t="s">
        <v>84</v>
      </c>
    </row>
    <row r="826" spans="2:65" s="12" customFormat="1">
      <c r="B826" s="149"/>
      <c r="D826" s="145" t="s">
        <v>177</v>
      </c>
      <c r="E826" s="150" t="s">
        <v>19</v>
      </c>
      <c r="F826" s="151" t="s">
        <v>1780</v>
      </c>
      <c r="H826" s="152">
        <v>9.5</v>
      </c>
      <c r="I826" s="153"/>
      <c r="L826" s="149"/>
      <c r="M826" s="154"/>
      <c r="T826" s="155"/>
      <c r="AT826" s="150" t="s">
        <v>177</v>
      </c>
      <c r="AU826" s="150" t="s">
        <v>84</v>
      </c>
      <c r="AV826" s="12" t="s">
        <v>84</v>
      </c>
      <c r="AW826" s="12" t="s">
        <v>35</v>
      </c>
      <c r="AX826" s="12" t="s">
        <v>74</v>
      </c>
      <c r="AY826" s="150" t="s">
        <v>169</v>
      </c>
    </row>
    <row r="827" spans="2:65" s="12" customFormat="1">
      <c r="B827" s="149"/>
      <c r="D827" s="145" t="s">
        <v>177</v>
      </c>
      <c r="E827" s="150" t="s">
        <v>19</v>
      </c>
      <c r="F827" s="151" t="s">
        <v>1781</v>
      </c>
      <c r="H827" s="152">
        <v>3.65</v>
      </c>
      <c r="I827" s="153"/>
      <c r="L827" s="149"/>
      <c r="M827" s="154"/>
      <c r="T827" s="155"/>
      <c r="AT827" s="150" t="s">
        <v>177</v>
      </c>
      <c r="AU827" s="150" t="s">
        <v>84</v>
      </c>
      <c r="AV827" s="12" t="s">
        <v>84</v>
      </c>
      <c r="AW827" s="12" t="s">
        <v>35</v>
      </c>
      <c r="AX827" s="12" t="s">
        <v>74</v>
      </c>
      <c r="AY827" s="150" t="s">
        <v>169</v>
      </c>
    </row>
    <row r="828" spans="2:65" s="13" customFormat="1">
      <c r="B828" s="156"/>
      <c r="D828" s="145" t="s">
        <v>177</v>
      </c>
      <c r="E828" s="157" t="s">
        <v>19</v>
      </c>
      <c r="F828" s="158" t="s">
        <v>179</v>
      </c>
      <c r="H828" s="159">
        <v>13.15</v>
      </c>
      <c r="I828" s="160"/>
      <c r="L828" s="156"/>
      <c r="M828" s="161"/>
      <c r="T828" s="162"/>
      <c r="AT828" s="157" t="s">
        <v>177</v>
      </c>
      <c r="AU828" s="157" t="s">
        <v>84</v>
      </c>
      <c r="AV828" s="13" t="s">
        <v>175</v>
      </c>
      <c r="AW828" s="13" t="s">
        <v>35</v>
      </c>
      <c r="AX828" s="13" t="s">
        <v>82</v>
      </c>
      <c r="AY828" s="157" t="s">
        <v>169</v>
      </c>
    </row>
    <row r="829" spans="2:65" s="1" customFormat="1" ht="16.5" customHeight="1">
      <c r="B829" s="31"/>
      <c r="C829" s="131" t="s">
        <v>795</v>
      </c>
      <c r="D829" s="131" t="s">
        <v>171</v>
      </c>
      <c r="E829" s="132" t="s">
        <v>1782</v>
      </c>
      <c r="F829" s="133" t="s">
        <v>1783</v>
      </c>
      <c r="G829" s="134" t="s">
        <v>253</v>
      </c>
      <c r="H829" s="135">
        <v>68.819999999999993</v>
      </c>
      <c r="I829" s="136"/>
      <c r="J829" s="137">
        <f>ROUND(I829*H829,2)</f>
        <v>0</v>
      </c>
      <c r="K829" s="138"/>
      <c r="L829" s="31"/>
      <c r="M829" s="139" t="s">
        <v>19</v>
      </c>
      <c r="N829" s="140" t="s">
        <v>45</v>
      </c>
      <c r="P829" s="141">
        <f>O829*H829</f>
        <v>0</v>
      </c>
      <c r="Q829" s="141">
        <v>0</v>
      </c>
      <c r="R829" s="141">
        <f>Q829*H829</f>
        <v>0</v>
      </c>
      <c r="S829" s="141">
        <v>0</v>
      </c>
      <c r="T829" s="142">
        <f>S829*H829</f>
        <v>0</v>
      </c>
      <c r="AR829" s="143" t="s">
        <v>234</v>
      </c>
      <c r="AT829" s="143" t="s">
        <v>171</v>
      </c>
      <c r="AU829" s="143" t="s">
        <v>84</v>
      </c>
      <c r="AY829" s="16" t="s">
        <v>169</v>
      </c>
      <c r="BE829" s="144">
        <f>IF(N829="základní",J829,0)</f>
        <v>0</v>
      </c>
      <c r="BF829" s="144">
        <f>IF(N829="snížená",J829,0)</f>
        <v>0</v>
      </c>
      <c r="BG829" s="144">
        <f>IF(N829="zákl. přenesená",J829,0)</f>
        <v>0</v>
      </c>
      <c r="BH829" s="144">
        <f>IF(N829="sníž. přenesená",J829,0)</f>
        <v>0</v>
      </c>
      <c r="BI829" s="144">
        <f>IF(N829="nulová",J829,0)</f>
        <v>0</v>
      </c>
      <c r="BJ829" s="16" t="s">
        <v>82</v>
      </c>
      <c r="BK829" s="144">
        <f>ROUND(I829*H829,2)</f>
        <v>0</v>
      </c>
      <c r="BL829" s="16" t="s">
        <v>234</v>
      </c>
      <c r="BM829" s="143" t="s">
        <v>1141</v>
      </c>
    </row>
    <row r="830" spans="2:65" s="1" customFormat="1">
      <c r="B830" s="31"/>
      <c r="D830" s="145" t="s">
        <v>176</v>
      </c>
      <c r="F830" s="146" t="s">
        <v>1783</v>
      </c>
      <c r="I830" s="147"/>
      <c r="L830" s="31"/>
      <c r="M830" s="148"/>
      <c r="T830" s="52"/>
      <c r="AT830" s="16" t="s">
        <v>176</v>
      </c>
      <c r="AU830" s="16" t="s">
        <v>84</v>
      </c>
    </row>
    <row r="831" spans="2:65" s="1" customFormat="1" ht="16.5" customHeight="1">
      <c r="B831" s="31"/>
      <c r="C831" s="131" t="s">
        <v>1143</v>
      </c>
      <c r="D831" s="131" t="s">
        <v>171</v>
      </c>
      <c r="E831" s="132" t="s">
        <v>1784</v>
      </c>
      <c r="F831" s="133" t="s">
        <v>1785</v>
      </c>
      <c r="G831" s="134" t="s">
        <v>253</v>
      </c>
      <c r="H831" s="135">
        <v>26</v>
      </c>
      <c r="I831" s="136"/>
      <c r="J831" s="137">
        <f>ROUND(I831*H831,2)</f>
        <v>0</v>
      </c>
      <c r="K831" s="138"/>
      <c r="L831" s="31"/>
      <c r="M831" s="139" t="s">
        <v>19</v>
      </c>
      <c r="N831" s="140" t="s">
        <v>45</v>
      </c>
      <c r="P831" s="141">
        <f>O831*H831</f>
        <v>0</v>
      </c>
      <c r="Q831" s="141">
        <v>0</v>
      </c>
      <c r="R831" s="141">
        <f>Q831*H831</f>
        <v>0</v>
      </c>
      <c r="S831" s="141">
        <v>0</v>
      </c>
      <c r="T831" s="142">
        <f>S831*H831</f>
        <v>0</v>
      </c>
      <c r="AR831" s="143" t="s">
        <v>234</v>
      </c>
      <c r="AT831" s="143" t="s">
        <v>171</v>
      </c>
      <c r="AU831" s="143" t="s">
        <v>84</v>
      </c>
      <c r="AY831" s="16" t="s">
        <v>169</v>
      </c>
      <c r="BE831" s="144">
        <f>IF(N831="základní",J831,0)</f>
        <v>0</v>
      </c>
      <c r="BF831" s="144">
        <f>IF(N831="snížená",J831,0)</f>
        <v>0</v>
      </c>
      <c r="BG831" s="144">
        <f>IF(N831="zákl. přenesená",J831,0)</f>
        <v>0</v>
      </c>
      <c r="BH831" s="144">
        <f>IF(N831="sníž. přenesená",J831,0)</f>
        <v>0</v>
      </c>
      <c r="BI831" s="144">
        <f>IF(N831="nulová",J831,0)</f>
        <v>0</v>
      </c>
      <c r="BJ831" s="16" t="s">
        <v>82</v>
      </c>
      <c r="BK831" s="144">
        <f>ROUND(I831*H831,2)</f>
        <v>0</v>
      </c>
      <c r="BL831" s="16" t="s">
        <v>234</v>
      </c>
      <c r="BM831" s="143" t="s">
        <v>1146</v>
      </c>
    </row>
    <row r="832" spans="2:65" s="1" customFormat="1">
      <c r="B832" s="31"/>
      <c r="D832" s="145" t="s">
        <v>176</v>
      </c>
      <c r="F832" s="146" t="s">
        <v>1785</v>
      </c>
      <c r="I832" s="147"/>
      <c r="L832" s="31"/>
      <c r="M832" s="148"/>
      <c r="T832" s="52"/>
      <c r="AT832" s="16" t="s">
        <v>176</v>
      </c>
      <c r="AU832" s="16" t="s">
        <v>84</v>
      </c>
    </row>
    <row r="833" spans="2:65" s="12" customFormat="1">
      <c r="B833" s="149"/>
      <c r="D833" s="145" t="s">
        <v>177</v>
      </c>
      <c r="E833" s="150" t="s">
        <v>19</v>
      </c>
      <c r="F833" s="151" t="s">
        <v>1786</v>
      </c>
      <c r="H833" s="152">
        <v>26</v>
      </c>
      <c r="I833" s="153"/>
      <c r="L833" s="149"/>
      <c r="M833" s="154"/>
      <c r="T833" s="155"/>
      <c r="AT833" s="150" t="s">
        <v>177</v>
      </c>
      <c r="AU833" s="150" t="s">
        <v>84</v>
      </c>
      <c r="AV833" s="12" t="s">
        <v>84</v>
      </c>
      <c r="AW833" s="12" t="s">
        <v>35</v>
      </c>
      <c r="AX833" s="12" t="s">
        <v>74</v>
      </c>
      <c r="AY833" s="150" t="s">
        <v>169</v>
      </c>
    </row>
    <row r="834" spans="2:65" s="13" customFormat="1">
      <c r="B834" s="156"/>
      <c r="D834" s="145" t="s">
        <v>177</v>
      </c>
      <c r="E834" s="157" t="s">
        <v>19</v>
      </c>
      <c r="F834" s="158" t="s">
        <v>179</v>
      </c>
      <c r="H834" s="159">
        <v>26</v>
      </c>
      <c r="I834" s="160"/>
      <c r="L834" s="156"/>
      <c r="M834" s="161"/>
      <c r="T834" s="162"/>
      <c r="AT834" s="157" t="s">
        <v>177</v>
      </c>
      <c r="AU834" s="157" t="s">
        <v>84</v>
      </c>
      <c r="AV834" s="13" t="s">
        <v>175</v>
      </c>
      <c r="AW834" s="13" t="s">
        <v>35</v>
      </c>
      <c r="AX834" s="13" t="s">
        <v>82</v>
      </c>
      <c r="AY834" s="157" t="s">
        <v>169</v>
      </c>
    </row>
    <row r="835" spans="2:65" s="1" customFormat="1" ht="16.5" customHeight="1">
      <c r="B835" s="31"/>
      <c r="C835" s="131" t="s">
        <v>797</v>
      </c>
      <c r="D835" s="131" t="s">
        <v>171</v>
      </c>
      <c r="E835" s="132" t="s">
        <v>1787</v>
      </c>
      <c r="F835" s="133" t="s">
        <v>1788</v>
      </c>
      <c r="G835" s="134" t="s">
        <v>253</v>
      </c>
      <c r="H835" s="135">
        <v>68.819999999999993</v>
      </c>
      <c r="I835" s="136"/>
      <c r="J835" s="137">
        <f>ROUND(I835*H835,2)</f>
        <v>0</v>
      </c>
      <c r="K835" s="138"/>
      <c r="L835" s="31"/>
      <c r="M835" s="139" t="s">
        <v>19</v>
      </c>
      <c r="N835" s="140" t="s">
        <v>45</v>
      </c>
      <c r="P835" s="141">
        <f>O835*H835</f>
        <v>0</v>
      </c>
      <c r="Q835" s="141">
        <v>0</v>
      </c>
      <c r="R835" s="141">
        <f>Q835*H835</f>
        <v>0</v>
      </c>
      <c r="S835" s="141">
        <v>0</v>
      </c>
      <c r="T835" s="142">
        <f>S835*H835</f>
        <v>0</v>
      </c>
      <c r="AR835" s="143" t="s">
        <v>234</v>
      </c>
      <c r="AT835" s="143" t="s">
        <v>171</v>
      </c>
      <c r="AU835" s="143" t="s">
        <v>84</v>
      </c>
      <c r="AY835" s="16" t="s">
        <v>169</v>
      </c>
      <c r="BE835" s="144">
        <f>IF(N835="základní",J835,0)</f>
        <v>0</v>
      </c>
      <c r="BF835" s="144">
        <f>IF(N835="snížená",J835,0)</f>
        <v>0</v>
      </c>
      <c r="BG835" s="144">
        <f>IF(N835="zákl. přenesená",J835,0)</f>
        <v>0</v>
      </c>
      <c r="BH835" s="144">
        <f>IF(N835="sníž. přenesená",J835,0)</f>
        <v>0</v>
      </c>
      <c r="BI835" s="144">
        <f>IF(N835="nulová",J835,0)</f>
        <v>0</v>
      </c>
      <c r="BJ835" s="16" t="s">
        <v>82</v>
      </c>
      <c r="BK835" s="144">
        <f>ROUND(I835*H835,2)</f>
        <v>0</v>
      </c>
      <c r="BL835" s="16" t="s">
        <v>234</v>
      </c>
      <c r="BM835" s="143" t="s">
        <v>1149</v>
      </c>
    </row>
    <row r="836" spans="2:65" s="1" customFormat="1">
      <c r="B836" s="31"/>
      <c r="D836" s="145" t="s">
        <v>176</v>
      </c>
      <c r="F836" s="146" t="s">
        <v>1788</v>
      </c>
      <c r="I836" s="147"/>
      <c r="L836" s="31"/>
      <c r="M836" s="148"/>
      <c r="T836" s="52"/>
      <c r="AT836" s="16" t="s">
        <v>176</v>
      </c>
      <c r="AU836" s="16" t="s">
        <v>84</v>
      </c>
    </row>
    <row r="837" spans="2:65" s="1" customFormat="1" ht="16.5" customHeight="1">
      <c r="B837" s="31"/>
      <c r="C837" s="131" t="s">
        <v>1150</v>
      </c>
      <c r="D837" s="131" t="s">
        <v>171</v>
      </c>
      <c r="E837" s="132" t="s">
        <v>1789</v>
      </c>
      <c r="F837" s="133" t="s">
        <v>1790</v>
      </c>
      <c r="G837" s="134" t="s">
        <v>253</v>
      </c>
      <c r="H837" s="135">
        <v>68.819999999999993</v>
      </c>
      <c r="I837" s="136"/>
      <c r="J837" s="137">
        <f>ROUND(I837*H837,2)</f>
        <v>0</v>
      </c>
      <c r="K837" s="138"/>
      <c r="L837" s="31"/>
      <c r="M837" s="139" t="s">
        <v>19</v>
      </c>
      <c r="N837" s="140" t="s">
        <v>45</v>
      </c>
      <c r="P837" s="141">
        <f>O837*H837</f>
        <v>0</v>
      </c>
      <c r="Q837" s="141">
        <v>0</v>
      </c>
      <c r="R837" s="141">
        <f>Q837*H837</f>
        <v>0</v>
      </c>
      <c r="S837" s="141">
        <v>0</v>
      </c>
      <c r="T837" s="142">
        <f>S837*H837</f>
        <v>0</v>
      </c>
      <c r="AR837" s="143" t="s">
        <v>234</v>
      </c>
      <c r="AT837" s="143" t="s">
        <v>171</v>
      </c>
      <c r="AU837" s="143" t="s">
        <v>84</v>
      </c>
      <c r="AY837" s="16" t="s">
        <v>169</v>
      </c>
      <c r="BE837" s="144">
        <f>IF(N837="základní",J837,0)</f>
        <v>0</v>
      </c>
      <c r="BF837" s="144">
        <f>IF(N837="snížená",J837,0)</f>
        <v>0</v>
      </c>
      <c r="BG837" s="144">
        <f>IF(N837="zákl. přenesená",J837,0)</f>
        <v>0</v>
      </c>
      <c r="BH837" s="144">
        <f>IF(N837="sníž. přenesená",J837,0)</f>
        <v>0</v>
      </c>
      <c r="BI837" s="144">
        <f>IF(N837="nulová",J837,0)</f>
        <v>0</v>
      </c>
      <c r="BJ837" s="16" t="s">
        <v>82</v>
      </c>
      <c r="BK837" s="144">
        <f>ROUND(I837*H837,2)</f>
        <v>0</v>
      </c>
      <c r="BL837" s="16" t="s">
        <v>234</v>
      </c>
      <c r="BM837" s="143" t="s">
        <v>1153</v>
      </c>
    </row>
    <row r="838" spans="2:65" s="1" customFormat="1">
      <c r="B838" s="31"/>
      <c r="D838" s="145" t="s">
        <v>176</v>
      </c>
      <c r="F838" s="146" t="s">
        <v>1790</v>
      </c>
      <c r="I838" s="147"/>
      <c r="L838" s="31"/>
      <c r="M838" s="148"/>
      <c r="T838" s="52"/>
      <c r="AT838" s="16" t="s">
        <v>176</v>
      </c>
      <c r="AU838" s="16" t="s">
        <v>84</v>
      </c>
    </row>
    <row r="839" spans="2:65" s="1" customFormat="1" ht="16.5" customHeight="1">
      <c r="B839" s="31"/>
      <c r="C839" s="131" t="s">
        <v>800</v>
      </c>
      <c r="D839" s="131" t="s">
        <v>171</v>
      </c>
      <c r="E839" s="132" t="s">
        <v>1791</v>
      </c>
      <c r="F839" s="133" t="s">
        <v>1792</v>
      </c>
      <c r="G839" s="134" t="s">
        <v>196</v>
      </c>
      <c r="H839" s="135">
        <v>32</v>
      </c>
      <c r="I839" s="136"/>
      <c r="J839" s="137">
        <f>ROUND(I839*H839,2)</f>
        <v>0</v>
      </c>
      <c r="K839" s="138"/>
      <c r="L839" s="31"/>
      <c r="M839" s="139" t="s">
        <v>19</v>
      </c>
      <c r="N839" s="140" t="s">
        <v>45</v>
      </c>
      <c r="P839" s="141">
        <f>O839*H839</f>
        <v>0</v>
      </c>
      <c r="Q839" s="141">
        <v>0</v>
      </c>
      <c r="R839" s="141">
        <f>Q839*H839</f>
        <v>0</v>
      </c>
      <c r="S839" s="141">
        <v>0</v>
      </c>
      <c r="T839" s="142">
        <f>S839*H839</f>
        <v>0</v>
      </c>
      <c r="AR839" s="143" t="s">
        <v>234</v>
      </c>
      <c r="AT839" s="143" t="s">
        <v>171</v>
      </c>
      <c r="AU839" s="143" t="s">
        <v>84</v>
      </c>
      <c r="AY839" s="16" t="s">
        <v>169</v>
      </c>
      <c r="BE839" s="144">
        <f>IF(N839="základní",J839,0)</f>
        <v>0</v>
      </c>
      <c r="BF839" s="144">
        <f>IF(N839="snížená",J839,0)</f>
        <v>0</v>
      </c>
      <c r="BG839" s="144">
        <f>IF(N839="zákl. přenesená",J839,0)</f>
        <v>0</v>
      </c>
      <c r="BH839" s="144">
        <f>IF(N839="sníž. přenesená",J839,0)</f>
        <v>0</v>
      </c>
      <c r="BI839" s="144">
        <f>IF(N839="nulová",J839,0)</f>
        <v>0</v>
      </c>
      <c r="BJ839" s="16" t="s">
        <v>82</v>
      </c>
      <c r="BK839" s="144">
        <f>ROUND(I839*H839,2)</f>
        <v>0</v>
      </c>
      <c r="BL839" s="16" t="s">
        <v>234</v>
      </c>
      <c r="BM839" s="143" t="s">
        <v>1156</v>
      </c>
    </row>
    <row r="840" spans="2:65" s="1" customFormat="1">
      <c r="B840" s="31"/>
      <c r="D840" s="145" t="s">
        <v>176</v>
      </c>
      <c r="F840" s="146" t="s">
        <v>1792</v>
      </c>
      <c r="I840" s="147"/>
      <c r="L840" s="31"/>
      <c r="M840" s="148"/>
      <c r="T840" s="52"/>
      <c r="AT840" s="16" t="s">
        <v>176</v>
      </c>
      <c r="AU840" s="16" t="s">
        <v>84</v>
      </c>
    </row>
    <row r="841" spans="2:65" s="12" customFormat="1">
      <c r="B841" s="149"/>
      <c r="D841" s="145" t="s">
        <v>177</v>
      </c>
      <c r="E841" s="150" t="s">
        <v>19</v>
      </c>
      <c r="F841" s="151" t="s">
        <v>1793</v>
      </c>
      <c r="H841" s="152">
        <v>32</v>
      </c>
      <c r="I841" s="153"/>
      <c r="L841" s="149"/>
      <c r="M841" s="154"/>
      <c r="T841" s="155"/>
      <c r="AT841" s="150" t="s">
        <v>177</v>
      </c>
      <c r="AU841" s="150" t="s">
        <v>84</v>
      </c>
      <c r="AV841" s="12" t="s">
        <v>84</v>
      </c>
      <c r="AW841" s="12" t="s">
        <v>35</v>
      </c>
      <c r="AX841" s="12" t="s">
        <v>74</v>
      </c>
      <c r="AY841" s="150" t="s">
        <v>169</v>
      </c>
    </row>
    <row r="842" spans="2:65" s="13" customFormat="1">
      <c r="B842" s="156"/>
      <c r="D842" s="145" t="s">
        <v>177</v>
      </c>
      <c r="E842" s="157" t="s">
        <v>19</v>
      </c>
      <c r="F842" s="158" t="s">
        <v>179</v>
      </c>
      <c r="H842" s="159">
        <v>32</v>
      </c>
      <c r="I842" s="160"/>
      <c r="L842" s="156"/>
      <c r="M842" s="161"/>
      <c r="T842" s="162"/>
      <c r="AT842" s="157" t="s">
        <v>177</v>
      </c>
      <c r="AU842" s="157" t="s">
        <v>84</v>
      </c>
      <c r="AV842" s="13" t="s">
        <v>175</v>
      </c>
      <c r="AW842" s="13" t="s">
        <v>35</v>
      </c>
      <c r="AX842" s="13" t="s">
        <v>82</v>
      </c>
      <c r="AY842" s="157" t="s">
        <v>169</v>
      </c>
    </row>
    <row r="843" spans="2:65" s="1" customFormat="1" ht="16.5" customHeight="1">
      <c r="B843" s="31"/>
      <c r="C843" s="172" t="s">
        <v>1157</v>
      </c>
      <c r="D843" s="172" t="s">
        <v>303</v>
      </c>
      <c r="E843" s="174" t="s">
        <v>1794</v>
      </c>
      <c r="F843" s="175" t="s">
        <v>1795</v>
      </c>
      <c r="G843" s="176" t="s">
        <v>253</v>
      </c>
      <c r="H843" s="177">
        <v>75.701999999999998</v>
      </c>
      <c r="I843" s="178"/>
      <c r="J843" s="179">
        <f>ROUND(I843*H843,2)</f>
        <v>0</v>
      </c>
      <c r="K843" s="180"/>
      <c r="L843" s="181"/>
      <c r="M843" s="182" t="s">
        <v>19</v>
      </c>
      <c r="N843" s="183" t="s">
        <v>45</v>
      </c>
      <c r="P843" s="141">
        <f>O843*H843</f>
        <v>0</v>
      </c>
      <c r="Q843" s="141">
        <v>0</v>
      </c>
      <c r="R843" s="141">
        <f>Q843*H843</f>
        <v>0</v>
      </c>
      <c r="S843" s="141">
        <v>0</v>
      </c>
      <c r="T843" s="142">
        <f>S843*H843</f>
        <v>0</v>
      </c>
      <c r="AR843" s="143" t="s">
        <v>274</v>
      </c>
      <c r="AT843" s="143" t="s">
        <v>303</v>
      </c>
      <c r="AU843" s="143" t="s">
        <v>84</v>
      </c>
      <c r="AY843" s="16" t="s">
        <v>169</v>
      </c>
      <c r="BE843" s="144">
        <f>IF(N843="základní",J843,0)</f>
        <v>0</v>
      </c>
      <c r="BF843" s="144">
        <f>IF(N843="snížená",J843,0)</f>
        <v>0</v>
      </c>
      <c r="BG843" s="144">
        <f>IF(N843="zákl. přenesená",J843,0)</f>
        <v>0</v>
      </c>
      <c r="BH843" s="144">
        <f>IF(N843="sníž. přenesená",J843,0)</f>
        <v>0</v>
      </c>
      <c r="BI843" s="144">
        <f>IF(N843="nulová",J843,0)</f>
        <v>0</v>
      </c>
      <c r="BJ843" s="16" t="s">
        <v>82</v>
      </c>
      <c r="BK843" s="144">
        <f>ROUND(I843*H843,2)</f>
        <v>0</v>
      </c>
      <c r="BL843" s="16" t="s">
        <v>234</v>
      </c>
      <c r="BM843" s="143" t="s">
        <v>1160</v>
      </c>
    </row>
    <row r="844" spans="2:65" s="1" customFormat="1">
      <c r="B844" s="31"/>
      <c r="D844" s="145" t="s">
        <v>176</v>
      </c>
      <c r="F844" s="146" t="s">
        <v>1795</v>
      </c>
      <c r="I844" s="147"/>
      <c r="L844" s="31"/>
      <c r="M844" s="148"/>
      <c r="T844" s="52"/>
      <c r="AT844" s="16" t="s">
        <v>176</v>
      </c>
      <c r="AU844" s="16" t="s">
        <v>84</v>
      </c>
    </row>
    <row r="845" spans="2:65" s="12" customFormat="1">
      <c r="B845" s="149"/>
      <c r="D845" s="145" t="s">
        <v>177</v>
      </c>
      <c r="E845" s="150" t="s">
        <v>19</v>
      </c>
      <c r="F845" s="151" t="s">
        <v>1796</v>
      </c>
      <c r="H845" s="152">
        <v>75.701999999999998</v>
      </c>
      <c r="I845" s="153"/>
      <c r="L845" s="149"/>
      <c r="M845" s="154"/>
      <c r="T845" s="155"/>
      <c r="AT845" s="150" t="s">
        <v>177</v>
      </c>
      <c r="AU845" s="150" t="s">
        <v>84</v>
      </c>
      <c r="AV845" s="12" t="s">
        <v>84</v>
      </c>
      <c r="AW845" s="12" t="s">
        <v>35</v>
      </c>
      <c r="AX845" s="12" t="s">
        <v>74</v>
      </c>
      <c r="AY845" s="150" t="s">
        <v>169</v>
      </c>
    </row>
    <row r="846" spans="2:65" s="13" customFormat="1">
      <c r="B846" s="156"/>
      <c r="D846" s="145" t="s">
        <v>177</v>
      </c>
      <c r="E846" s="157" t="s">
        <v>19</v>
      </c>
      <c r="F846" s="158" t="s">
        <v>179</v>
      </c>
      <c r="H846" s="159">
        <v>75.701999999999998</v>
      </c>
      <c r="I846" s="160"/>
      <c r="L846" s="156"/>
      <c r="M846" s="161"/>
      <c r="T846" s="162"/>
      <c r="AT846" s="157" t="s">
        <v>177</v>
      </c>
      <c r="AU846" s="157" t="s">
        <v>84</v>
      </c>
      <c r="AV846" s="13" t="s">
        <v>175</v>
      </c>
      <c r="AW846" s="13" t="s">
        <v>35</v>
      </c>
      <c r="AX846" s="13" t="s">
        <v>82</v>
      </c>
      <c r="AY846" s="157" t="s">
        <v>169</v>
      </c>
    </row>
    <row r="847" spans="2:65" s="1" customFormat="1" ht="16.5" customHeight="1">
      <c r="B847" s="31"/>
      <c r="C847" s="131" t="s">
        <v>803</v>
      </c>
      <c r="D847" s="131" t="s">
        <v>171</v>
      </c>
      <c r="E847" s="132" t="s">
        <v>1797</v>
      </c>
      <c r="F847" s="133" t="s">
        <v>1798</v>
      </c>
      <c r="G847" s="134" t="s">
        <v>331</v>
      </c>
      <c r="H847" s="184"/>
      <c r="I847" s="136"/>
      <c r="J847" s="137">
        <f>ROUND(I847*H847,2)</f>
        <v>0</v>
      </c>
      <c r="K847" s="138"/>
      <c r="L847" s="31"/>
      <c r="M847" s="139" t="s">
        <v>19</v>
      </c>
      <c r="N847" s="140" t="s">
        <v>45</v>
      </c>
      <c r="P847" s="141">
        <f>O847*H847</f>
        <v>0</v>
      </c>
      <c r="Q847" s="141">
        <v>0</v>
      </c>
      <c r="R847" s="141">
        <f>Q847*H847</f>
        <v>0</v>
      </c>
      <c r="S847" s="141">
        <v>0</v>
      </c>
      <c r="T847" s="142">
        <f>S847*H847</f>
        <v>0</v>
      </c>
      <c r="AR847" s="143" t="s">
        <v>234</v>
      </c>
      <c r="AT847" s="143" t="s">
        <v>171</v>
      </c>
      <c r="AU847" s="143" t="s">
        <v>84</v>
      </c>
      <c r="AY847" s="16" t="s">
        <v>169</v>
      </c>
      <c r="BE847" s="144">
        <f>IF(N847="základní",J847,0)</f>
        <v>0</v>
      </c>
      <c r="BF847" s="144">
        <f>IF(N847="snížená",J847,0)</f>
        <v>0</v>
      </c>
      <c r="BG847" s="144">
        <f>IF(N847="zákl. přenesená",J847,0)</f>
        <v>0</v>
      </c>
      <c r="BH847" s="144">
        <f>IF(N847="sníž. přenesená",J847,0)</f>
        <v>0</v>
      </c>
      <c r="BI847" s="144">
        <f>IF(N847="nulová",J847,0)</f>
        <v>0</v>
      </c>
      <c r="BJ847" s="16" t="s">
        <v>82</v>
      </c>
      <c r="BK847" s="144">
        <f>ROUND(I847*H847,2)</f>
        <v>0</v>
      </c>
      <c r="BL847" s="16" t="s">
        <v>234</v>
      </c>
      <c r="BM847" s="143" t="s">
        <v>1164</v>
      </c>
    </row>
    <row r="848" spans="2:65" s="1" customFormat="1">
      <c r="B848" s="31"/>
      <c r="D848" s="145" t="s">
        <v>176</v>
      </c>
      <c r="F848" s="146" t="s">
        <v>1798</v>
      </c>
      <c r="I848" s="147"/>
      <c r="L848" s="31"/>
      <c r="M848" s="148"/>
      <c r="T848" s="52"/>
      <c r="AT848" s="16" t="s">
        <v>176</v>
      </c>
      <c r="AU848" s="16" t="s">
        <v>84</v>
      </c>
    </row>
    <row r="849" spans="2:65" s="11" customFormat="1" ht="22.7" customHeight="1">
      <c r="B849" s="119"/>
      <c r="D849" s="120" t="s">
        <v>73</v>
      </c>
      <c r="E849" s="129" t="s">
        <v>1438</v>
      </c>
      <c r="F849" s="129" t="s">
        <v>1439</v>
      </c>
      <c r="I849" s="122"/>
      <c r="J849" s="130">
        <f>BK849</f>
        <v>0</v>
      </c>
      <c r="L849" s="119"/>
      <c r="M849" s="124"/>
      <c r="P849" s="125">
        <f>SUM(P850:P859)</f>
        <v>0</v>
      </c>
      <c r="R849" s="125">
        <f>SUM(R850:R859)</f>
        <v>0</v>
      </c>
      <c r="T849" s="126">
        <f>SUM(T850:T859)</f>
        <v>0</v>
      </c>
      <c r="AR849" s="120" t="s">
        <v>84</v>
      </c>
      <c r="AT849" s="127" t="s">
        <v>73</v>
      </c>
      <c r="AU849" s="127" t="s">
        <v>82</v>
      </c>
      <c r="AY849" s="120" t="s">
        <v>169</v>
      </c>
      <c r="BK849" s="128">
        <f>SUM(BK850:BK859)</f>
        <v>0</v>
      </c>
    </row>
    <row r="850" spans="2:65" s="1" customFormat="1" ht="16.5" customHeight="1">
      <c r="B850" s="31"/>
      <c r="C850" s="131" t="s">
        <v>1165</v>
      </c>
      <c r="D850" s="131" t="s">
        <v>171</v>
      </c>
      <c r="E850" s="132" t="s">
        <v>1440</v>
      </c>
      <c r="F850" s="133" t="s">
        <v>1441</v>
      </c>
      <c r="G850" s="134" t="s">
        <v>253</v>
      </c>
      <c r="H850" s="135">
        <v>11.925000000000001</v>
      </c>
      <c r="I850" s="136"/>
      <c r="J850" s="137">
        <f>ROUND(I850*H850,2)</f>
        <v>0</v>
      </c>
      <c r="K850" s="138"/>
      <c r="L850" s="31"/>
      <c r="M850" s="139" t="s">
        <v>19</v>
      </c>
      <c r="N850" s="140" t="s">
        <v>45</v>
      </c>
      <c r="P850" s="141">
        <f>O850*H850</f>
        <v>0</v>
      </c>
      <c r="Q850" s="141">
        <v>0</v>
      </c>
      <c r="R850" s="141">
        <f>Q850*H850</f>
        <v>0</v>
      </c>
      <c r="S850" s="141">
        <v>0</v>
      </c>
      <c r="T850" s="142">
        <f>S850*H850</f>
        <v>0</v>
      </c>
      <c r="AR850" s="143" t="s">
        <v>234</v>
      </c>
      <c r="AT850" s="143" t="s">
        <v>171</v>
      </c>
      <c r="AU850" s="143" t="s">
        <v>84</v>
      </c>
      <c r="AY850" s="16" t="s">
        <v>169</v>
      </c>
      <c r="BE850" s="144">
        <f>IF(N850="základní",J850,0)</f>
        <v>0</v>
      </c>
      <c r="BF850" s="144">
        <f>IF(N850="snížená",J850,0)</f>
        <v>0</v>
      </c>
      <c r="BG850" s="144">
        <f>IF(N850="zákl. přenesená",J850,0)</f>
        <v>0</v>
      </c>
      <c r="BH850" s="144">
        <f>IF(N850="sníž. přenesená",J850,0)</f>
        <v>0</v>
      </c>
      <c r="BI850" s="144">
        <f>IF(N850="nulová",J850,0)</f>
        <v>0</v>
      </c>
      <c r="BJ850" s="16" t="s">
        <v>82</v>
      </c>
      <c r="BK850" s="144">
        <f>ROUND(I850*H850,2)</f>
        <v>0</v>
      </c>
      <c r="BL850" s="16" t="s">
        <v>234</v>
      </c>
      <c r="BM850" s="143" t="s">
        <v>1168</v>
      </c>
    </row>
    <row r="851" spans="2:65" s="1" customFormat="1">
      <c r="B851" s="31"/>
      <c r="D851" s="145" t="s">
        <v>176</v>
      </c>
      <c r="F851" s="146" t="s">
        <v>1441</v>
      </c>
      <c r="I851" s="147"/>
      <c r="L851" s="31"/>
      <c r="M851" s="148"/>
      <c r="T851" s="52"/>
      <c r="AT851" s="16" t="s">
        <v>176</v>
      </c>
      <c r="AU851" s="16" t="s">
        <v>84</v>
      </c>
    </row>
    <row r="852" spans="2:65" s="12" customFormat="1">
      <c r="B852" s="149"/>
      <c r="D852" s="145" t="s">
        <v>177</v>
      </c>
      <c r="E852" s="150" t="s">
        <v>19</v>
      </c>
      <c r="F852" s="151" t="s">
        <v>1799</v>
      </c>
      <c r="H852" s="152">
        <v>2.3199999999999998</v>
      </c>
      <c r="I852" s="153"/>
      <c r="L852" s="149"/>
      <c r="M852" s="154"/>
      <c r="T852" s="155"/>
      <c r="AT852" s="150" t="s">
        <v>177</v>
      </c>
      <c r="AU852" s="150" t="s">
        <v>84</v>
      </c>
      <c r="AV852" s="12" t="s">
        <v>84</v>
      </c>
      <c r="AW852" s="12" t="s">
        <v>35</v>
      </c>
      <c r="AX852" s="12" t="s">
        <v>74</v>
      </c>
      <c r="AY852" s="150" t="s">
        <v>169</v>
      </c>
    </row>
    <row r="853" spans="2:65" s="12" customFormat="1">
      <c r="B853" s="149"/>
      <c r="D853" s="145" t="s">
        <v>177</v>
      </c>
      <c r="E853" s="150" t="s">
        <v>19</v>
      </c>
      <c r="F853" s="151" t="s">
        <v>1800</v>
      </c>
      <c r="H853" s="152">
        <v>3.5550000000000002</v>
      </c>
      <c r="I853" s="153"/>
      <c r="L853" s="149"/>
      <c r="M853" s="154"/>
      <c r="T853" s="155"/>
      <c r="AT853" s="150" t="s">
        <v>177</v>
      </c>
      <c r="AU853" s="150" t="s">
        <v>84</v>
      </c>
      <c r="AV853" s="12" t="s">
        <v>84</v>
      </c>
      <c r="AW853" s="12" t="s">
        <v>35</v>
      </c>
      <c r="AX853" s="12" t="s">
        <v>74</v>
      </c>
      <c r="AY853" s="150" t="s">
        <v>169</v>
      </c>
    </row>
    <row r="854" spans="2:65" s="12" customFormat="1">
      <c r="B854" s="149"/>
      <c r="D854" s="145" t="s">
        <v>177</v>
      </c>
      <c r="E854" s="150" t="s">
        <v>19</v>
      </c>
      <c r="F854" s="151" t="s">
        <v>1801</v>
      </c>
      <c r="H854" s="152">
        <v>6.05</v>
      </c>
      <c r="I854" s="153"/>
      <c r="L854" s="149"/>
      <c r="M854" s="154"/>
      <c r="T854" s="155"/>
      <c r="AT854" s="150" t="s">
        <v>177</v>
      </c>
      <c r="AU854" s="150" t="s">
        <v>84</v>
      </c>
      <c r="AV854" s="12" t="s">
        <v>84</v>
      </c>
      <c r="AW854" s="12" t="s">
        <v>35</v>
      </c>
      <c r="AX854" s="12" t="s">
        <v>74</v>
      </c>
      <c r="AY854" s="150" t="s">
        <v>169</v>
      </c>
    </row>
    <row r="855" spans="2:65" s="13" customFormat="1">
      <c r="B855" s="156"/>
      <c r="D855" s="145" t="s">
        <v>177</v>
      </c>
      <c r="E855" s="157" t="s">
        <v>19</v>
      </c>
      <c r="F855" s="158" t="s">
        <v>179</v>
      </c>
      <c r="H855" s="159">
        <v>11.925000000000001</v>
      </c>
      <c r="I855" s="160"/>
      <c r="L855" s="156"/>
      <c r="M855" s="161"/>
      <c r="T855" s="162"/>
      <c r="AT855" s="157" t="s">
        <v>177</v>
      </c>
      <c r="AU855" s="157" t="s">
        <v>84</v>
      </c>
      <c r="AV855" s="13" t="s">
        <v>175</v>
      </c>
      <c r="AW855" s="13" t="s">
        <v>35</v>
      </c>
      <c r="AX855" s="13" t="s">
        <v>82</v>
      </c>
      <c r="AY855" s="157" t="s">
        <v>169</v>
      </c>
    </row>
    <row r="856" spans="2:65" s="1" customFormat="1" ht="16.5" customHeight="1">
      <c r="B856" s="31"/>
      <c r="C856" s="131" t="s">
        <v>808</v>
      </c>
      <c r="D856" s="131" t="s">
        <v>171</v>
      </c>
      <c r="E856" s="132" t="s">
        <v>1447</v>
      </c>
      <c r="F856" s="133" t="s">
        <v>1448</v>
      </c>
      <c r="G856" s="134" t="s">
        <v>253</v>
      </c>
      <c r="H856" s="135">
        <v>11.925000000000001</v>
      </c>
      <c r="I856" s="136"/>
      <c r="J856" s="137">
        <f>ROUND(I856*H856,2)</f>
        <v>0</v>
      </c>
      <c r="K856" s="138"/>
      <c r="L856" s="31"/>
      <c r="M856" s="139" t="s">
        <v>19</v>
      </c>
      <c r="N856" s="140" t="s">
        <v>45</v>
      </c>
      <c r="P856" s="141">
        <f>O856*H856</f>
        <v>0</v>
      </c>
      <c r="Q856" s="141">
        <v>0</v>
      </c>
      <c r="R856" s="141">
        <f>Q856*H856</f>
        <v>0</v>
      </c>
      <c r="S856" s="141">
        <v>0</v>
      </c>
      <c r="T856" s="142">
        <f>S856*H856</f>
        <v>0</v>
      </c>
      <c r="AR856" s="143" t="s">
        <v>234</v>
      </c>
      <c r="AT856" s="143" t="s">
        <v>171</v>
      </c>
      <c r="AU856" s="143" t="s">
        <v>84</v>
      </c>
      <c r="AY856" s="16" t="s">
        <v>169</v>
      </c>
      <c r="BE856" s="144">
        <f>IF(N856="základní",J856,0)</f>
        <v>0</v>
      </c>
      <c r="BF856" s="144">
        <f>IF(N856="snížená",J856,0)</f>
        <v>0</v>
      </c>
      <c r="BG856" s="144">
        <f>IF(N856="zákl. přenesená",J856,0)</f>
        <v>0</v>
      </c>
      <c r="BH856" s="144">
        <f>IF(N856="sníž. přenesená",J856,0)</f>
        <v>0</v>
      </c>
      <c r="BI856" s="144">
        <f>IF(N856="nulová",J856,0)</f>
        <v>0</v>
      </c>
      <c r="BJ856" s="16" t="s">
        <v>82</v>
      </c>
      <c r="BK856" s="144">
        <f>ROUND(I856*H856,2)</f>
        <v>0</v>
      </c>
      <c r="BL856" s="16" t="s">
        <v>234</v>
      </c>
      <c r="BM856" s="143" t="s">
        <v>1171</v>
      </c>
    </row>
    <row r="857" spans="2:65" s="1" customFormat="1">
      <c r="B857" s="31"/>
      <c r="D857" s="145" t="s">
        <v>176</v>
      </c>
      <c r="F857" s="146" t="s">
        <v>1448</v>
      </c>
      <c r="I857" s="147"/>
      <c r="L857" s="31"/>
      <c r="M857" s="148"/>
      <c r="T857" s="52"/>
      <c r="AT857" s="16" t="s">
        <v>176</v>
      </c>
      <c r="AU857" s="16" t="s">
        <v>84</v>
      </c>
    </row>
    <row r="858" spans="2:65" s="1" customFormat="1" ht="16.5" customHeight="1">
      <c r="B858" s="31"/>
      <c r="C858" s="131" t="s">
        <v>1175</v>
      </c>
      <c r="D858" s="131" t="s">
        <v>171</v>
      </c>
      <c r="E858" s="132" t="s">
        <v>1450</v>
      </c>
      <c r="F858" s="133" t="s">
        <v>1451</v>
      </c>
      <c r="G858" s="134" t="s">
        <v>253</v>
      </c>
      <c r="H858" s="135">
        <v>11.925000000000001</v>
      </c>
      <c r="I858" s="136"/>
      <c r="J858" s="137">
        <f>ROUND(I858*H858,2)</f>
        <v>0</v>
      </c>
      <c r="K858" s="138"/>
      <c r="L858" s="31"/>
      <c r="M858" s="139" t="s">
        <v>19</v>
      </c>
      <c r="N858" s="140" t="s">
        <v>45</v>
      </c>
      <c r="P858" s="141">
        <f>O858*H858</f>
        <v>0</v>
      </c>
      <c r="Q858" s="141">
        <v>0</v>
      </c>
      <c r="R858" s="141">
        <f>Q858*H858</f>
        <v>0</v>
      </c>
      <c r="S858" s="141">
        <v>0</v>
      </c>
      <c r="T858" s="142">
        <f>S858*H858</f>
        <v>0</v>
      </c>
      <c r="AR858" s="143" t="s">
        <v>234</v>
      </c>
      <c r="AT858" s="143" t="s">
        <v>171</v>
      </c>
      <c r="AU858" s="143" t="s">
        <v>84</v>
      </c>
      <c r="AY858" s="16" t="s">
        <v>169</v>
      </c>
      <c r="BE858" s="144">
        <f>IF(N858="základní",J858,0)</f>
        <v>0</v>
      </c>
      <c r="BF858" s="144">
        <f>IF(N858="snížená",J858,0)</f>
        <v>0</v>
      </c>
      <c r="BG858" s="144">
        <f>IF(N858="zákl. přenesená",J858,0)</f>
        <v>0</v>
      </c>
      <c r="BH858" s="144">
        <f>IF(N858="sníž. přenesená",J858,0)</f>
        <v>0</v>
      </c>
      <c r="BI858" s="144">
        <f>IF(N858="nulová",J858,0)</f>
        <v>0</v>
      </c>
      <c r="BJ858" s="16" t="s">
        <v>82</v>
      </c>
      <c r="BK858" s="144">
        <f>ROUND(I858*H858,2)</f>
        <v>0</v>
      </c>
      <c r="BL858" s="16" t="s">
        <v>234</v>
      </c>
      <c r="BM858" s="143" t="s">
        <v>1178</v>
      </c>
    </row>
    <row r="859" spans="2:65" s="1" customFormat="1">
      <c r="B859" s="31"/>
      <c r="D859" s="145" t="s">
        <v>176</v>
      </c>
      <c r="F859" s="146" t="s">
        <v>1451</v>
      </c>
      <c r="I859" s="147"/>
      <c r="L859" s="31"/>
      <c r="M859" s="148"/>
      <c r="T859" s="52"/>
      <c r="AT859" s="16" t="s">
        <v>176</v>
      </c>
      <c r="AU859" s="16" t="s">
        <v>84</v>
      </c>
    </row>
    <row r="860" spans="2:65" s="11" customFormat="1" ht="22.7" customHeight="1">
      <c r="B860" s="119"/>
      <c r="D860" s="120" t="s">
        <v>73</v>
      </c>
      <c r="E860" s="129" t="s">
        <v>1453</v>
      </c>
      <c r="F860" s="129" t="s">
        <v>1454</v>
      </c>
      <c r="I860" s="122"/>
      <c r="J860" s="130">
        <f>BK860</f>
        <v>0</v>
      </c>
      <c r="L860" s="119"/>
      <c r="M860" s="124"/>
      <c r="P860" s="125">
        <f>SUM(P861:P879)</f>
        <v>0</v>
      </c>
      <c r="R860" s="125">
        <f>SUM(R861:R879)</f>
        <v>0</v>
      </c>
      <c r="T860" s="126">
        <f>SUM(T861:T879)</f>
        <v>0</v>
      </c>
      <c r="AR860" s="120" t="s">
        <v>84</v>
      </c>
      <c r="AT860" s="127" t="s">
        <v>73</v>
      </c>
      <c r="AU860" s="127" t="s">
        <v>82</v>
      </c>
      <c r="AY860" s="120" t="s">
        <v>169</v>
      </c>
      <c r="BK860" s="128">
        <f>SUM(BK861:BK879)</f>
        <v>0</v>
      </c>
    </row>
    <row r="861" spans="2:65" s="1" customFormat="1" ht="16.5" customHeight="1">
      <c r="B861" s="31"/>
      <c r="C861" s="131" t="s">
        <v>812</v>
      </c>
      <c r="D861" s="131" t="s">
        <v>171</v>
      </c>
      <c r="E861" s="132" t="s">
        <v>1464</v>
      </c>
      <c r="F861" s="133" t="s">
        <v>1465</v>
      </c>
      <c r="G861" s="134" t="s">
        <v>253</v>
      </c>
      <c r="H861" s="135">
        <v>1209.5060000000001</v>
      </c>
      <c r="I861" s="136"/>
      <c r="J861" s="137">
        <f>ROUND(I861*H861,2)</f>
        <v>0</v>
      </c>
      <c r="K861" s="138"/>
      <c r="L861" s="31"/>
      <c r="M861" s="139" t="s">
        <v>19</v>
      </c>
      <c r="N861" s="140" t="s">
        <v>45</v>
      </c>
      <c r="P861" s="141">
        <f>O861*H861</f>
        <v>0</v>
      </c>
      <c r="Q861" s="141">
        <v>0</v>
      </c>
      <c r="R861" s="141">
        <f>Q861*H861</f>
        <v>0</v>
      </c>
      <c r="S861" s="141">
        <v>0</v>
      </c>
      <c r="T861" s="142">
        <f>S861*H861</f>
        <v>0</v>
      </c>
      <c r="AR861" s="143" t="s">
        <v>234</v>
      </c>
      <c r="AT861" s="143" t="s">
        <v>171</v>
      </c>
      <c r="AU861" s="143" t="s">
        <v>84</v>
      </c>
      <c r="AY861" s="16" t="s">
        <v>169</v>
      </c>
      <c r="BE861" s="144">
        <f>IF(N861="základní",J861,0)</f>
        <v>0</v>
      </c>
      <c r="BF861" s="144">
        <f>IF(N861="snížená",J861,0)</f>
        <v>0</v>
      </c>
      <c r="BG861" s="144">
        <f>IF(N861="zákl. přenesená",J861,0)</f>
        <v>0</v>
      </c>
      <c r="BH861" s="144">
        <f>IF(N861="sníž. přenesená",J861,0)</f>
        <v>0</v>
      </c>
      <c r="BI861" s="144">
        <f>IF(N861="nulová",J861,0)</f>
        <v>0</v>
      </c>
      <c r="BJ861" s="16" t="s">
        <v>82</v>
      </c>
      <c r="BK861" s="144">
        <f>ROUND(I861*H861,2)</f>
        <v>0</v>
      </c>
      <c r="BL861" s="16" t="s">
        <v>234</v>
      </c>
      <c r="BM861" s="143" t="s">
        <v>1182</v>
      </c>
    </row>
    <row r="862" spans="2:65" s="1" customFormat="1">
      <c r="B862" s="31"/>
      <c r="D862" s="145" t="s">
        <v>176</v>
      </c>
      <c r="F862" s="146" t="s">
        <v>1465</v>
      </c>
      <c r="I862" s="147"/>
      <c r="L862" s="31"/>
      <c r="M862" s="148"/>
      <c r="T862" s="52"/>
      <c r="AT862" s="16" t="s">
        <v>176</v>
      </c>
      <c r="AU862" s="16" t="s">
        <v>84</v>
      </c>
    </row>
    <row r="863" spans="2:65" s="14" customFormat="1">
      <c r="B863" s="166"/>
      <c r="D863" s="145" t="s">
        <v>177</v>
      </c>
      <c r="E863" s="167" t="s">
        <v>19</v>
      </c>
      <c r="F863" s="168" t="s">
        <v>1802</v>
      </c>
      <c r="H863" s="167" t="s">
        <v>19</v>
      </c>
      <c r="I863" s="169"/>
      <c r="L863" s="166"/>
      <c r="M863" s="170"/>
      <c r="T863" s="171"/>
      <c r="AT863" s="167" t="s">
        <v>177</v>
      </c>
      <c r="AU863" s="167" t="s">
        <v>84</v>
      </c>
      <c r="AV863" s="14" t="s">
        <v>82</v>
      </c>
      <c r="AW863" s="14" t="s">
        <v>35</v>
      </c>
      <c r="AX863" s="14" t="s">
        <v>74</v>
      </c>
      <c r="AY863" s="167" t="s">
        <v>169</v>
      </c>
    </row>
    <row r="864" spans="2:65" s="12" customFormat="1">
      <c r="B864" s="149"/>
      <c r="D864" s="145" t="s">
        <v>177</v>
      </c>
      <c r="E864" s="150" t="s">
        <v>19</v>
      </c>
      <c r="F864" s="151" t="s">
        <v>1658</v>
      </c>
      <c r="H864" s="152">
        <v>414.59</v>
      </c>
      <c r="I864" s="153"/>
      <c r="L864" s="149"/>
      <c r="M864" s="154"/>
      <c r="T864" s="155"/>
      <c r="AT864" s="150" t="s">
        <v>177</v>
      </c>
      <c r="AU864" s="150" t="s">
        <v>84</v>
      </c>
      <c r="AV864" s="12" t="s">
        <v>84</v>
      </c>
      <c r="AW864" s="12" t="s">
        <v>35</v>
      </c>
      <c r="AX864" s="12" t="s">
        <v>74</v>
      </c>
      <c r="AY864" s="150" t="s">
        <v>169</v>
      </c>
    </row>
    <row r="865" spans="2:65" s="12" customFormat="1">
      <c r="B865" s="149"/>
      <c r="D865" s="145" t="s">
        <v>177</v>
      </c>
      <c r="E865" s="150" t="s">
        <v>19</v>
      </c>
      <c r="F865" s="151" t="s">
        <v>1803</v>
      </c>
      <c r="H865" s="152">
        <v>43.54</v>
      </c>
      <c r="I865" s="153"/>
      <c r="L865" s="149"/>
      <c r="M865" s="154"/>
      <c r="T865" s="155"/>
      <c r="AT865" s="150" t="s">
        <v>177</v>
      </c>
      <c r="AU865" s="150" t="s">
        <v>84</v>
      </c>
      <c r="AV865" s="12" t="s">
        <v>84</v>
      </c>
      <c r="AW865" s="12" t="s">
        <v>35</v>
      </c>
      <c r="AX865" s="12" t="s">
        <v>74</v>
      </c>
      <c r="AY865" s="150" t="s">
        <v>169</v>
      </c>
    </row>
    <row r="866" spans="2:65" s="12" customFormat="1">
      <c r="B866" s="149"/>
      <c r="D866" s="145" t="s">
        <v>177</v>
      </c>
      <c r="E866" s="150" t="s">
        <v>19</v>
      </c>
      <c r="F866" s="151" t="s">
        <v>1804</v>
      </c>
      <c r="H866" s="152">
        <v>30.803999999999998</v>
      </c>
      <c r="I866" s="153"/>
      <c r="L866" s="149"/>
      <c r="M866" s="154"/>
      <c r="T866" s="155"/>
      <c r="AT866" s="150" t="s">
        <v>177</v>
      </c>
      <c r="AU866" s="150" t="s">
        <v>84</v>
      </c>
      <c r="AV866" s="12" t="s">
        <v>84</v>
      </c>
      <c r="AW866" s="12" t="s">
        <v>35</v>
      </c>
      <c r="AX866" s="12" t="s">
        <v>74</v>
      </c>
      <c r="AY866" s="150" t="s">
        <v>169</v>
      </c>
    </row>
    <row r="867" spans="2:65" s="12" customFormat="1">
      <c r="B867" s="149"/>
      <c r="D867" s="145" t="s">
        <v>177</v>
      </c>
      <c r="E867" s="150" t="s">
        <v>19</v>
      </c>
      <c r="F867" s="151" t="s">
        <v>1805</v>
      </c>
      <c r="H867" s="152">
        <v>66.554000000000002</v>
      </c>
      <c r="I867" s="153"/>
      <c r="L867" s="149"/>
      <c r="M867" s="154"/>
      <c r="T867" s="155"/>
      <c r="AT867" s="150" t="s">
        <v>177</v>
      </c>
      <c r="AU867" s="150" t="s">
        <v>84</v>
      </c>
      <c r="AV867" s="12" t="s">
        <v>84</v>
      </c>
      <c r="AW867" s="12" t="s">
        <v>35</v>
      </c>
      <c r="AX867" s="12" t="s">
        <v>74</v>
      </c>
      <c r="AY867" s="150" t="s">
        <v>169</v>
      </c>
    </row>
    <row r="868" spans="2:65" s="12" customFormat="1">
      <c r="B868" s="149"/>
      <c r="D868" s="145" t="s">
        <v>177</v>
      </c>
      <c r="E868" s="150" t="s">
        <v>19</v>
      </c>
      <c r="F868" s="151" t="s">
        <v>1806</v>
      </c>
      <c r="H868" s="152">
        <v>-4</v>
      </c>
      <c r="I868" s="153"/>
      <c r="L868" s="149"/>
      <c r="M868" s="154"/>
      <c r="T868" s="155"/>
      <c r="AT868" s="150" t="s">
        <v>177</v>
      </c>
      <c r="AU868" s="150" t="s">
        <v>84</v>
      </c>
      <c r="AV868" s="12" t="s">
        <v>84</v>
      </c>
      <c r="AW868" s="12" t="s">
        <v>35</v>
      </c>
      <c r="AX868" s="12" t="s">
        <v>74</v>
      </c>
      <c r="AY868" s="150" t="s">
        <v>169</v>
      </c>
    </row>
    <row r="869" spans="2:65" s="12" customFormat="1">
      <c r="B869" s="149"/>
      <c r="D869" s="145" t="s">
        <v>177</v>
      </c>
      <c r="E869" s="150" t="s">
        <v>19</v>
      </c>
      <c r="F869" s="151" t="s">
        <v>1807</v>
      </c>
      <c r="H869" s="152">
        <v>213.65700000000001</v>
      </c>
      <c r="I869" s="153"/>
      <c r="L869" s="149"/>
      <c r="M869" s="154"/>
      <c r="T869" s="155"/>
      <c r="AT869" s="150" t="s">
        <v>177</v>
      </c>
      <c r="AU869" s="150" t="s">
        <v>84</v>
      </c>
      <c r="AV869" s="12" t="s">
        <v>84</v>
      </c>
      <c r="AW869" s="12" t="s">
        <v>35</v>
      </c>
      <c r="AX869" s="12" t="s">
        <v>74</v>
      </c>
      <c r="AY869" s="150" t="s">
        <v>169</v>
      </c>
    </row>
    <row r="870" spans="2:65" s="12" customFormat="1">
      <c r="B870" s="149"/>
      <c r="D870" s="145" t="s">
        <v>177</v>
      </c>
      <c r="E870" s="150" t="s">
        <v>19</v>
      </c>
      <c r="F870" s="151" t="s">
        <v>1475</v>
      </c>
      <c r="H870" s="152">
        <v>-0.3</v>
      </c>
      <c r="I870" s="153"/>
      <c r="L870" s="149"/>
      <c r="M870" s="154"/>
      <c r="T870" s="155"/>
      <c r="AT870" s="150" t="s">
        <v>177</v>
      </c>
      <c r="AU870" s="150" t="s">
        <v>84</v>
      </c>
      <c r="AV870" s="12" t="s">
        <v>84</v>
      </c>
      <c r="AW870" s="12" t="s">
        <v>35</v>
      </c>
      <c r="AX870" s="12" t="s">
        <v>74</v>
      </c>
      <c r="AY870" s="150" t="s">
        <v>169</v>
      </c>
    </row>
    <row r="871" spans="2:65" s="12" customFormat="1">
      <c r="B871" s="149"/>
      <c r="D871" s="145" t="s">
        <v>177</v>
      </c>
      <c r="E871" s="150" t="s">
        <v>19</v>
      </c>
      <c r="F871" s="151" t="s">
        <v>1806</v>
      </c>
      <c r="H871" s="152">
        <v>-4</v>
      </c>
      <c r="I871" s="153"/>
      <c r="L871" s="149"/>
      <c r="M871" s="154"/>
      <c r="T871" s="155"/>
      <c r="AT871" s="150" t="s">
        <v>177</v>
      </c>
      <c r="AU871" s="150" t="s">
        <v>84</v>
      </c>
      <c r="AV871" s="12" t="s">
        <v>84</v>
      </c>
      <c r="AW871" s="12" t="s">
        <v>35</v>
      </c>
      <c r="AX871" s="12" t="s">
        <v>74</v>
      </c>
      <c r="AY871" s="150" t="s">
        <v>169</v>
      </c>
    </row>
    <row r="872" spans="2:65" s="12" customFormat="1">
      <c r="B872" s="149"/>
      <c r="D872" s="145" t="s">
        <v>177</v>
      </c>
      <c r="E872" s="150" t="s">
        <v>19</v>
      </c>
      <c r="F872" s="151" t="s">
        <v>1808</v>
      </c>
      <c r="H872" s="152">
        <v>1.9910000000000001</v>
      </c>
      <c r="I872" s="153"/>
      <c r="L872" s="149"/>
      <c r="M872" s="154"/>
      <c r="T872" s="155"/>
      <c r="AT872" s="150" t="s">
        <v>177</v>
      </c>
      <c r="AU872" s="150" t="s">
        <v>84</v>
      </c>
      <c r="AV872" s="12" t="s">
        <v>84</v>
      </c>
      <c r="AW872" s="12" t="s">
        <v>35</v>
      </c>
      <c r="AX872" s="12" t="s">
        <v>74</v>
      </c>
      <c r="AY872" s="150" t="s">
        <v>169</v>
      </c>
    </row>
    <row r="873" spans="2:65" s="12" customFormat="1">
      <c r="B873" s="149"/>
      <c r="D873" s="145" t="s">
        <v>177</v>
      </c>
      <c r="E873" s="150" t="s">
        <v>19</v>
      </c>
      <c r="F873" s="151" t="s">
        <v>1809</v>
      </c>
      <c r="H873" s="152">
        <v>85.25</v>
      </c>
      <c r="I873" s="153"/>
      <c r="L873" s="149"/>
      <c r="M873" s="154"/>
      <c r="T873" s="155"/>
      <c r="AT873" s="150" t="s">
        <v>177</v>
      </c>
      <c r="AU873" s="150" t="s">
        <v>84</v>
      </c>
      <c r="AV873" s="12" t="s">
        <v>84</v>
      </c>
      <c r="AW873" s="12" t="s">
        <v>35</v>
      </c>
      <c r="AX873" s="12" t="s">
        <v>74</v>
      </c>
      <c r="AY873" s="150" t="s">
        <v>169</v>
      </c>
    </row>
    <row r="874" spans="2:65" s="12" customFormat="1">
      <c r="B874" s="149"/>
      <c r="D874" s="145" t="s">
        <v>177</v>
      </c>
      <c r="E874" s="150" t="s">
        <v>19</v>
      </c>
      <c r="F874" s="151" t="s">
        <v>1810</v>
      </c>
      <c r="H874" s="152">
        <v>-2</v>
      </c>
      <c r="I874" s="153"/>
      <c r="L874" s="149"/>
      <c r="M874" s="154"/>
      <c r="T874" s="155"/>
      <c r="AT874" s="150" t="s">
        <v>177</v>
      </c>
      <c r="AU874" s="150" t="s">
        <v>84</v>
      </c>
      <c r="AV874" s="12" t="s">
        <v>84</v>
      </c>
      <c r="AW874" s="12" t="s">
        <v>35</v>
      </c>
      <c r="AX874" s="12" t="s">
        <v>74</v>
      </c>
      <c r="AY874" s="150" t="s">
        <v>169</v>
      </c>
    </row>
    <row r="875" spans="2:65" s="12" customFormat="1">
      <c r="B875" s="149"/>
      <c r="D875" s="145" t="s">
        <v>177</v>
      </c>
      <c r="E875" s="150" t="s">
        <v>19</v>
      </c>
      <c r="F875" s="151" t="s">
        <v>1811</v>
      </c>
      <c r="H875" s="152">
        <v>379.42</v>
      </c>
      <c r="I875" s="153"/>
      <c r="L875" s="149"/>
      <c r="M875" s="154"/>
      <c r="T875" s="155"/>
      <c r="AT875" s="150" t="s">
        <v>177</v>
      </c>
      <c r="AU875" s="150" t="s">
        <v>84</v>
      </c>
      <c r="AV875" s="12" t="s">
        <v>84</v>
      </c>
      <c r="AW875" s="12" t="s">
        <v>35</v>
      </c>
      <c r="AX875" s="12" t="s">
        <v>74</v>
      </c>
      <c r="AY875" s="150" t="s">
        <v>169</v>
      </c>
    </row>
    <row r="876" spans="2:65" s="12" customFormat="1">
      <c r="B876" s="149"/>
      <c r="D876" s="145" t="s">
        <v>177</v>
      </c>
      <c r="E876" s="150" t="s">
        <v>19</v>
      </c>
      <c r="F876" s="151" t="s">
        <v>1812</v>
      </c>
      <c r="H876" s="152">
        <v>-16</v>
      </c>
      <c r="I876" s="153"/>
      <c r="L876" s="149"/>
      <c r="M876" s="154"/>
      <c r="T876" s="155"/>
      <c r="AT876" s="150" t="s">
        <v>177</v>
      </c>
      <c r="AU876" s="150" t="s">
        <v>84</v>
      </c>
      <c r="AV876" s="12" t="s">
        <v>84</v>
      </c>
      <c r="AW876" s="12" t="s">
        <v>35</v>
      </c>
      <c r="AX876" s="12" t="s">
        <v>74</v>
      </c>
      <c r="AY876" s="150" t="s">
        <v>169</v>
      </c>
    </row>
    <row r="877" spans="2:65" s="13" customFormat="1">
      <c r="B877" s="156"/>
      <c r="D877" s="145" t="s">
        <v>177</v>
      </c>
      <c r="E877" s="157" t="s">
        <v>19</v>
      </c>
      <c r="F877" s="158" t="s">
        <v>179</v>
      </c>
      <c r="H877" s="159">
        <v>1209.5060000000001</v>
      </c>
      <c r="I877" s="160"/>
      <c r="L877" s="156"/>
      <c r="M877" s="161"/>
      <c r="T877" s="162"/>
      <c r="AT877" s="157" t="s">
        <v>177</v>
      </c>
      <c r="AU877" s="157" t="s">
        <v>84</v>
      </c>
      <c r="AV877" s="13" t="s">
        <v>175</v>
      </c>
      <c r="AW877" s="13" t="s">
        <v>35</v>
      </c>
      <c r="AX877" s="13" t="s">
        <v>82</v>
      </c>
      <c r="AY877" s="157" t="s">
        <v>169</v>
      </c>
    </row>
    <row r="878" spans="2:65" s="1" customFormat="1" ht="16.5" customHeight="1">
      <c r="B878" s="31"/>
      <c r="C878" s="131" t="s">
        <v>1184</v>
      </c>
      <c r="D878" s="131" t="s">
        <v>171</v>
      </c>
      <c r="E878" s="132" t="s">
        <v>1478</v>
      </c>
      <c r="F878" s="133" t="s">
        <v>1479</v>
      </c>
      <c r="G878" s="134" t="s">
        <v>253</v>
      </c>
      <c r="H878" s="135">
        <v>1209.5060000000001</v>
      </c>
      <c r="I878" s="136"/>
      <c r="J878" s="137">
        <f>ROUND(I878*H878,2)</f>
        <v>0</v>
      </c>
      <c r="K878" s="138"/>
      <c r="L878" s="31"/>
      <c r="M878" s="139" t="s">
        <v>19</v>
      </c>
      <c r="N878" s="140" t="s">
        <v>45</v>
      </c>
      <c r="P878" s="141">
        <f>O878*H878</f>
        <v>0</v>
      </c>
      <c r="Q878" s="141">
        <v>0</v>
      </c>
      <c r="R878" s="141">
        <f>Q878*H878</f>
        <v>0</v>
      </c>
      <c r="S878" s="141">
        <v>0</v>
      </c>
      <c r="T878" s="142">
        <f>S878*H878</f>
        <v>0</v>
      </c>
      <c r="AR878" s="143" t="s">
        <v>234</v>
      </c>
      <c r="AT878" s="143" t="s">
        <v>171</v>
      </c>
      <c r="AU878" s="143" t="s">
        <v>84</v>
      </c>
      <c r="AY878" s="16" t="s">
        <v>169</v>
      </c>
      <c r="BE878" s="144">
        <f>IF(N878="základní",J878,0)</f>
        <v>0</v>
      </c>
      <c r="BF878" s="144">
        <f>IF(N878="snížená",J878,0)</f>
        <v>0</v>
      </c>
      <c r="BG878" s="144">
        <f>IF(N878="zákl. přenesená",J878,0)</f>
        <v>0</v>
      </c>
      <c r="BH878" s="144">
        <f>IF(N878="sníž. přenesená",J878,0)</f>
        <v>0</v>
      </c>
      <c r="BI878" s="144">
        <f>IF(N878="nulová",J878,0)</f>
        <v>0</v>
      </c>
      <c r="BJ878" s="16" t="s">
        <v>82</v>
      </c>
      <c r="BK878" s="144">
        <f>ROUND(I878*H878,2)</f>
        <v>0</v>
      </c>
      <c r="BL878" s="16" t="s">
        <v>234</v>
      </c>
      <c r="BM878" s="143" t="s">
        <v>1187</v>
      </c>
    </row>
    <row r="879" spans="2:65" s="1" customFormat="1">
      <c r="B879" s="31"/>
      <c r="D879" s="145" t="s">
        <v>176</v>
      </c>
      <c r="F879" s="146" t="s">
        <v>1479</v>
      </c>
      <c r="I879" s="147"/>
      <c r="L879" s="31"/>
      <c r="M879" s="188"/>
      <c r="N879" s="189"/>
      <c r="O879" s="189"/>
      <c r="P879" s="189"/>
      <c r="Q879" s="189"/>
      <c r="R879" s="189"/>
      <c r="S879" s="189"/>
      <c r="T879" s="190"/>
      <c r="AT879" s="16" t="s">
        <v>176</v>
      </c>
      <c r="AU879" s="16" t="s">
        <v>84</v>
      </c>
    </row>
    <row r="880" spans="2:65" s="1" customFormat="1" ht="6.95" customHeight="1">
      <c r="B880" s="40"/>
      <c r="C880" s="41"/>
      <c r="D880" s="41"/>
      <c r="E880" s="41"/>
      <c r="F880" s="41"/>
      <c r="G880" s="41"/>
      <c r="H880" s="41"/>
      <c r="I880" s="41"/>
      <c r="J880" s="41"/>
      <c r="K880" s="41"/>
      <c r="L880" s="31"/>
    </row>
  </sheetData>
  <sheetProtection algorithmName="SHA-512" hashValue="mWN9CK68JWwYmoHzcM6gVsbzQ66ozRuVgDT1rl17/sN68Xip66qynTcGmu7Sv1idvnZpVXxSbHRtDzbcE6p8hA==" saltValue="hUes5d5ADdd07us0yRFB/jEsl+CqViyW2Pt8LZIlqGmjX0rfZ0TU0PeFF/QSvxdI+zYTKpouHdcJlRFgZaO8VQ==" spinCount="100000" sheet="1" objects="1" scenarios="1" formatColumns="0" formatRows="0" autoFilter="0"/>
  <autoFilter ref="C102:K879"/>
  <mergeCells count="12">
    <mergeCell ref="E95:H95"/>
    <mergeCell ref="L2:V2"/>
    <mergeCell ref="E50:H50"/>
    <mergeCell ref="E52:H52"/>
    <mergeCell ref="E54:H54"/>
    <mergeCell ref="E91:H91"/>
    <mergeCell ref="E93:H9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66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101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ht="12.75">
      <c r="B8" s="19"/>
      <c r="D8" s="26" t="s">
        <v>133</v>
      </c>
      <c r="L8" s="19"/>
    </row>
    <row r="9" spans="2:46" ht="16.5" customHeight="1">
      <c r="B9" s="19"/>
      <c r="E9" s="234" t="s">
        <v>1491</v>
      </c>
      <c r="F9" s="207"/>
      <c r="G9" s="207"/>
      <c r="H9" s="207"/>
      <c r="L9" s="19"/>
    </row>
    <row r="10" spans="2:46" ht="12" customHeight="1">
      <c r="B10" s="19"/>
      <c r="D10" s="26" t="s">
        <v>1492</v>
      </c>
      <c r="L10" s="19"/>
    </row>
    <row r="11" spans="2:46" s="1" customFormat="1" ht="16.5" customHeight="1">
      <c r="B11" s="31"/>
      <c r="E11" s="197" t="s">
        <v>1813</v>
      </c>
      <c r="F11" s="233"/>
      <c r="G11" s="233"/>
      <c r="H11" s="233"/>
      <c r="L11" s="31"/>
    </row>
    <row r="12" spans="2:46" s="1" customFormat="1" ht="12" customHeight="1">
      <c r="B12" s="31"/>
      <c r="D12" s="26" t="s">
        <v>1814</v>
      </c>
      <c r="L12" s="31"/>
    </row>
    <row r="13" spans="2:46" s="1" customFormat="1" ht="16.5" customHeight="1">
      <c r="B13" s="31"/>
      <c r="E13" s="228" t="s">
        <v>1815</v>
      </c>
      <c r="F13" s="233"/>
      <c r="G13" s="233"/>
      <c r="H13" s="233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36" t="str">
        <f>'Rekapitulace stavby'!E14</f>
        <v>Vyplň údaj</v>
      </c>
      <c r="F22" s="220"/>
      <c r="G22" s="220"/>
      <c r="H22" s="220"/>
      <c r="I22" s="26" t="s">
        <v>29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32</v>
      </c>
      <c r="I24" s="26" t="s">
        <v>26</v>
      </c>
      <c r="J24" s="24" t="s">
        <v>33</v>
      </c>
      <c r="L24" s="31"/>
    </row>
    <row r="25" spans="2:12" s="1" customFormat="1" ht="18" customHeight="1">
      <c r="B25" s="31"/>
      <c r="E25" s="24" t="s">
        <v>34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36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38</v>
      </c>
      <c r="L30" s="31"/>
    </row>
    <row r="31" spans="2:12" s="7" customFormat="1" ht="47.25" customHeight="1">
      <c r="B31" s="90"/>
      <c r="E31" s="224" t="s">
        <v>39</v>
      </c>
      <c r="F31" s="224"/>
      <c r="G31" s="224"/>
      <c r="H31" s="224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40</v>
      </c>
      <c r="J34" s="62">
        <f>ROUND(J97, 2)</f>
        <v>0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42</v>
      </c>
      <c r="I36" s="34" t="s">
        <v>41</v>
      </c>
      <c r="J36" s="34" t="s">
        <v>43</v>
      </c>
      <c r="L36" s="31"/>
    </row>
    <row r="37" spans="2:12" s="1" customFormat="1" ht="14.45" customHeight="1">
      <c r="B37" s="31"/>
      <c r="D37" s="51" t="s">
        <v>44</v>
      </c>
      <c r="E37" s="26" t="s">
        <v>45</v>
      </c>
      <c r="F37" s="82">
        <f>ROUND((SUM(BE97:BE265)),  2)</f>
        <v>0</v>
      </c>
      <c r="I37" s="92">
        <v>0.21</v>
      </c>
      <c r="J37" s="82">
        <f>ROUND(((SUM(BE97:BE265))*I37),  2)</f>
        <v>0</v>
      </c>
      <c r="L37" s="31"/>
    </row>
    <row r="38" spans="2:12" s="1" customFormat="1" ht="14.45" customHeight="1">
      <c r="B38" s="31"/>
      <c r="E38" s="26" t="s">
        <v>46</v>
      </c>
      <c r="F38" s="82">
        <f>ROUND((SUM(BF97:BF265)),  2)</f>
        <v>0</v>
      </c>
      <c r="I38" s="92">
        <v>0.15</v>
      </c>
      <c r="J38" s="82">
        <f>ROUND(((SUM(BF97:BF265))*I38),  2)</f>
        <v>0</v>
      </c>
      <c r="L38" s="31"/>
    </row>
    <row r="39" spans="2:12" s="1" customFormat="1" ht="14.45" hidden="1" customHeight="1">
      <c r="B39" s="31"/>
      <c r="E39" s="26" t="s">
        <v>47</v>
      </c>
      <c r="F39" s="82">
        <f>ROUND((SUM(BG97:BG265)),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48</v>
      </c>
      <c r="F40" s="82">
        <f>ROUND((SUM(BH97:BH265)),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49</v>
      </c>
      <c r="F41" s="82">
        <f>ROUND((SUM(BI97:BI265)),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50</v>
      </c>
      <c r="E43" s="53"/>
      <c r="F43" s="53"/>
      <c r="G43" s="95" t="s">
        <v>51</v>
      </c>
      <c r="H43" s="96" t="s">
        <v>52</v>
      </c>
      <c r="I43" s="53"/>
      <c r="J43" s="97">
        <f>SUM(J34:J41)</f>
        <v>0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135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4" t="str">
        <f>E7</f>
        <v>Nástavba na pavilonu I. stupně  v areálu ZŠ Kounice</v>
      </c>
      <c r="F52" s="235"/>
      <c r="G52" s="235"/>
      <c r="H52" s="235"/>
      <c r="L52" s="31"/>
    </row>
    <row r="53" spans="2:12" ht="12" hidden="1" customHeight="1">
      <c r="B53" s="19"/>
      <c r="C53" s="26" t="s">
        <v>133</v>
      </c>
      <c r="L53" s="19"/>
    </row>
    <row r="54" spans="2:12" ht="16.5" hidden="1" customHeight="1">
      <c r="B54" s="19"/>
      <c r="E54" s="234" t="s">
        <v>1491</v>
      </c>
      <c r="F54" s="207"/>
      <c r="G54" s="207"/>
      <c r="H54" s="207"/>
      <c r="L54" s="19"/>
    </row>
    <row r="55" spans="2:12" ht="12" hidden="1" customHeight="1">
      <c r="B55" s="19"/>
      <c r="C55" s="26" t="s">
        <v>1492</v>
      </c>
      <c r="L55" s="19"/>
    </row>
    <row r="56" spans="2:12" s="1" customFormat="1" ht="16.5" hidden="1" customHeight="1">
      <c r="B56" s="31"/>
      <c r="E56" s="197" t="s">
        <v>1813</v>
      </c>
      <c r="F56" s="233"/>
      <c r="G56" s="233"/>
      <c r="H56" s="233"/>
      <c r="L56" s="31"/>
    </row>
    <row r="57" spans="2:12" s="1" customFormat="1" ht="12" hidden="1" customHeight="1">
      <c r="B57" s="31"/>
      <c r="C57" s="26" t="s">
        <v>1814</v>
      </c>
      <c r="L57" s="31"/>
    </row>
    <row r="58" spans="2:12" s="1" customFormat="1" ht="16.5" hidden="1" customHeight="1">
      <c r="B58" s="31"/>
      <c r="E58" s="228" t="str">
        <f>E13</f>
        <v>03_02_01 - Elektroinstalace</v>
      </c>
      <c r="F58" s="233"/>
      <c r="G58" s="233"/>
      <c r="H58" s="233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32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Vyplň údaj</v>
      </c>
      <c r="I63" s="26" t="s">
        <v>36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136</v>
      </c>
      <c r="D65" s="93"/>
      <c r="E65" s="93"/>
      <c r="F65" s="93"/>
      <c r="G65" s="93"/>
      <c r="H65" s="93"/>
      <c r="I65" s="93"/>
      <c r="J65" s="100" t="s">
        <v>137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72</v>
      </c>
      <c r="J67" s="62">
        <f>J97</f>
        <v>0</v>
      </c>
      <c r="L67" s="31"/>
      <c r="AU67" s="16" t="s">
        <v>138</v>
      </c>
    </row>
    <row r="68" spans="2:47" s="8" customFormat="1" ht="24.95" hidden="1" customHeight="1">
      <c r="B68" s="102"/>
      <c r="D68" s="103" t="s">
        <v>146</v>
      </c>
      <c r="E68" s="104"/>
      <c r="F68" s="104"/>
      <c r="G68" s="104"/>
      <c r="H68" s="104"/>
      <c r="I68" s="104"/>
      <c r="J68" s="105">
        <f>J98</f>
        <v>0</v>
      </c>
      <c r="L68" s="102"/>
    </row>
    <row r="69" spans="2:47" s="9" customFormat="1" ht="19.899999999999999" hidden="1" customHeight="1">
      <c r="B69" s="106"/>
      <c r="D69" s="107" t="s">
        <v>1816</v>
      </c>
      <c r="E69" s="108"/>
      <c r="F69" s="108"/>
      <c r="G69" s="108"/>
      <c r="H69" s="108"/>
      <c r="I69" s="108"/>
      <c r="J69" s="109">
        <f>J99</f>
        <v>0</v>
      </c>
      <c r="L69" s="106"/>
    </row>
    <row r="70" spans="2:47" s="9" customFormat="1" ht="19.899999999999999" hidden="1" customHeight="1">
      <c r="B70" s="106"/>
      <c r="D70" s="107" t="s">
        <v>1817</v>
      </c>
      <c r="E70" s="108"/>
      <c r="F70" s="108"/>
      <c r="G70" s="108"/>
      <c r="H70" s="108"/>
      <c r="I70" s="108"/>
      <c r="J70" s="109">
        <f>J238</f>
        <v>0</v>
      </c>
      <c r="L70" s="106"/>
    </row>
    <row r="71" spans="2:47" s="8" customFormat="1" ht="24.95" hidden="1" customHeight="1">
      <c r="B71" s="102"/>
      <c r="D71" s="103" t="s">
        <v>1818</v>
      </c>
      <c r="E71" s="104"/>
      <c r="F71" s="104"/>
      <c r="G71" s="104"/>
      <c r="H71" s="104"/>
      <c r="I71" s="104"/>
      <c r="J71" s="105">
        <f>J246</f>
        <v>0</v>
      </c>
      <c r="L71" s="102"/>
    </row>
    <row r="72" spans="2:47" s="9" customFormat="1" ht="19.899999999999999" hidden="1" customHeight="1">
      <c r="B72" s="106"/>
      <c r="D72" s="107" t="s">
        <v>1819</v>
      </c>
      <c r="E72" s="108"/>
      <c r="F72" s="108"/>
      <c r="G72" s="108"/>
      <c r="H72" s="108"/>
      <c r="I72" s="108"/>
      <c r="J72" s="109">
        <f>J247</f>
        <v>0</v>
      </c>
      <c r="L72" s="106"/>
    </row>
    <row r="73" spans="2:47" s="8" customFormat="1" ht="24.95" hidden="1" customHeight="1">
      <c r="B73" s="102"/>
      <c r="D73" s="103" t="s">
        <v>153</v>
      </c>
      <c r="E73" s="104"/>
      <c r="F73" s="104"/>
      <c r="G73" s="104"/>
      <c r="H73" s="104"/>
      <c r="I73" s="104"/>
      <c r="J73" s="105">
        <f>J259</f>
        <v>0</v>
      </c>
      <c r="L73" s="102"/>
    </row>
    <row r="74" spans="2:47" s="1" customFormat="1" ht="21.75" hidden="1" customHeight="1">
      <c r="B74" s="31"/>
      <c r="L74" s="31"/>
    </row>
    <row r="75" spans="2:47" s="1" customFormat="1" ht="6.95" hidden="1" customHeight="1"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31"/>
    </row>
    <row r="76" spans="2:47" hidden="1"/>
    <row r="77" spans="2:47" hidden="1"/>
    <row r="78" spans="2:47" hidden="1"/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31"/>
    </row>
    <row r="80" spans="2:47" s="1" customFormat="1" ht="24.95" customHeight="1">
      <c r="B80" s="31"/>
      <c r="C80" s="20" t="s">
        <v>154</v>
      </c>
      <c r="L80" s="31"/>
    </row>
    <row r="81" spans="2:20" s="1" customFormat="1" ht="6.95" customHeight="1">
      <c r="B81" s="31"/>
      <c r="L81" s="31"/>
    </row>
    <row r="82" spans="2:20" s="1" customFormat="1" ht="12" customHeight="1">
      <c r="B82" s="31"/>
      <c r="C82" s="26" t="s">
        <v>16</v>
      </c>
      <c r="L82" s="31"/>
    </row>
    <row r="83" spans="2:20" s="1" customFormat="1" ht="16.5" customHeight="1">
      <c r="B83" s="31"/>
      <c r="E83" s="234" t="str">
        <f>E7</f>
        <v>Nástavba na pavilonu I. stupně  v areálu ZŠ Kounice</v>
      </c>
      <c r="F83" s="235"/>
      <c r="G83" s="235"/>
      <c r="H83" s="235"/>
      <c r="L83" s="31"/>
    </row>
    <row r="84" spans="2:20" ht="12" customHeight="1">
      <c r="B84" s="19"/>
      <c r="C84" s="26" t="s">
        <v>133</v>
      </c>
      <c r="L84" s="19"/>
    </row>
    <row r="85" spans="2:20" ht="16.5" customHeight="1">
      <c r="B85" s="19"/>
      <c r="E85" s="234" t="s">
        <v>1491</v>
      </c>
      <c r="F85" s="207"/>
      <c r="G85" s="207"/>
      <c r="H85" s="207"/>
      <c r="L85" s="19"/>
    </row>
    <row r="86" spans="2:20" ht="12" customHeight="1">
      <c r="B86" s="19"/>
      <c r="C86" s="26" t="s">
        <v>1492</v>
      </c>
      <c r="L86" s="19"/>
    </row>
    <row r="87" spans="2:20" s="1" customFormat="1" ht="16.5" customHeight="1">
      <c r="B87" s="31"/>
      <c r="E87" s="197" t="s">
        <v>1813</v>
      </c>
      <c r="F87" s="233"/>
      <c r="G87" s="233"/>
      <c r="H87" s="233"/>
      <c r="L87" s="31"/>
    </row>
    <row r="88" spans="2:20" s="1" customFormat="1" ht="12" customHeight="1">
      <c r="B88" s="31"/>
      <c r="C88" s="26" t="s">
        <v>1814</v>
      </c>
      <c r="L88" s="31"/>
    </row>
    <row r="89" spans="2:20" s="1" customFormat="1" ht="16.5" customHeight="1">
      <c r="B89" s="31"/>
      <c r="E89" s="228" t="str">
        <f>E13</f>
        <v>03_02_01 - Elektroinstalace</v>
      </c>
      <c r="F89" s="233"/>
      <c r="G89" s="233"/>
      <c r="H89" s="233"/>
      <c r="L89" s="31"/>
    </row>
    <row r="90" spans="2:20" s="1" customFormat="1" ht="6.95" customHeight="1">
      <c r="B90" s="31"/>
      <c r="L90" s="31"/>
    </row>
    <row r="91" spans="2:20" s="1" customFormat="1" ht="12" customHeight="1">
      <c r="B91" s="31"/>
      <c r="C91" s="26" t="s">
        <v>21</v>
      </c>
      <c r="F91" s="24" t="str">
        <f>F16</f>
        <v>Kounice 363, 289 15 Kounice</v>
      </c>
      <c r="I91" s="26" t="s">
        <v>23</v>
      </c>
      <c r="J91" s="48" t="str">
        <f>IF(J16="","",J16)</f>
        <v>18. 2. 2023</v>
      </c>
      <c r="L91" s="31"/>
    </row>
    <row r="92" spans="2:20" s="1" customFormat="1" ht="6.95" customHeight="1">
      <c r="B92" s="31"/>
      <c r="L92" s="31"/>
    </row>
    <row r="93" spans="2:20" s="1" customFormat="1" ht="39.950000000000003" customHeight="1">
      <c r="B93" s="31"/>
      <c r="C93" s="26" t="s">
        <v>25</v>
      </c>
      <c r="F93" s="24" t="str">
        <f>E19</f>
        <v xml:space="preserve">Městys Kounice, 289 15 Kounice 127 </v>
      </c>
      <c r="I93" s="26" t="s">
        <v>32</v>
      </c>
      <c r="J93" s="29" t="str">
        <f>E25</f>
        <v>Ing.arch. ZIMA JAN,  Fügnerova 263, Chlumec n.C.</v>
      </c>
      <c r="L93" s="31"/>
    </row>
    <row r="94" spans="2:20" s="1" customFormat="1" ht="15.2" customHeight="1">
      <c r="B94" s="31"/>
      <c r="C94" s="26" t="s">
        <v>30</v>
      </c>
      <c r="F94" s="24" t="str">
        <f>IF(E22="","",E22)</f>
        <v>Vyplň údaj</v>
      </c>
      <c r="I94" s="26" t="s">
        <v>36</v>
      </c>
      <c r="J94" s="29" t="str">
        <f>E28</f>
        <v xml:space="preserve"> </v>
      </c>
      <c r="L94" s="31"/>
    </row>
    <row r="95" spans="2:20" s="1" customFormat="1" ht="10.35" customHeight="1">
      <c r="B95" s="31"/>
      <c r="L95" s="31"/>
    </row>
    <row r="96" spans="2:20" s="10" customFormat="1" ht="29.25" customHeight="1">
      <c r="B96" s="110"/>
      <c r="C96" s="111" t="s">
        <v>155</v>
      </c>
      <c r="D96" s="112" t="s">
        <v>59</v>
      </c>
      <c r="E96" s="112" t="s">
        <v>55</v>
      </c>
      <c r="F96" s="112" t="s">
        <v>56</v>
      </c>
      <c r="G96" s="112" t="s">
        <v>156</v>
      </c>
      <c r="H96" s="112" t="s">
        <v>157</v>
      </c>
      <c r="I96" s="112" t="s">
        <v>158</v>
      </c>
      <c r="J96" s="113" t="s">
        <v>137</v>
      </c>
      <c r="K96" s="114" t="s">
        <v>159</v>
      </c>
      <c r="L96" s="110"/>
      <c r="M96" s="55" t="s">
        <v>19</v>
      </c>
      <c r="N96" s="56" t="s">
        <v>44</v>
      </c>
      <c r="O96" s="56" t="s">
        <v>160</v>
      </c>
      <c r="P96" s="56" t="s">
        <v>161</v>
      </c>
      <c r="Q96" s="56" t="s">
        <v>162</v>
      </c>
      <c r="R96" s="56" t="s">
        <v>163</v>
      </c>
      <c r="S96" s="56" t="s">
        <v>164</v>
      </c>
      <c r="T96" s="57" t="s">
        <v>165</v>
      </c>
    </row>
    <row r="97" spans="2:65" s="1" customFormat="1" ht="22.7" customHeight="1">
      <c r="B97" s="31"/>
      <c r="C97" s="60" t="s">
        <v>166</v>
      </c>
      <c r="J97" s="115">
        <f>BK97</f>
        <v>0</v>
      </c>
      <c r="L97" s="31"/>
      <c r="M97" s="58"/>
      <c r="N97" s="49"/>
      <c r="O97" s="49"/>
      <c r="P97" s="116">
        <f>P98+P246+P259</f>
        <v>0</v>
      </c>
      <c r="Q97" s="49"/>
      <c r="R97" s="116">
        <f>R98+R246+R259</f>
        <v>0.65809960000000001</v>
      </c>
      <c r="S97" s="49"/>
      <c r="T97" s="117">
        <f>T98+T246+T259</f>
        <v>0</v>
      </c>
      <c r="AT97" s="16" t="s">
        <v>73</v>
      </c>
      <c r="AU97" s="16" t="s">
        <v>138</v>
      </c>
      <c r="BK97" s="118">
        <f>BK98+BK246+BK259</f>
        <v>0</v>
      </c>
    </row>
    <row r="98" spans="2:65" s="11" customFormat="1" ht="25.9" customHeight="1">
      <c r="B98" s="119"/>
      <c r="D98" s="120" t="s">
        <v>73</v>
      </c>
      <c r="E98" s="121" t="s">
        <v>292</v>
      </c>
      <c r="F98" s="121" t="s">
        <v>293</v>
      </c>
      <c r="I98" s="122"/>
      <c r="J98" s="123">
        <f>BK98</f>
        <v>0</v>
      </c>
      <c r="L98" s="119"/>
      <c r="M98" s="124"/>
      <c r="P98" s="125">
        <f>P99+P238</f>
        <v>0</v>
      </c>
      <c r="R98" s="125">
        <f>R99+R238</f>
        <v>0.65752960000000005</v>
      </c>
      <c r="T98" s="126">
        <f>T99+T238</f>
        <v>0</v>
      </c>
      <c r="AR98" s="120" t="s">
        <v>84</v>
      </c>
      <c r="AT98" s="127" t="s">
        <v>73</v>
      </c>
      <c r="AU98" s="127" t="s">
        <v>74</v>
      </c>
      <c r="AY98" s="120" t="s">
        <v>169</v>
      </c>
      <c r="BK98" s="128">
        <f>BK99+BK238</f>
        <v>0</v>
      </c>
    </row>
    <row r="99" spans="2:65" s="11" customFormat="1" ht="22.7" customHeight="1">
      <c r="B99" s="119"/>
      <c r="D99" s="120" t="s">
        <v>73</v>
      </c>
      <c r="E99" s="129" t="s">
        <v>1820</v>
      </c>
      <c r="F99" s="129" t="s">
        <v>1821</v>
      </c>
      <c r="I99" s="122"/>
      <c r="J99" s="130">
        <f>BK99</f>
        <v>0</v>
      </c>
      <c r="L99" s="119"/>
      <c r="M99" s="124"/>
      <c r="P99" s="125">
        <f>SUM(P100:P237)</f>
        <v>0</v>
      </c>
      <c r="R99" s="125">
        <f>SUM(R100:R237)</f>
        <v>0.65752960000000005</v>
      </c>
      <c r="T99" s="126">
        <f>SUM(T100:T237)</f>
        <v>0</v>
      </c>
      <c r="AR99" s="120" t="s">
        <v>84</v>
      </c>
      <c r="AT99" s="127" t="s">
        <v>73</v>
      </c>
      <c r="AU99" s="127" t="s">
        <v>82</v>
      </c>
      <c r="AY99" s="120" t="s">
        <v>169</v>
      </c>
      <c r="BK99" s="128">
        <f>SUM(BK100:BK237)</f>
        <v>0</v>
      </c>
    </row>
    <row r="100" spans="2:65" s="1" customFormat="1" ht="16.5" customHeight="1">
      <c r="B100" s="31"/>
      <c r="C100" s="131" t="s">
        <v>82</v>
      </c>
      <c r="D100" s="131" t="s">
        <v>171</v>
      </c>
      <c r="E100" s="132" t="s">
        <v>1822</v>
      </c>
      <c r="F100" s="133" t="s">
        <v>1823</v>
      </c>
      <c r="G100" s="134" t="s">
        <v>196</v>
      </c>
      <c r="H100" s="135">
        <v>100</v>
      </c>
      <c r="I100" s="136"/>
      <c r="J100" s="137">
        <f>ROUND(I100*H100,2)</f>
        <v>0</v>
      </c>
      <c r="K100" s="138"/>
      <c r="L100" s="31"/>
      <c r="M100" s="139" t="s">
        <v>19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234</v>
      </c>
      <c r="AT100" s="143" t="s">
        <v>171</v>
      </c>
      <c r="AU100" s="143" t="s">
        <v>84</v>
      </c>
      <c r="AY100" s="16" t="s">
        <v>169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6" t="s">
        <v>82</v>
      </c>
      <c r="BK100" s="144">
        <f>ROUND(I100*H100,2)</f>
        <v>0</v>
      </c>
      <c r="BL100" s="16" t="s">
        <v>234</v>
      </c>
      <c r="BM100" s="143" t="s">
        <v>1824</v>
      </c>
    </row>
    <row r="101" spans="2:65" s="1" customFormat="1">
      <c r="B101" s="31"/>
      <c r="D101" s="145" t="s">
        <v>176</v>
      </c>
      <c r="F101" s="146" t="s">
        <v>1823</v>
      </c>
      <c r="I101" s="147"/>
      <c r="L101" s="31"/>
      <c r="M101" s="148"/>
      <c r="T101" s="52"/>
      <c r="AT101" s="16" t="s">
        <v>176</v>
      </c>
      <c r="AU101" s="16" t="s">
        <v>84</v>
      </c>
    </row>
    <row r="102" spans="2:65" s="1" customFormat="1" ht="16.5" customHeight="1">
      <c r="B102" s="31"/>
      <c r="C102" s="172" t="s">
        <v>84</v>
      </c>
      <c r="D102" s="172" t="s">
        <v>303</v>
      </c>
      <c r="E102" s="174" t="s">
        <v>1825</v>
      </c>
      <c r="F102" s="175" t="s">
        <v>1826</v>
      </c>
      <c r="G102" s="176" t="s">
        <v>196</v>
      </c>
      <c r="H102" s="177">
        <v>100</v>
      </c>
      <c r="I102" s="178"/>
      <c r="J102" s="179">
        <f>ROUND(I102*H102,2)</f>
        <v>0</v>
      </c>
      <c r="K102" s="180"/>
      <c r="L102" s="181"/>
      <c r="M102" s="182" t="s">
        <v>19</v>
      </c>
      <c r="N102" s="183" t="s">
        <v>45</v>
      </c>
      <c r="P102" s="141">
        <f>O102*H102</f>
        <v>0</v>
      </c>
      <c r="Q102" s="141">
        <v>3.3E-4</v>
      </c>
      <c r="R102" s="141">
        <f>Q102*H102</f>
        <v>3.3000000000000002E-2</v>
      </c>
      <c r="S102" s="141">
        <v>0</v>
      </c>
      <c r="T102" s="142">
        <f>S102*H102</f>
        <v>0</v>
      </c>
      <c r="AR102" s="143" t="s">
        <v>274</v>
      </c>
      <c r="AT102" s="143" t="s">
        <v>303</v>
      </c>
      <c r="AU102" s="143" t="s">
        <v>84</v>
      </c>
      <c r="AY102" s="16" t="s">
        <v>169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6" t="s">
        <v>82</v>
      </c>
      <c r="BK102" s="144">
        <f>ROUND(I102*H102,2)</f>
        <v>0</v>
      </c>
      <c r="BL102" s="16" t="s">
        <v>234</v>
      </c>
      <c r="BM102" s="143" t="s">
        <v>1827</v>
      </c>
    </row>
    <row r="103" spans="2:65" s="1" customFormat="1">
      <c r="B103" s="31"/>
      <c r="D103" s="145" t="s">
        <v>176</v>
      </c>
      <c r="F103" s="146" t="s">
        <v>1826</v>
      </c>
      <c r="I103" s="147"/>
      <c r="L103" s="31"/>
      <c r="M103" s="148"/>
      <c r="T103" s="52"/>
      <c r="AT103" s="16" t="s">
        <v>176</v>
      </c>
      <c r="AU103" s="16" t="s">
        <v>84</v>
      </c>
    </row>
    <row r="104" spans="2:65" s="1" customFormat="1" ht="16.5" customHeight="1">
      <c r="B104" s="31"/>
      <c r="C104" s="131" t="s">
        <v>100</v>
      </c>
      <c r="D104" s="131" t="s">
        <v>171</v>
      </c>
      <c r="E104" s="132" t="s">
        <v>1828</v>
      </c>
      <c r="F104" s="133" t="s">
        <v>1829</v>
      </c>
      <c r="G104" s="134" t="s">
        <v>196</v>
      </c>
      <c r="H104" s="135">
        <v>60</v>
      </c>
      <c r="I104" s="136"/>
      <c r="J104" s="137">
        <f>ROUND(I104*H104,2)</f>
        <v>0</v>
      </c>
      <c r="K104" s="138"/>
      <c r="L104" s="31"/>
      <c r="M104" s="139" t="s">
        <v>19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234</v>
      </c>
      <c r="AT104" s="143" t="s">
        <v>171</v>
      </c>
      <c r="AU104" s="143" t="s">
        <v>84</v>
      </c>
      <c r="AY104" s="16" t="s">
        <v>169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6" t="s">
        <v>82</v>
      </c>
      <c r="BK104" s="144">
        <f>ROUND(I104*H104,2)</f>
        <v>0</v>
      </c>
      <c r="BL104" s="16" t="s">
        <v>234</v>
      </c>
      <c r="BM104" s="143" t="s">
        <v>1830</v>
      </c>
    </row>
    <row r="105" spans="2:65" s="1" customFormat="1">
      <c r="B105" s="31"/>
      <c r="D105" s="145" t="s">
        <v>176</v>
      </c>
      <c r="F105" s="146" t="s">
        <v>1829</v>
      </c>
      <c r="I105" s="147"/>
      <c r="L105" s="31"/>
      <c r="M105" s="148"/>
      <c r="T105" s="52"/>
      <c r="AT105" s="16" t="s">
        <v>176</v>
      </c>
      <c r="AU105" s="16" t="s">
        <v>84</v>
      </c>
    </row>
    <row r="106" spans="2:65" s="1" customFormat="1" ht="16.5" customHeight="1">
      <c r="B106" s="31"/>
      <c r="C106" s="172" t="s">
        <v>175</v>
      </c>
      <c r="D106" s="172" t="s">
        <v>303</v>
      </c>
      <c r="E106" s="174" t="s">
        <v>1831</v>
      </c>
      <c r="F106" s="175" t="s">
        <v>1832</v>
      </c>
      <c r="G106" s="176" t="s">
        <v>196</v>
      </c>
      <c r="H106" s="177">
        <v>60</v>
      </c>
      <c r="I106" s="178"/>
      <c r="J106" s="179">
        <f>ROUND(I106*H106,2)</f>
        <v>0</v>
      </c>
      <c r="K106" s="180"/>
      <c r="L106" s="181"/>
      <c r="M106" s="182" t="s">
        <v>19</v>
      </c>
      <c r="N106" s="183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274</v>
      </c>
      <c r="AT106" s="143" t="s">
        <v>303</v>
      </c>
      <c r="AU106" s="143" t="s">
        <v>84</v>
      </c>
      <c r="AY106" s="16" t="s">
        <v>169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6" t="s">
        <v>82</v>
      </c>
      <c r="BK106" s="144">
        <f>ROUND(I106*H106,2)</f>
        <v>0</v>
      </c>
      <c r="BL106" s="16" t="s">
        <v>234</v>
      </c>
      <c r="BM106" s="143" t="s">
        <v>1833</v>
      </c>
    </row>
    <row r="107" spans="2:65" s="1" customFormat="1">
      <c r="B107" s="31"/>
      <c r="D107" s="145" t="s">
        <v>176</v>
      </c>
      <c r="F107" s="146" t="s">
        <v>1832</v>
      </c>
      <c r="I107" s="147"/>
      <c r="L107" s="31"/>
      <c r="M107" s="148"/>
      <c r="T107" s="52"/>
      <c r="AT107" s="16" t="s">
        <v>176</v>
      </c>
      <c r="AU107" s="16" t="s">
        <v>84</v>
      </c>
    </row>
    <row r="108" spans="2:65" s="1" customFormat="1" ht="16.5" customHeight="1">
      <c r="B108" s="31"/>
      <c r="C108" s="172" t="s">
        <v>193</v>
      </c>
      <c r="D108" s="172" t="s">
        <v>303</v>
      </c>
      <c r="E108" s="174" t="s">
        <v>1834</v>
      </c>
      <c r="F108" s="175" t="s">
        <v>1835</v>
      </c>
      <c r="G108" s="176" t="s">
        <v>196</v>
      </c>
      <c r="H108" s="177">
        <v>26</v>
      </c>
      <c r="I108" s="178"/>
      <c r="J108" s="179">
        <f>ROUND(I108*H108,2)</f>
        <v>0</v>
      </c>
      <c r="K108" s="180"/>
      <c r="L108" s="181"/>
      <c r="M108" s="182" t="s">
        <v>19</v>
      </c>
      <c r="N108" s="183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274</v>
      </c>
      <c r="AT108" s="143" t="s">
        <v>303</v>
      </c>
      <c r="AU108" s="143" t="s">
        <v>84</v>
      </c>
      <c r="AY108" s="16" t="s">
        <v>169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6" t="s">
        <v>82</v>
      </c>
      <c r="BK108" s="144">
        <f>ROUND(I108*H108,2)</f>
        <v>0</v>
      </c>
      <c r="BL108" s="16" t="s">
        <v>234</v>
      </c>
      <c r="BM108" s="143" t="s">
        <v>1836</v>
      </c>
    </row>
    <row r="109" spans="2:65" s="1" customFormat="1">
      <c r="B109" s="31"/>
      <c r="D109" s="145" t="s">
        <v>176</v>
      </c>
      <c r="F109" s="146" t="s">
        <v>1835</v>
      </c>
      <c r="I109" s="147"/>
      <c r="L109" s="31"/>
      <c r="M109" s="148"/>
      <c r="T109" s="52"/>
      <c r="AT109" s="16" t="s">
        <v>176</v>
      </c>
      <c r="AU109" s="16" t="s">
        <v>84</v>
      </c>
    </row>
    <row r="110" spans="2:65" s="1" customFormat="1" ht="16.5" customHeight="1">
      <c r="B110" s="31"/>
      <c r="C110" s="172" t="s">
        <v>186</v>
      </c>
      <c r="D110" s="172" t="s">
        <v>303</v>
      </c>
      <c r="E110" s="174" t="s">
        <v>1837</v>
      </c>
      <c r="F110" s="175" t="s">
        <v>1838</v>
      </c>
      <c r="G110" s="176" t="s">
        <v>174</v>
      </c>
      <c r="H110" s="177">
        <v>40</v>
      </c>
      <c r="I110" s="178"/>
      <c r="J110" s="179">
        <f>ROUND(I110*H110,2)</f>
        <v>0</v>
      </c>
      <c r="K110" s="180"/>
      <c r="L110" s="181"/>
      <c r="M110" s="182" t="s">
        <v>19</v>
      </c>
      <c r="N110" s="183" t="s">
        <v>45</v>
      </c>
      <c r="P110" s="141">
        <f>O110*H110</f>
        <v>0</v>
      </c>
      <c r="Q110" s="141">
        <v>4.0000000000000003E-5</v>
      </c>
      <c r="R110" s="141">
        <f>Q110*H110</f>
        <v>1.6000000000000001E-3</v>
      </c>
      <c r="S110" s="141">
        <v>0</v>
      </c>
      <c r="T110" s="142">
        <f>S110*H110</f>
        <v>0</v>
      </c>
      <c r="AR110" s="143" t="s">
        <v>274</v>
      </c>
      <c r="AT110" s="143" t="s">
        <v>303</v>
      </c>
      <c r="AU110" s="143" t="s">
        <v>84</v>
      </c>
      <c r="AY110" s="16" t="s">
        <v>169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6" t="s">
        <v>82</v>
      </c>
      <c r="BK110" s="144">
        <f>ROUND(I110*H110,2)</f>
        <v>0</v>
      </c>
      <c r="BL110" s="16" t="s">
        <v>234</v>
      </c>
      <c r="BM110" s="143" t="s">
        <v>1839</v>
      </c>
    </row>
    <row r="111" spans="2:65" s="1" customFormat="1">
      <c r="B111" s="31"/>
      <c r="D111" s="145" t="s">
        <v>176</v>
      </c>
      <c r="F111" s="146" t="s">
        <v>1838</v>
      </c>
      <c r="I111" s="147"/>
      <c r="L111" s="31"/>
      <c r="M111" s="148"/>
      <c r="T111" s="52"/>
      <c r="AT111" s="16" t="s">
        <v>176</v>
      </c>
      <c r="AU111" s="16" t="s">
        <v>84</v>
      </c>
    </row>
    <row r="112" spans="2:65" s="1" customFormat="1" ht="16.5" customHeight="1">
      <c r="B112" s="31"/>
      <c r="C112" s="172" t="s">
        <v>204</v>
      </c>
      <c r="D112" s="172" t="s">
        <v>303</v>
      </c>
      <c r="E112" s="174" t="s">
        <v>1840</v>
      </c>
      <c r="F112" s="175" t="s">
        <v>1841</v>
      </c>
      <c r="G112" s="176" t="s">
        <v>196</v>
      </c>
      <c r="H112" s="177">
        <v>26</v>
      </c>
      <c r="I112" s="178"/>
      <c r="J112" s="179">
        <f>ROUND(I112*H112,2)</f>
        <v>0</v>
      </c>
      <c r="K112" s="180"/>
      <c r="L112" s="181"/>
      <c r="M112" s="182" t="s">
        <v>19</v>
      </c>
      <c r="N112" s="183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274</v>
      </c>
      <c r="AT112" s="143" t="s">
        <v>303</v>
      </c>
      <c r="AU112" s="143" t="s">
        <v>84</v>
      </c>
      <c r="AY112" s="16" t="s">
        <v>169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6" t="s">
        <v>82</v>
      </c>
      <c r="BK112" s="144">
        <f>ROUND(I112*H112,2)</f>
        <v>0</v>
      </c>
      <c r="BL112" s="16" t="s">
        <v>234</v>
      </c>
      <c r="BM112" s="143" t="s">
        <v>1842</v>
      </c>
    </row>
    <row r="113" spans="2:65" s="1" customFormat="1">
      <c r="B113" s="31"/>
      <c r="D113" s="145" t="s">
        <v>176</v>
      </c>
      <c r="F113" s="146" t="s">
        <v>1841</v>
      </c>
      <c r="I113" s="147"/>
      <c r="L113" s="31"/>
      <c r="M113" s="148"/>
      <c r="T113" s="52"/>
      <c r="AT113" s="16" t="s">
        <v>176</v>
      </c>
      <c r="AU113" s="16" t="s">
        <v>84</v>
      </c>
    </row>
    <row r="114" spans="2:65" s="1" customFormat="1" ht="16.5" customHeight="1">
      <c r="B114" s="31"/>
      <c r="C114" s="172" t="s">
        <v>191</v>
      </c>
      <c r="D114" s="172" t="s">
        <v>303</v>
      </c>
      <c r="E114" s="174" t="s">
        <v>1843</v>
      </c>
      <c r="F114" s="175" t="s">
        <v>1844</v>
      </c>
      <c r="G114" s="176" t="s">
        <v>174</v>
      </c>
      <c r="H114" s="177">
        <v>26</v>
      </c>
      <c r="I114" s="178"/>
      <c r="J114" s="179">
        <f>ROUND(I114*H114,2)</f>
        <v>0</v>
      </c>
      <c r="K114" s="180"/>
      <c r="L114" s="181"/>
      <c r="M114" s="182" t="s">
        <v>19</v>
      </c>
      <c r="N114" s="183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274</v>
      </c>
      <c r="AT114" s="143" t="s">
        <v>303</v>
      </c>
      <c r="AU114" s="143" t="s">
        <v>84</v>
      </c>
      <c r="AY114" s="16" t="s">
        <v>169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6" t="s">
        <v>82</v>
      </c>
      <c r="BK114" s="144">
        <f>ROUND(I114*H114,2)</f>
        <v>0</v>
      </c>
      <c r="BL114" s="16" t="s">
        <v>234</v>
      </c>
      <c r="BM114" s="143" t="s">
        <v>1845</v>
      </c>
    </row>
    <row r="115" spans="2:65" s="1" customFormat="1">
      <c r="B115" s="31"/>
      <c r="D115" s="145" t="s">
        <v>176</v>
      </c>
      <c r="F115" s="146" t="s">
        <v>1844</v>
      </c>
      <c r="I115" s="147"/>
      <c r="L115" s="31"/>
      <c r="M115" s="148"/>
      <c r="T115" s="52"/>
      <c r="AT115" s="16" t="s">
        <v>176</v>
      </c>
      <c r="AU115" s="16" t="s">
        <v>84</v>
      </c>
    </row>
    <row r="116" spans="2:65" s="1" customFormat="1" ht="16.5" customHeight="1">
      <c r="B116" s="31"/>
      <c r="C116" s="172" t="s">
        <v>209</v>
      </c>
      <c r="D116" s="172" t="s">
        <v>303</v>
      </c>
      <c r="E116" s="174" t="s">
        <v>1846</v>
      </c>
      <c r="F116" s="175" t="s">
        <v>1847</v>
      </c>
      <c r="G116" s="176" t="s">
        <v>174</v>
      </c>
      <c r="H116" s="177">
        <v>10</v>
      </c>
      <c r="I116" s="178"/>
      <c r="J116" s="179">
        <f>ROUND(I116*H116,2)</f>
        <v>0</v>
      </c>
      <c r="K116" s="180"/>
      <c r="L116" s="181"/>
      <c r="M116" s="182" t="s">
        <v>19</v>
      </c>
      <c r="N116" s="183" t="s">
        <v>45</v>
      </c>
      <c r="P116" s="141">
        <f>O116*H116</f>
        <v>0</v>
      </c>
      <c r="Q116" s="141">
        <v>5.0000000000000002E-5</v>
      </c>
      <c r="R116" s="141">
        <f>Q116*H116</f>
        <v>5.0000000000000001E-4</v>
      </c>
      <c r="S116" s="141">
        <v>0</v>
      </c>
      <c r="T116" s="142">
        <f>S116*H116</f>
        <v>0</v>
      </c>
      <c r="AR116" s="143" t="s">
        <v>274</v>
      </c>
      <c r="AT116" s="143" t="s">
        <v>303</v>
      </c>
      <c r="AU116" s="143" t="s">
        <v>84</v>
      </c>
      <c r="AY116" s="16" t="s">
        <v>169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6" t="s">
        <v>82</v>
      </c>
      <c r="BK116" s="144">
        <f>ROUND(I116*H116,2)</f>
        <v>0</v>
      </c>
      <c r="BL116" s="16" t="s">
        <v>234</v>
      </c>
      <c r="BM116" s="143" t="s">
        <v>1848</v>
      </c>
    </row>
    <row r="117" spans="2:65" s="1" customFormat="1">
      <c r="B117" s="31"/>
      <c r="D117" s="145" t="s">
        <v>176</v>
      </c>
      <c r="F117" s="146" t="s">
        <v>1847</v>
      </c>
      <c r="I117" s="147"/>
      <c r="L117" s="31"/>
      <c r="M117" s="148"/>
      <c r="T117" s="52"/>
      <c r="AT117" s="16" t="s">
        <v>176</v>
      </c>
      <c r="AU117" s="16" t="s">
        <v>84</v>
      </c>
    </row>
    <row r="118" spans="2:65" s="1" customFormat="1" ht="16.5" customHeight="1">
      <c r="B118" s="31"/>
      <c r="C118" s="172" t="s">
        <v>197</v>
      </c>
      <c r="D118" s="172" t="s">
        <v>303</v>
      </c>
      <c r="E118" s="174" t="s">
        <v>1849</v>
      </c>
      <c r="F118" s="175" t="s">
        <v>1850</v>
      </c>
      <c r="G118" s="176" t="s">
        <v>174</v>
      </c>
      <c r="H118" s="177">
        <v>21</v>
      </c>
      <c r="I118" s="178"/>
      <c r="J118" s="179">
        <f>ROUND(I118*H118,2)</f>
        <v>0</v>
      </c>
      <c r="K118" s="180"/>
      <c r="L118" s="181"/>
      <c r="M118" s="182" t="s">
        <v>19</v>
      </c>
      <c r="N118" s="183" t="s">
        <v>45</v>
      </c>
      <c r="P118" s="141">
        <f>O118*H118</f>
        <v>0</v>
      </c>
      <c r="Q118" s="141">
        <v>1.4999999999999999E-4</v>
      </c>
      <c r="R118" s="141">
        <f>Q118*H118</f>
        <v>3.1499999999999996E-3</v>
      </c>
      <c r="S118" s="141">
        <v>0</v>
      </c>
      <c r="T118" s="142">
        <f>S118*H118</f>
        <v>0</v>
      </c>
      <c r="AR118" s="143" t="s">
        <v>274</v>
      </c>
      <c r="AT118" s="143" t="s">
        <v>303</v>
      </c>
      <c r="AU118" s="143" t="s">
        <v>84</v>
      </c>
      <c r="AY118" s="16" t="s">
        <v>169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82</v>
      </c>
      <c r="BK118" s="144">
        <f>ROUND(I118*H118,2)</f>
        <v>0</v>
      </c>
      <c r="BL118" s="16" t="s">
        <v>234</v>
      </c>
      <c r="BM118" s="143" t="s">
        <v>1851</v>
      </c>
    </row>
    <row r="119" spans="2:65" s="1" customFormat="1">
      <c r="B119" s="31"/>
      <c r="D119" s="145" t="s">
        <v>176</v>
      </c>
      <c r="F119" s="146" t="s">
        <v>1850</v>
      </c>
      <c r="I119" s="147"/>
      <c r="L119" s="31"/>
      <c r="M119" s="148"/>
      <c r="T119" s="52"/>
      <c r="AT119" s="16" t="s">
        <v>176</v>
      </c>
      <c r="AU119" s="16" t="s">
        <v>84</v>
      </c>
    </row>
    <row r="120" spans="2:65" s="1" customFormat="1" ht="16.5" customHeight="1">
      <c r="B120" s="31"/>
      <c r="C120" s="131" t="s">
        <v>244</v>
      </c>
      <c r="D120" s="131" t="s">
        <v>171</v>
      </c>
      <c r="E120" s="132" t="s">
        <v>1852</v>
      </c>
      <c r="F120" s="133" t="s">
        <v>1853</v>
      </c>
      <c r="G120" s="134" t="s">
        <v>196</v>
      </c>
      <c r="H120" s="135">
        <v>26</v>
      </c>
      <c r="I120" s="136"/>
      <c r="J120" s="137">
        <f>ROUND(I120*H120,2)</f>
        <v>0</v>
      </c>
      <c r="K120" s="138"/>
      <c r="L120" s="31"/>
      <c r="M120" s="139" t="s">
        <v>19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234</v>
      </c>
      <c r="AT120" s="143" t="s">
        <v>171</v>
      </c>
      <c r="AU120" s="143" t="s">
        <v>84</v>
      </c>
      <c r="AY120" s="16" t="s">
        <v>169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6" t="s">
        <v>82</v>
      </c>
      <c r="BK120" s="144">
        <f>ROUND(I120*H120,2)</f>
        <v>0</v>
      </c>
      <c r="BL120" s="16" t="s">
        <v>234</v>
      </c>
      <c r="BM120" s="143" t="s">
        <v>1854</v>
      </c>
    </row>
    <row r="121" spans="2:65" s="1" customFormat="1">
      <c r="B121" s="31"/>
      <c r="D121" s="145" t="s">
        <v>176</v>
      </c>
      <c r="F121" s="146" t="s">
        <v>1855</v>
      </c>
      <c r="I121" s="147"/>
      <c r="L121" s="31"/>
      <c r="M121" s="148"/>
      <c r="T121" s="52"/>
      <c r="AT121" s="16" t="s">
        <v>176</v>
      </c>
      <c r="AU121" s="16" t="s">
        <v>84</v>
      </c>
    </row>
    <row r="122" spans="2:65" s="1" customFormat="1" ht="16.5" customHeight="1">
      <c r="B122" s="31"/>
      <c r="C122" s="172" t="s">
        <v>201</v>
      </c>
      <c r="D122" s="172" t="s">
        <v>303</v>
      </c>
      <c r="E122" s="174" t="s">
        <v>1837</v>
      </c>
      <c r="F122" s="175" t="s">
        <v>1838</v>
      </c>
      <c r="G122" s="176" t="s">
        <v>174</v>
      </c>
      <c r="H122" s="177">
        <v>40</v>
      </c>
      <c r="I122" s="178"/>
      <c r="J122" s="179">
        <f>ROUND(I122*H122,2)</f>
        <v>0</v>
      </c>
      <c r="K122" s="180"/>
      <c r="L122" s="181"/>
      <c r="M122" s="182" t="s">
        <v>19</v>
      </c>
      <c r="N122" s="183" t="s">
        <v>45</v>
      </c>
      <c r="P122" s="141">
        <f>O122*H122</f>
        <v>0</v>
      </c>
      <c r="Q122" s="141">
        <v>4.0000000000000003E-5</v>
      </c>
      <c r="R122" s="141">
        <f>Q122*H122</f>
        <v>1.6000000000000001E-3</v>
      </c>
      <c r="S122" s="141">
        <v>0</v>
      </c>
      <c r="T122" s="142">
        <f>S122*H122</f>
        <v>0</v>
      </c>
      <c r="AR122" s="143" t="s">
        <v>274</v>
      </c>
      <c r="AT122" s="143" t="s">
        <v>303</v>
      </c>
      <c r="AU122" s="143" t="s">
        <v>84</v>
      </c>
      <c r="AY122" s="16" t="s">
        <v>169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82</v>
      </c>
      <c r="BK122" s="144">
        <f>ROUND(I122*H122,2)</f>
        <v>0</v>
      </c>
      <c r="BL122" s="16" t="s">
        <v>234</v>
      </c>
      <c r="BM122" s="143" t="s">
        <v>1856</v>
      </c>
    </row>
    <row r="123" spans="2:65" s="1" customFormat="1">
      <c r="B123" s="31"/>
      <c r="D123" s="145" t="s">
        <v>176</v>
      </c>
      <c r="F123" s="146" t="s">
        <v>1838</v>
      </c>
      <c r="I123" s="147"/>
      <c r="L123" s="31"/>
      <c r="M123" s="148"/>
      <c r="T123" s="52"/>
      <c r="AT123" s="16" t="s">
        <v>176</v>
      </c>
      <c r="AU123" s="16" t="s">
        <v>84</v>
      </c>
    </row>
    <row r="124" spans="2:65" s="1" customFormat="1" ht="16.5" customHeight="1">
      <c r="B124" s="31"/>
      <c r="C124" s="172" t="s">
        <v>256</v>
      </c>
      <c r="D124" s="172" t="s">
        <v>303</v>
      </c>
      <c r="E124" s="174" t="s">
        <v>1857</v>
      </c>
      <c r="F124" s="175" t="s">
        <v>1858</v>
      </c>
      <c r="G124" s="176" t="s">
        <v>196</v>
      </c>
      <c r="H124" s="177">
        <v>90</v>
      </c>
      <c r="I124" s="178"/>
      <c r="J124" s="179">
        <f>ROUND(I124*H124,2)</f>
        <v>0</v>
      </c>
      <c r="K124" s="180"/>
      <c r="L124" s="181"/>
      <c r="M124" s="182" t="s">
        <v>19</v>
      </c>
      <c r="N124" s="183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274</v>
      </c>
      <c r="AT124" s="143" t="s">
        <v>303</v>
      </c>
      <c r="AU124" s="143" t="s">
        <v>84</v>
      </c>
      <c r="AY124" s="16" t="s">
        <v>169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6" t="s">
        <v>82</v>
      </c>
      <c r="BK124" s="144">
        <f>ROUND(I124*H124,2)</f>
        <v>0</v>
      </c>
      <c r="BL124" s="16" t="s">
        <v>234</v>
      </c>
      <c r="BM124" s="143" t="s">
        <v>1859</v>
      </c>
    </row>
    <row r="125" spans="2:65" s="1" customFormat="1">
      <c r="B125" s="31"/>
      <c r="D125" s="145" t="s">
        <v>176</v>
      </c>
      <c r="F125" s="146" t="s">
        <v>1858</v>
      </c>
      <c r="I125" s="147"/>
      <c r="L125" s="31"/>
      <c r="M125" s="148"/>
      <c r="T125" s="52"/>
      <c r="AT125" s="16" t="s">
        <v>176</v>
      </c>
      <c r="AU125" s="16" t="s">
        <v>84</v>
      </c>
    </row>
    <row r="126" spans="2:65" s="1" customFormat="1" ht="16.5" customHeight="1">
      <c r="B126" s="31"/>
      <c r="C126" s="172" t="s">
        <v>207</v>
      </c>
      <c r="D126" s="172" t="s">
        <v>303</v>
      </c>
      <c r="E126" s="174" t="s">
        <v>1860</v>
      </c>
      <c r="F126" s="175" t="s">
        <v>1861</v>
      </c>
      <c r="G126" s="176" t="s">
        <v>196</v>
      </c>
      <c r="H126" s="177">
        <v>1950</v>
      </c>
      <c r="I126" s="178"/>
      <c r="J126" s="179">
        <f>ROUND(I126*H126,2)</f>
        <v>0</v>
      </c>
      <c r="K126" s="180"/>
      <c r="L126" s="181"/>
      <c r="M126" s="182" t="s">
        <v>19</v>
      </c>
      <c r="N126" s="183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274</v>
      </c>
      <c r="AT126" s="143" t="s">
        <v>303</v>
      </c>
      <c r="AU126" s="143" t="s">
        <v>84</v>
      </c>
      <c r="AY126" s="16" t="s">
        <v>169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6" t="s">
        <v>82</v>
      </c>
      <c r="BK126" s="144">
        <f>ROUND(I126*H126,2)</f>
        <v>0</v>
      </c>
      <c r="BL126" s="16" t="s">
        <v>234</v>
      </c>
      <c r="BM126" s="143" t="s">
        <v>1862</v>
      </c>
    </row>
    <row r="127" spans="2:65" s="1" customFormat="1">
      <c r="B127" s="31"/>
      <c r="D127" s="145" t="s">
        <v>176</v>
      </c>
      <c r="F127" s="146" t="s">
        <v>1861</v>
      </c>
      <c r="I127" s="147"/>
      <c r="L127" s="31"/>
      <c r="M127" s="148"/>
      <c r="T127" s="52"/>
      <c r="AT127" s="16" t="s">
        <v>176</v>
      </c>
      <c r="AU127" s="16" t="s">
        <v>84</v>
      </c>
    </row>
    <row r="128" spans="2:65" s="1" customFormat="1" ht="16.5" customHeight="1">
      <c r="B128" s="31"/>
      <c r="C128" s="172" t="s">
        <v>8</v>
      </c>
      <c r="D128" s="172" t="s">
        <v>303</v>
      </c>
      <c r="E128" s="174" t="s">
        <v>1863</v>
      </c>
      <c r="F128" s="175" t="s">
        <v>1864</v>
      </c>
      <c r="G128" s="176" t="s">
        <v>196</v>
      </c>
      <c r="H128" s="177">
        <v>1580</v>
      </c>
      <c r="I128" s="178"/>
      <c r="J128" s="179">
        <f>ROUND(I128*H128,2)</f>
        <v>0</v>
      </c>
      <c r="K128" s="180"/>
      <c r="L128" s="181"/>
      <c r="M128" s="182" t="s">
        <v>19</v>
      </c>
      <c r="N128" s="183" t="s">
        <v>45</v>
      </c>
      <c r="P128" s="141">
        <f>O128*H128</f>
        <v>0</v>
      </c>
      <c r="Q128" s="141">
        <v>1.3999999999999999E-4</v>
      </c>
      <c r="R128" s="141">
        <f>Q128*H128</f>
        <v>0.22119999999999998</v>
      </c>
      <c r="S128" s="141">
        <v>0</v>
      </c>
      <c r="T128" s="142">
        <f>S128*H128</f>
        <v>0</v>
      </c>
      <c r="AR128" s="143" t="s">
        <v>274</v>
      </c>
      <c r="AT128" s="143" t="s">
        <v>303</v>
      </c>
      <c r="AU128" s="143" t="s">
        <v>84</v>
      </c>
      <c r="AY128" s="16" t="s">
        <v>169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82</v>
      </c>
      <c r="BK128" s="144">
        <f>ROUND(I128*H128,2)</f>
        <v>0</v>
      </c>
      <c r="BL128" s="16" t="s">
        <v>234</v>
      </c>
      <c r="BM128" s="143" t="s">
        <v>1865</v>
      </c>
    </row>
    <row r="129" spans="2:65" s="1" customFormat="1">
      <c r="B129" s="31"/>
      <c r="D129" s="145" t="s">
        <v>176</v>
      </c>
      <c r="F129" s="146" t="s">
        <v>1864</v>
      </c>
      <c r="I129" s="147"/>
      <c r="L129" s="31"/>
      <c r="M129" s="148"/>
      <c r="T129" s="52"/>
      <c r="AT129" s="16" t="s">
        <v>176</v>
      </c>
      <c r="AU129" s="16" t="s">
        <v>84</v>
      </c>
    </row>
    <row r="130" spans="2:65" s="1" customFormat="1" ht="16.5" customHeight="1">
      <c r="B130" s="31"/>
      <c r="C130" s="131" t="s">
        <v>234</v>
      </c>
      <c r="D130" s="131" t="s">
        <v>171</v>
      </c>
      <c r="E130" s="132" t="s">
        <v>1866</v>
      </c>
      <c r="F130" s="133" t="s">
        <v>1867</v>
      </c>
      <c r="G130" s="134" t="s">
        <v>174</v>
      </c>
      <c r="H130" s="135">
        <v>140</v>
      </c>
      <c r="I130" s="136"/>
      <c r="J130" s="137">
        <f>ROUND(I130*H130,2)</f>
        <v>0</v>
      </c>
      <c r="K130" s="138"/>
      <c r="L130" s="31"/>
      <c r="M130" s="139" t="s">
        <v>19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234</v>
      </c>
      <c r="AT130" s="143" t="s">
        <v>171</v>
      </c>
      <c r="AU130" s="143" t="s">
        <v>84</v>
      </c>
      <c r="AY130" s="16" t="s">
        <v>169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6" t="s">
        <v>82</v>
      </c>
      <c r="BK130" s="144">
        <f>ROUND(I130*H130,2)</f>
        <v>0</v>
      </c>
      <c r="BL130" s="16" t="s">
        <v>234</v>
      </c>
      <c r="BM130" s="143" t="s">
        <v>1868</v>
      </c>
    </row>
    <row r="131" spans="2:65" s="1" customFormat="1">
      <c r="B131" s="31"/>
      <c r="D131" s="145" t="s">
        <v>176</v>
      </c>
      <c r="F131" s="146" t="s">
        <v>1867</v>
      </c>
      <c r="I131" s="147"/>
      <c r="L131" s="31"/>
      <c r="M131" s="148"/>
      <c r="T131" s="52"/>
      <c r="AT131" s="16" t="s">
        <v>176</v>
      </c>
      <c r="AU131" s="16" t="s">
        <v>84</v>
      </c>
    </row>
    <row r="132" spans="2:65" s="1" customFormat="1" ht="16.5" customHeight="1">
      <c r="B132" s="31"/>
      <c r="C132" s="172" t="s">
        <v>275</v>
      </c>
      <c r="D132" s="172" t="s">
        <v>303</v>
      </c>
      <c r="E132" s="174" t="s">
        <v>1869</v>
      </c>
      <c r="F132" s="175" t="s">
        <v>1870</v>
      </c>
      <c r="G132" s="176" t="s">
        <v>174</v>
      </c>
      <c r="H132" s="177">
        <v>140</v>
      </c>
      <c r="I132" s="178"/>
      <c r="J132" s="179">
        <f>ROUND(I132*H132,2)</f>
        <v>0</v>
      </c>
      <c r="K132" s="180"/>
      <c r="L132" s="181"/>
      <c r="M132" s="182" t="s">
        <v>19</v>
      </c>
      <c r="N132" s="183" t="s">
        <v>45</v>
      </c>
      <c r="P132" s="141">
        <f>O132*H132</f>
        <v>0</v>
      </c>
      <c r="Q132" s="141">
        <v>5.0000000000000002E-5</v>
      </c>
      <c r="R132" s="141">
        <f>Q132*H132</f>
        <v>7.0000000000000001E-3</v>
      </c>
      <c r="S132" s="141">
        <v>0</v>
      </c>
      <c r="T132" s="142">
        <f>S132*H132</f>
        <v>0</v>
      </c>
      <c r="AR132" s="143" t="s">
        <v>274</v>
      </c>
      <c r="AT132" s="143" t="s">
        <v>303</v>
      </c>
      <c r="AU132" s="143" t="s">
        <v>84</v>
      </c>
      <c r="AY132" s="16" t="s">
        <v>169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82</v>
      </c>
      <c r="BK132" s="144">
        <f>ROUND(I132*H132,2)</f>
        <v>0</v>
      </c>
      <c r="BL132" s="16" t="s">
        <v>234</v>
      </c>
      <c r="BM132" s="143" t="s">
        <v>1871</v>
      </c>
    </row>
    <row r="133" spans="2:65" s="1" customFormat="1">
      <c r="B133" s="31"/>
      <c r="D133" s="145" t="s">
        <v>176</v>
      </c>
      <c r="F133" s="146" t="s">
        <v>1870</v>
      </c>
      <c r="I133" s="147"/>
      <c r="L133" s="31"/>
      <c r="M133" s="148"/>
      <c r="T133" s="52"/>
      <c r="AT133" s="16" t="s">
        <v>176</v>
      </c>
      <c r="AU133" s="16" t="s">
        <v>84</v>
      </c>
    </row>
    <row r="134" spans="2:65" s="1" customFormat="1" ht="16.5" customHeight="1">
      <c r="B134" s="31"/>
      <c r="C134" s="131" t="s">
        <v>239</v>
      </c>
      <c r="D134" s="131" t="s">
        <v>171</v>
      </c>
      <c r="E134" s="132" t="s">
        <v>1872</v>
      </c>
      <c r="F134" s="133" t="s">
        <v>1873</v>
      </c>
      <c r="G134" s="134" t="s">
        <v>174</v>
      </c>
      <c r="H134" s="135">
        <v>10</v>
      </c>
      <c r="I134" s="136"/>
      <c r="J134" s="137">
        <f>ROUND(I134*H134,2)</f>
        <v>0</v>
      </c>
      <c r="K134" s="138"/>
      <c r="L134" s="31"/>
      <c r="M134" s="139" t="s">
        <v>19</v>
      </c>
      <c r="N134" s="140" t="s">
        <v>45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234</v>
      </c>
      <c r="AT134" s="143" t="s">
        <v>171</v>
      </c>
      <c r="AU134" s="143" t="s">
        <v>84</v>
      </c>
      <c r="AY134" s="16" t="s">
        <v>169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82</v>
      </c>
      <c r="BK134" s="144">
        <f>ROUND(I134*H134,2)</f>
        <v>0</v>
      </c>
      <c r="BL134" s="16" t="s">
        <v>234</v>
      </c>
      <c r="BM134" s="143" t="s">
        <v>1874</v>
      </c>
    </row>
    <row r="135" spans="2:65" s="1" customFormat="1">
      <c r="B135" s="31"/>
      <c r="D135" s="145" t="s">
        <v>176</v>
      </c>
      <c r="F135" s="146" t="s">
        <v>1873</v>
      </c>
      <c r="I135" s="147"/>
      <c r="L135" s="31"/>
      <c r="M135" s="148"/>
      <c r="T135" s="52"/>
      <c r="AT135" s="16" t="s">
        <v>176</v>
      </c>
      <c r="AU135" s="16" t="s">
        <v>84</v>
      </c>
    </row>
    <row r="136" spans="2:65" s="1" customFormat="1" ht="16.5" customHeight="1">
      <c r="B136" s="31"/>
      <c r="C136" s="172" t="s">
        <v>283</v>
      </c>
      <c r="D136" s="172" t="s">
        <v>303</v>
      </c>
      <c r="E136" s="174" t="s">
        <v>1875</v>
      </c>
      <c r="F136" s="175" t="s">
        <v>1876</v>
      </c>
      <c r="G136" s="176" t="s">
        <v>174</v>
      </c>
      <c r="H136" s="177">
        <v>10</v>
      </c>
      <c r="I136" s="178"/>
      <c r="J136" s="179">
        <f>ROUND(I136*H136,2)</f>
        <v>0</v>
      </c>
      <c r="K136" s="180"/>
      <c r="L136" s="181"/>
      <c r="M136" s="182" t="s">
        <v>19</v>
      </c>
      <c r="N136" s="183" t="s">
        <v>45</v>
      </c>
      <c r="P136" s="141">
        <f>O136*H136</f>
        <v>0</v>
      </c>
      <c r="Q136" s="141">
        <v>2.4000000000000001E-4</v>
      </c>
      <c r="R136" s="141">
        <f>Q136*H136</f>
        <v>2.4000000000000002E-3</v>
      </c>
      <c r="S136" s="141">
        <v>0</v>
      </c>
      <c r="T136" s="142">
        <f>S136*H136</f>
        <v>0</v>
      </c>
      <c r="AR136" s="143" t="s">
        <v>274</v>
      </c>
      <c r="AT136" s="143" t="s">
        <v>303</v>
      </c>
      <c r="AU136" s="143" t="s">
        <v>84</v>
      </c>
      <c r="AY136" s="16" t="s">
        <v>169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82</v>
      </c>
      <c r="BK136" s="144">
        <f>ROUND(I136*H136,2)</f>
        <v>0</v>
      </c>
      <c r="BL136" s="16" t="s">
        <v>234</v>
      </c>
      <c r="BM136" s="143" t="s">
        <v>1877</v>
      </c>
    </row>
    <row r="137" spans="2:65" s="1" customFormat="1">
      <c r="B137" s="31"/>
      <c r="D137" s="145" t="s">
        <v>176</v>
      </c>
      <c r="F137" s="146" t="s">
        <v>1876</v>
      </c>
      <c r="I137" s="147"/>
      <c r="L137" s="31"/>
      <c r="M137" s="148"/>
      <c r="T137" s="52"/>
      <c r="AT137" s="16" t="s">
        <v>176</v>
      </c>
      <c r="AU137" s="16" t="s">
        <v>84</v>
      </c>
    </row>
    <row r="138" spans="2:65" s="1" customFormat="1" ht="16.5" customHeight="1">
      <c r="B138" s="31"/>
      <c r="C138" s="131" t="s">
        <v>243</v>
      </c>
      <c r="D138" s="131" t="s">
        <v>171</v>
      </c>
      <c r="E138" s="132" t="s">
        <v>1878</v>
      </c>
      <c r="F138" s="133" t="s">
        <v>1879</v>
      </c>
      <c r="G138" s="134" t="s">
        <v>174</v>
      </c>
      <c r="H138" s="135">
        <v>60</v>
      </c>
      <c r="I138" s="136"/>
      <c r="J138" s="137">
        <f>ROUND(I138*H138,2)</f>
        <v>0</v>
      </c>
      <c r="K138" s="138"/>
      <c r="L138" s="31"/>
      <c r="M138" s="139" t="s">
        <v>19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234</v>
      </c>
      <c r="AT138" s="143" t="s">
        <v>171</v>
      </c>
      <c r="AU138" s="143" t="s">
        <v>84</v>
      </c>
      <c r="AY138" s="16" t="s">
        <v>169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82</v>
      </c>
      <c r="BK138" s="144">
        <f>ROUND(I138*H138,2)</f>
        <v>0</v>
      </c>
      <c r="BL138" s="16" t="s">
        <v>234</v>
      </c>
      <c r="BM138" s="143" t="s">
        <v>1880</v>
      </c>
    </row>
    <row r="139" spans="2:65" s="1" customFormat="1">
      <c r="B139" s="31"/>
      <c r="D139" s="145" t="s">
        <v>176</v>
      </c>
      <c r="F139" s="146" t="s">
        <v>1879</v>
      </c>
      <c r="I139" s="147"/>
      <c r="L139" s="31"/>
      <c r="M139" s="148"/>
      <c r="T139" s="52"/>
      <c r="AT139" s="16" t="s">
        <v>176</v>
      </c>
      <c r="AU139" s="16" t="s">
        <v>84</v>
      </c>
    </row>
    <row r="140" spans="2:65" s="1" customFormat="1" ht="16.5" customHeight="1">
      <c r="B140" s="31"/>
      <c r="C140" s="172" t="s">
        <v>7</v>
      </c>
      <c r="D140" s="172" t="s">
        <v>303</v>
      </c>
      <c r="E140" s="174" t="s">
        <v>1881</v>
      </c>
      <c r="F140" s="175" t="s">
        <v>1882</v>
      </c>
      <c r="G140" s="176" t="s">
        <v>174</v>
      </c>
      <c r="H140" s="177">
        <v>60</v>
      </c>
      <c r="I140" s="178"/>
      <c r="J140" s="179">
        <f>ROUND(I140*H140,2)</f>
        <v>0</v>
      </c>
      <c r="K140" s="180"/>
      <c r="L140" s="181"/>
      <c r="M140" s="182" t="s">
        <v>19</v>
      </c>
      <c r="N140" s="183" t="s">
        <v>45</v>
      </c>
      <c r="P140" s="141">
        <f>O140*H140</f>
        <v>0</v>
      </c>
      <c r="Q140" s="141">
        <v>9.0000000000000006E-5</v>
      </c>
      <c r="R140" s="141">
        <f>Q140*H140</f>
        <v>5.4000000000000003E-3</v>
      </c>
      <c r="S140" s="141">
        <v>0</v>
      </c>
      <c r="T140" s="142">
        <f>S140*H140</f>
        <v>0</v>
      </c>
      <c r="AR140" s="143" t="s">
        <v>274</v>
      </c>
      <c r="AT140" s="143" t="s">
        <v>303</v>
      </c>
      <c r="AU140" s="143" t="s">
        <v>84</v>
      </c>
      <c r="AY140" s="16" t="s">
        <v>169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6" t="s">
        <v>82</v>
      </c>
      <c r="BK140" s="144">
        <f>ROUND(I140*H140,2)</f>
        <v>0</v>
      </c>
      <c r="BL140" s="16" t="s">
        <v>234</v>
      </c>
      <c r="BM140" s="143" t="s">
        <v>1883</v>
      </c>
    </row>
    <row r="141" spans="2:65" s="1" customFormat="1">
      <c r="B141" s="31"/>
      <c r="D141" s="145" t="s">
        <v>176</v>
      </c>
      <c r="F141" s="146" t="s">
        <v>1882</v>
      </c>
      <c r="I141" s="147"/>
      <c r="L141" s="31"/>
      <c r="M141" s="148"/>
      <c r="T141" s="52"/>
      <c r="AT141" s="16" t="s">
        <v>176</v>
      </c>
      <c r="AU141" s="16" t="s">
        <v>84</v>
      </c>
    </row>
    <row r="142" spans="2:65" s="1" customFormat="1" ht="16.5" customHeight="1">
      <c r="B142" s="31"/>
      <c r="C142" s="131" t="s">
        <v>247</v>
      </c>
      <c r="D142" s="131" t="s">
        <v>171</v>
      </c>
      <c r="E142" s="132" t="s">
        <v>1884</v>
      </c>
      <c r="F142" s="133" t="s">
        <v>1885</v>
      </c>
      <c r="G142" s="134" t="s">
        <v>174</v>
      </c>
      <c r="H142" s="135">
        <v>2</v>
      </c>
      <c r="I142" s="136"/>
      <c r="J142" s="137">
        <f>ROUND(I142*H142,2)</f>
        <v>0</v>
      </c>
      <c r="K142" s="138"/>
      <c r="L142" s="31"/>
      <c r="M142" s="139" t="s">
        <v>19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234</v>
      </c>
      <c r="AT142" s="143" t="s">
        <v>171</v>
      </c>
      <c r="AU142" s="143" t="s">
        <v>84</v>
      </c>
      <c r="AY142" s="16" t="s">
        <v>169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6" t="s">
        <v>82</v>
      </c>
      <c r="BK142" s="144">
        <f>ROUND(I142*H142,2)</f>
        <v>0</v>
      </c>
      <c r="BL142" s="16" t="s">
        <v>234</v>
      </c>
      <c r="BM142" s="143" t="s">
        <v>1886</v>
      </c>
    </row>
    <row r="143" spans="2:65" s="1" customFormat="1">
      <c r="B143" s="31"/>
      <c r="D143" s="145" t="s">
        <v>176</v>
      </c>
      <c r="F143" s="146" t="s">
        <v>1885</v>
      </c>
      <c r="I143" s="147"/>
      <c r="L143" s="31"/>
      <c r="M143" s="148"/>
      <c r="T143" s="52"/>
      <c r="AT143" s="16" t="s">
        <v>176</v>
      </c>
      <c r="AU143" s="16" t="s">
        <v>84</v>
      </c>
    </row>
    <row r="144" spans="2:65" s="1" customFormat="1" ht="16.5" customHeight="1">
      <c r="B144" s="31"/>
      <c r="C144" s="131" t="s">
        <v>308</v>
      </c>
      <c r="D144" s="131" t="s">
        <v>171</v>
      </c>
      <c r="E144" s="132" t="s">
        <v>1887</v>
      </c>
      <c r="F144" s="133" t="s">
        <v>1888</v>
      </c>
      <c r="G144" s="134" t="s">
        <v>196</v>
      </c>
      <c r="H144" s="135">
        <v>50</v>
      </c>
      <c r="I144" s="136"/>
      <c r="J144" s="137">
        <f>ROUND(I144*H144,2)</f>
        <v>0</v>
      </c>
      <c r="K144" s="138"/>
      <c r="L144" s="31"/>
      <c r="M144" s="139" t="s">
        <v>19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234</v>
      </c>
      <c r="AT144" s="143" t="s">
        <v>171</v>
      </c>
      <c r="AU144" s="143" t="s">
        <v>84</v>
      </c>
      <c r="AY144" s="16" t="s">
        <v>169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6" t="s">
        <v>82</v>
      </c>
      <c r="BK144" s="144">
        <f>ROUND(I144*H144,2)</f>
        <v>0</v>
      </c>
      <c r="BL144" s="16" t="s">
        <v>234</v>
      </c>
      <c r="BM144" s="143" t="s">
        <v>1889</v>
      </c>
    </row>
    <row r="145" spans="2:65" s="1" customFormat="1">
      <c r="B145" s="31"/>
      <c r="D145" s="145" t="s">
        <v>176</v>
      </c>
      <c r="F145" s="146" t="s">
        <v>1888</v>
      </c>
      <c r="I145" s="147"/>
      <c r="L145" s="31"/>
      <c r="M145" s="148"/>
      <c r="T145" s="52"/>
      <c r="AT145" s="16" t="s">
        <v>176</v>
      </c>
      <c r="AU145" s="16" t="s">
        <v>84</v>
      </c>
    </row>
    <row r="146" spans="2:65" s="1" customFormat="1" ht="16.5" customHeight="1">
      <c r="B146" s="31"/>
      <c r="C146" s="172" t="s">
        <v>254</v>
      </c>
      <c r="D146" s="172" t="s">
        <v>303</v>
      </c>
      <c r="E146" s="174" t="s">
        <v>1890</v>
      </c>
      <c r="F146" s="175" t="s">
        <v>1891</v>
      </c>
      <c r="G146" s="176" t="s">
        <v>196</v>
      </c>
      <c r="H146" s="177">
        <v>50</v>
      </c>
      <c r="I146" s="178"/>
      <c r="J146" s="179">
        <f>ROUND(I146*H146,2)</f>
        <v>0</v>
      </c>
      <c r="K146" s="180"/>
      <c r="L146" s="181"/>
      <c r="M146" s="182" t="s">
        <v>19</v>
      </c>
      <c r="N146" s="183" t="s">
        <v>45</v>
      </c>
      <c r="P146" s="141">
        <f>O146*H146</f>
        <v>0</v>
      </c>
      <c r="Q146" s="141">
        <v>5.0000000000000002E-5</v>
      </c>
      <c r="R146" s="141">
        <f>Q146*H146</f>
        <v>2.5000000000000001E-3</v>
      </c>
      <c r="S146" s="141">
        <v>0</v>
      </c>
      <c r="T146" s="142">
        <f>S146*H146</f>
        <v>0</v>
      </c>
      <c r="AR146" s="143" t="s">
        <v>274</v>
      </c>
      <c r="AT146" s="143" t="s">
        <v>303</v>
      </c>
      <c r="AU146" s="143" t="s">
        <v>84</v>
      </c>
      <c r="AY146" s="16" t="s">
        <v>169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6" t="s">
        <v>82</v>
      </c>
      <c r="BK146" s="144">
        <f>ROUND(I146*H146,2)</f>
        <v>0</v>
      </c>
      <c r="BL146" s="16" t="s">
        <v>234</v>
      </c>
      <c r="BM146" s="143" t="s">
        <v>1892</v>
      </c>
    </row>
    <row r="147" spans="2:65" s="1" customFormat="1">
      <c r="B147" s="31"/>
      <c r="D147" s="145" t="s">
        <v>176</v>
      </c>
      <c r="F147" s="146" t="s">
        <v>1891</v>
      </c>
      <c r="I147" s="147"/>
      <c r="L147" s="31"/>
      <c r="M147" s="148"/>
      <c r="T147" s="52"/>
      <c r="AT147" s="16" t="s">
        <v>176</v>
      </c>
      <c r="AU147" s="16" t="s">
        <v>84</v>
      </c>
    </row>
    <row r="148" spans="2:65" s="1" customFormat="1" ht="16.5" customHeight="1">
      <c r="B148" s="31"/>
      <c r="C148" s="172" t="s">
        <v>317</v>
      </c>
      <c r="D148" s="172" t="s">
        <v>303</v>
      </c>
      <c r="E148" s="174" t="s">
        <v>1893</v>
      </c>
      <c r="F148" s="175" t="s">
        <v>1894</v>
      </c>
      <c r="G148" s="176" t="s">
        <v>196</v>
      </c>
      <c r="H148" s="177">
        <v>80</v>
      </c>
      <c r="I148" s="178"/>
      <c r="J148" s="179">
        <f>ROUND(I148*H148,2)</f>
        <v>0</v>
      </c>
      <c r="K148" s="180"/>
      <c r="L148" s="181"/>
      <c r="M148" s="182" t="s">
        <v>19</v>
      </c>
      <c r="N148" s="183" t="s">
        <v>45</v>
      </c>
      <c r="P148" s="141">
        <f>O148*H148</f>
        <v>0</v>
      </c>
      <c r="Q148" s="141">
        <v>1.1E-4</v>
      </c>
      <c r="R148" s="141">
        <f>Q148*H148</f>
        <v>8.8000000000000005E-3</v>
      </c>
      <c r="S148" s="141">
        <v>0</v>
      </c>
      <c r="T148" s="142">
        <f>S148*H148</f>
        <v>0</v>
      </c>
      <c r="AR148" s="143" t="s">
        <v>274</v>
      </c>
      <c r="AT148" s="143" t="s">
        <v>303</v>
      </c>
      <c r="AU148" s="143" t="s">
        <v>84</v>
      </c>
      <c r="AY148" s="16" t="s">
        <v>169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6" t="s">
        <v>82</v>
      </c>
      <c r="BK148" s="144">
        <f>ROUND(I148*H148,2)</f>
        <v>0</v>
      </c>
      <c r="BL148" s="16" t="s">
        <v>234</v>
      </c>
      <c r="BM148" s="143" t="s">
        <v>1895</v>
      </c>
    </row>
    <row r="149" spans="2:65" s="1" customFormat="1">
      <c r="B149" s="31"/>
      <c r="D149" s="145" t="s">
        <v>176</v>
      </c>
      <c r="F149" s="146" t="s">
        <v>1894</v>
      </c>
      <c r="I149" s="147"/>
      <c r="L149" s="31"/>
      <c r="M149" s="148"/>
      <c r="T149" s="52"/>
      <c r="AT149" s="16" t="s">
        <v>176</v>
      </c>
      <c r="AU149" s="16" t="s">
        <v>84</v>
      </c>
    </row>
    <row r="150" spans="2:65" s="1" customFormat="1" ht="16.5" customHeight="1">
      <c r="B150" s="31"/>
      <c r="C150" s="131" t="s">
        <v>259</v>
      </c>
      <c r="D150" s="131" t="s">
        <v>171</v>
      </c>
      <c r="E150" s="132" t="s">
        <v>1896</v>
      </c>
      <c r="F150" s="133" t="s">
        <v>1897</v>
      </c>
      <c r="G150" s="134" t="s">
        <v>196</v>
      </c>
      <c r="H150" s="135">
        <v>3</v>
      </c>
      <c r="I150" s="136"/>
      <c r="J150" s="137">
        <f>ROUND(I150*H150,2)</f>
        <v>0</v>
      </c>
      <c r="K150" s="138"/>
      <c r="L150" s="31"/>
      <c r="M150" s="139" t="s">
        <v>19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234</v>
      </c>
      <c r="AT150" s="143" t="s">
        <v>171</v>
      </c>
      <c r="AU150" s="143" t="s">
        <v>84</v>
      </c>
      <c r="AY150" s="16" t="s">
        <v>169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6" t="s">
        <v>82</v>
      </c>
      <c r="BK150" s="144">
        <f>ROUND(I150*H150,2)</f>
        <v>0</v>
      </c>
      <c r="BL150" s="16" t="s">
        <v>234</v>
      </c>
      <c r="BM150" s="143" t="s">
        <v>1898</v>
      </c>
    </row>
    <row r="151" spans="2:65" s="1" customFormat="1">
      <c r="B151" s="31"/>
      <c r="D151" s="145" t="s">
        <v>176</v>
      </c>
      <c r="F151" s="146" t="s">
        <v>1897</v>
      </c>
      <c r="I151" s="147"/>
      <c r="L151" s="31"/>
      <c r="M151" s="148"/>
      <c r="T151" s="52"/>
      <c r="AT151" s="16" t="s">
        <v>176</v>
      </c>
      <c r="AU151" s="16" t="s">
        <v>84</v>
      </c>
    </row>
    <row r="152" spans="2:65" s="1" customFormat="1" ht="16.5" customHeight="1">
      <c r="B152" s="31"/>
      <c r="C152" s="172" t="s">
        <v>325</v>
      </c>
      <c r="D152" s="172" t="s">
        <v>303</v>
      </c>
      <c r="E152" s="174" t="s">
        <v>1899</v>
      </c>
      <c r="F152" s="175" t="s">
        <v>1900</v>
      </c>
      <c r="G152" s="176" t="s">
        <v>196</v>
      </c>
      <c r="H152" s="177">
        <v>20</v>
      </c>
      <c r="I152" s="178"/>
      <c r="J152" s="179">
        <f>ROUND(I152*H152,2)</f>
        <v>0</v>
      </c>
      <c r="K152" s="180"/>
      <c r="L152" s="181"/>
      <c r="M152" s="182" t="s">
        <v>19</v>
      </c>
      <c r="N152" s="183" t="s">
        <v>45</v>
      </c>
      <c r="P152" s="141">
        <f>O152*H152</f>
        <v>0</v>
      </c>
      <c r="Q152" s="141">
        <v>1.7000000000000001E-4</v>
      </c>
      <c r="R152" s="141">
        <f>Q152*H152</f>
        <v>3.4000000000000002E-3</v>
      </c>
      <c r="S152" s="141">
        <v>0</v>
      </c>
      <c r="T152" s="142">
        <f>S152*H152</f>
        <v>0</v>
      </c>
      <c r="AR152" s="143" t="s">
        <v>274</v>
      </c>
      <c r="AT152" s="143" t="s">
        <v>303</v>
      </c>
      <c r="AU152" s="143" t="s">
        <v>84</v>
      </c>
      <c r="AY152" s="16" t="s">
        <v>169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6" t="s">
        <v>82</v>
      </c>
      <c r="BK152" s="144">
        <f>ROUND(I152*H152,2)</f>
        <v>0</v>
      </c>
      <c r="BL152" s="16" t="s">
        <v>234</v>
      </c>
      <c r="BM152" s="143" t="s">
        <v>1901</v>
      </c>
    </row>
    <row r="153" spans="2:65" s="1" customFormat="1">
      <c r="B153" s="31"/>
      <c r="D153" s="145" t="s">
        <v>176</v>
      </c>
      <c r="F153" s="146" t="s">
        <v>1900</v>
      </c>
      <c r="I153" s="147"/>
      <c r="L153" s="31"/>
      <c r="M153" s="148"/>
      <c r="T153" s="52"/>
      <c r="AT153" s="16" t="s">
        <v>176</v>
      </c>
      <c r="AU153" s="16" t="s">
        <v>84</v>
      </c>
    </row>
    <row r="154" spans="2:65" s="1" customFormat="1" ht="16.5" customHeight="1">
      <c r="B154" s="31"/>
      <c r="C154" s="172" t="s">
        <v>263</v>
      </c>
      <c r="D154" s="172" t="s">
        <v>303</v>
      </c>
      <c r="E154" s="174" t="s">
        <v>1902</v>
      </c>
      <c r="F154" s="175" t="s">
        <v>1903</v>
      </c>
      <c r="G154" s="176" t="s">
        <v>1904</v>
      </c>
      <c r="H154" s="177">
        <v>0.08</v>
      </c>
      <c r="I154" s="178"/>
      <c r="J154" s="179">
        <f>ROUND(I154*H154,2)</f>
        <v>0</v>
      </c>
      <c r="K154" s="180"/>
      <c r="L154" s="181"/>
      <c r="M154" s="182" t="s">
        <v>19</v>
      </c>
      <c r="N154" s="183" t="s">
        <v>45</v>
      </c>
      <c r="P154" s="141">
        <f>O154*H154</f>
        <v>0</v>
      </c>
      <c r="Q154" s="141">
        <v>1.0566199999999999</v>
      </c>
      <c r="R154" s="141">
        <f>Q154*H154</f>
        <v>8.4529599999999996E-2</v>
      </c>
      <c r="S154" s="141">
        <v>0</v>
      </c>
      <c r="T154" s="142">
        <f>S154*H154</f>
        <v>0</v>
      </c>
      <c r="AR154" s="143" t="s">
        <v>274</v>
      </c>
      <c r="AT154" s="143" t="s">
        <v>303</v>
      </c>
      <c r="AU154" s="143" t="s">
        <v>84</v>
      </c>
      <c r="AY154" s="16" t="s">
        <v>169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6" t="s">
        <v>82</v>
      </c>
      <c r="BK154" s="144">
        <f>ROUND(I154*H154,2)</f>
        <v>0</v>
      </c>
      <c r="BL154" s="16" t="s">
        <v>234</v>
      </c>
      <c r="BM154" s="143" t="s">
        <v>1905</v>
      </c>
    </row>
    <row r="155" spans="2:65" s="1" customFormat="1">
      <c r="B155" s="31"/>
      <c r="D155" s="145" t="s">
        <v>176</v>
      </c>
      <c r="F155" s="146" t="s">
        <v>1903</v>
      </c>
      <c r="I155" s="147"/>
      <c r="L155" s="31"/>
      <c r="M155" s="148"/>
      <c r="T155" s="52"/>
      <c r="AT155" s="16" t="s">
        <v>176</v>
      </c>
      <c r="AU155" s="16" t="s">
        <v>84</v>
      </c>
    </row>
    <row r="156" spans="2:65" s="1" customFormat="1" ht="16.5" customHeight="1">
      <c r="B156" s="31"/>
      <c r="C156" s="172" t="s">
        <v>335</v>
      </c>
      <c r="D156" s="172" t="s">
        <v>303</v>
      </c>
      <c r="E156" s="174" t="s">
        <v>1906</v>
      </c>
      <c r="F156" s="175" t="s">
        <v>1907</v>
      </c>
      <c r="G156" s="176" t="s">
        <v>1904</v>
      </c>
      <c r="H156" s="177">
        <v>0.3</v>
      </c>
      <c r="I156" s="178"/>
      <c r="J156" s="179">
        <f>ROUND(I156*H156,2)</f>
        <v>0</v>
      </c>
      <c r="K156" s="180"/>
      <c r="L156" s="181"/>
      <c r="M156" s="182" t="s">
        <v>19</v>
      </c>
      <c r="N156" s="183" t="s">
        <v>45</v>
      </c>
      <c r="P156" s="141">
        <f>O156*H156</f>
        <v>0</v>
      </c>
      <c r="Q156" s="141">
        <v>0.14000000000000001</v>
      </c>
      <c r="R156" s="141">
        <f>Q156*H156</f>
        <v>4.2000000000000003E-2</v>
      </c>
      <c r="S156" s="141">
        <v>0</v>
      </c>
      <c r="T156" s="142">
        <f>S156*H156</f>
        <v>0</v>
      </c>
      <c r="AR156" s="143" t="s">
        <v>274</v>
      </c>
      <c r="AT156" s="143" t="s">
        <v>303</v>
      </c>
      <c r="AU156" s="143" t="s">
        <v>84</v>
      </c>
      <c r="AY156" s="16" t="s">
        <v>169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6" t="s">
        <v>82</v>
      </c>
      <c r="BK156" s="144">
        <f>ROUND(I156*H156,2)</f>
        <v>0</v>
      </c>
      <c r="BL156" s="16" t="s">
        <v>234</v>
      </c>
      <c r="BM156" s="143" t="s">
        <v>1908</v>
      </c>
    </row>
    <row r="157" spans="2:65" s="1" customFormat="1">
      <c r="B157" s="31"/>
      <c r="D157" s="145" t="s">
        <v>176</v>
      </c>
      <c r="F157" s="146" t="s">
        <v>1907</v>
      </c>
      <c r="I157" s="147"/>
      <c r="L157" s="31"/>
      <c r="M157" s="148"/>
      <c r="T157" s="52"/>
      <c r="AT157" s="16" t="s">
        <v>176</v>
      </c>
      <c r="AU157" s="16" t="s">
        <v>84</v>
      </c>
    </row>
    <row r="158" spans="2:65" s="1" customFormat="1" ht="16.5" customHeight="1">
      <c r="B158" s="31"/>
      <c r="C158" s="131" t="s">
        <v>267</v>
      </c>
      <c r="D158" s="131" t="s">
        <v>171</v>
      </c>
      <c r="E158" s="132" t="s">
        <v>1909</v>
      </c>
      <c r="F158" s="133" t="s">
        <v>1910</v>
      </c>
      <c r="G158" s="134" t="s">
        <v>196</v>
      </c>
      <c r="H158" s="135">
        <v>100</v>
      </c>
      <c r="I158" s="136"/>
      <c r="J158" s="137">
        <f>ROUND(I158*H158,2)</f>
        <v>0</v>
      </c>
      <c r="K158" s="138"/>
      <c r="L158" s="31"/>
      <c r="M158" s="139" t="s">
        <v>19</v>
      </c>
      <c r="N158" s="140" t="s">
        <v>45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234</v>
      </c>
      <c r="AT158" s="143" t="s">
        <v>171</v>
      </c>
      <c r="AU158" s="143" t="s">
        <v>84</v>
      </c>
      <c r="AY158" s="16" t="s">
        <v>169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6" t="s">
        <v>82</v>
      </c>
      <c r="BK158" s="144">
        <f>ROUND(I158*H158,2)</f>
        <v>0</v>
      </c>
      <c r="BL158" s="16" t="s">
        <v>234</v>
      </c>
      <c r="BM158" s="143" t="s">
        <v>1911</v>
      </c>
    </row>
    <row r="159" spans="2:65" s="1" customFormat="1">
      <c r="B159" s="31"/>
      <c r="D159" s="145" t="s">
        <v>176</v>
      </c>
      <c r="F159" s="146" t="s">
        <v>1910</v>
      </c>
      <c r="I159" s="147"/>
      <c r="L159" s="31"/>
      <c r="M159" s="148"/>
      <c r="T159" s="52"/>
      <c r="AT159" s="16" t="s">
        <v>176</v>
      </c>
      <c r="AU159" s="16" t="s">
        <v>84</v>
      </c>
    </row>
    <row r="160" spans="2:65" s="1" customFormat="1" ht="16.5" customHeight="1">
      <c r="B160" s="31"/>
      <c r="C160" s="172" t="s">
        <v>345</v>
      </c>
      <c r="D160" s="172" t="s">
        <v>303</v>
      </c>
      <c r="E160" s="174" t="s">
        <v>1912</v>
      </c>
      <c r="F160" s="175" t="s">
        <v>1913</v>
      </c>
      <c r="G160" s="176" t="s">
        <v>1904</v>
      </c>
      <c r="H160" s="177">
        <v>0.1</v>
      </c>
      <c r="I160" s="178"/>
      <c r="J160" s="179">
        <f>ROUND(I160*H160,2)</f>
        <v>0</v>
      </c>
      <c r="K160" s="180"/>
      <c r="L160" s="181"/>
      <c r="M160" s="182" t="s">
        <v>19</v>
      </c>
      <c r="N160" s="183" t="s">
        <v>45</v>
      </c>
      <c r="P160" s="141">
        <f>O160*H160</f>
        <v>0</v>
      </c>
      <c r="Q160" s="141">
        <v>0.64</v>
      </c>
      <c r="R160" s="141">
        <f>Q160*H160</f>
        <v>6.4000000000000001E-2</v>
      </c>
      <c r="S160" s="141">
        <v>0</v>
      </c>
      <c r="T160" s="142">
        <f>S160*H160</f>
        <v>0</v>
      </c>
      <c r="AR160" s="143" t="s">
        <v>274</v>
      </c>
      <c r="AT160" s="143" t="s">
        <v>303</v>
      </c>
      <c r="AU160" s="143" t="s">
        <v>84</v>
      </c>
      <c r="AY160" s="16" t="s">
        <v>169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6" t="s">
        <v>82</v>
      </c>
      <c r="BK160" s="144">
        <f>ROUND(I160*H160,2)</f>
        <v>0</v>
      </c>
      <c r="BL160" s="16" t="s">
        <v>234</v>
      </c>
      <c r="BM160" s="143" t="s">
        <v>1914</v>
      </c>
    </row>
    <row r="161" spans="2:65" s="1" customFormat="1">
      <c r="B161" s="31"/>
      <c r="D161" s="145" t="s">
        <v>176</v>
      </c>
      <c r="F161" s="146" t="s">
        <v>1913</v>
      </c>
      <c r="I161" s="147"/>
      <c r="L161" s="31"/>
      <c r="M161" s="148"/>
      <c r="T161" s="52"/>
      <c r="AT161" s="16" t="s">
        <v>176</v>
      </c>
      <c r="AU161" s="16" t="s">
        <v>84</v>
      </c>
    </row>
    <row r="162" spans="2:65" s="1" customFormat="1" ht="16.5" customHeight="1">
      <c r="B162" s="31"/>
      <c r="C162" s="131" t="s">
        <v>274</v>
      </c>
      <c r="D162" s="131" t="s">
        <v>171</v>
      </c>
      <c r="E162" s="132" t="s">
        <v>1915</v>
      </c>
      <c r="F162" s="133" t="s">
        <v>1916</v>
      </c>
      <c r="G162" s="134" t="s">
        <v>196</v>
      </c>
      <c r="H162" s="135">
        <v>70</v>
      </c>
      <c r="I162" s="136"/>
      <c r="J162" s="137">
        <f>ROUND(I162*H162,2)</f>
        <v>0</v>
      </c>
      <c r="K162" s="138"/>
      <c r="L162" s="31"/>
      <c r="M162" s="139" t="s">
        <v>19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234</v>
      </c>
      <c r="AT162" s="143" t="s">
        <v>171</v>
      </c>
      <c r="AU162" s="143" t="s">
        <v>84</v>
      </c>
      <c r="AY162" s="16" t="s">
        <v>169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6" t="s">
        <v>82</v>
      </c>
      <c r="BK162" s="144">
        <f>ROUND(I162*H162,2)</f>
        <v>0</v>
      </c>
      <c r="BL162" s="16" t="s">
        <v>234</v>
      </c>
      <c r="BM162" s="143" t="s">
        <v>1917</v>
      </c>
    </row>
    <row r="163" spans="2:65" s="1" customFormat="1">
      <c r="B163" s="31"/>
      <c r="D163" s="145" t="s">
        <v>176</v>
      </c>
      <c r="F163" s="146" t="s">
        <v>1916</v>
      </c>
      <c r="I163" s="147"/>
      <c r="L163" s="31"/>
      <c r="M163" s="148"/>
      <c r="T163" s="52"/>
      <c r="AT163" s="16" t="s">
        <v>176</v>
      </c>
      <c r="AU163" s="16" t="s">
        <v>84</v>
      </c>
    </row>
    <row r="164" spans="2:65" s="1" customFormat="1" ht="16.5" customHeight="1">
      <c r="B164" s="31"/>
      <c r="C164" s="172" t="s">
        <v>358</v>
      </c>
      <c r="D164" s="172" t="s">
        <v>303</v>
      </c>
      <c r="E164" s="174" t="s">
        <v>1918</v>
      </c>
      <c r="F164" s="175" t="s">
        <v>1919</v>
      </c>
      <c r="G164" s="176" t="s">
        <v>196</v>
      </c>
      <c r="H164" s="177">
        <v>70</v>
      </c>
      <c r="I164" s="178"/>
      <c r="J164" s="179">
        <f>ROUND(I164*H164,2)</f>
        <v>0</v>
      </c>
      <c r="K164" s="180"/>
      <c r="L164" s="181"/>
      <c r="M164" s="182" t="s">
        <v>19</v>
      </c>
      <c r="N164" s="183" t="s">
        <v>45</v>
      </c>
      <c r="P164" s="141">
        <f>O164*H164</f>
        <v>0</v>
      </c>
      <c r="Q164" s="141">
        <v>1.91E-3</v>
      </c>
      <c r="R164" s="141">
        <f>Q164*H164</f>
        <v>0.13370000000000001</v>
      </c>
      <c r="S164" s="141">
        <v>0</v>
      </c>
      <c r="T164" s="142">
        <f>S164*H164</f>
        <v>0</v>
      </c>
      <c r="AR164" s="143" t="s">
        <v>274</v>
      </c>
      <c r="AT164" s="143" t="s">
        <v>303</v>
      </c>
      <c r="AU164" s="143" t="s">
        <v>84</v>
      </c>
      <c r="AY164" s="16" t="s">
        <v>169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6" t="s">
        <v>82</v>
      </c>
      <c r="BK164" s="144">
        <f>ROUND(I164*H164,2)</f>
        <v>0</v>
      </c>
      <c r="BL164" s="16" t="s">
        <v>234</v>
      </c>
      <c r="BM164" s="143" t="s">
        <v>1920</v>
      </c>
    </row>
    <row r="165" spans="2:65" s="1" customFormat="1">
      <c r="B165" s="31"/>
      <c r="D165" s="145" t="s">
        <v>176</v>
      </c>
      <c r="F165" s="146" t="s">
        <v>1919</v>
      </c>
      <c r="I165" s="147"/>
      <c r="L165" s="31"/>
      <c r="M165" s="148"/>
      <c r="T165" s="52"/>
      <c r="AT165" s="16" t="s">
        <v>176</v>
      </c>
      <c r="AU165" s="16" t="s">
        <v>84</v>
      </c>
    </row>
    <row r="166" spans="2:65" s="1" customFormat="1" ht="16.5" customHeight="1">
      <c r="B166" s="31"/>
      <c r="C166" s="131" t="s">
        <v>278</v>
      </c>
      <c r="D166" s="131" t="s">
        <v>171</v>
      </c>
      <c r="E166" s="132" t="s">
        <v>1921</v>
      </c>
      <c r="F166" s="133" t="s">
        <v>1922</v>
      </c>
      <c r="G166" s="134" t="s">
        <v>196</v>
      </c>
      <c r="H166" s="135">
        <v>140</v>
      </c>
      <c r="I166" s="136"/>
      <c r="J166" s="137">
        <f>ROUND(I166*H166,2)</f>
        <v>0</v>
      </c>
      <c r="K166" s="138"/>
      <c r="L166" s="31"/>
      <c r="M166" s="139" t="s">
        <v>19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234</v>
      </c>
      <c r="AT166" s="143" t="s">
        <v>171</v>
      </c>
      <c r="AU166" s="143" t="s">
        <v>84</v>
      </c>
      <c r="AY166" s="16" t="s">
        <v>169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82</v>
      </c>
      <c r="BK166" s="144">
        <f>ROUND(I166*H166,2)</f>
        <v>0</v>
      </c>
      <c r="BL166" s="16" t="s">
        <v>234</v>
      </c>
      <c r="BM166" s="143" t="s">
        <v>1923</v>
      </c>
    </row>
    <row r="167" spans="2:65" s="1" customFormat="1">
      <c r="B167" s="31"/>
      <c r="D167" s="145" t="s">
        <v>176</v>
      </c>
      <c r="F167" s="146" t="s">
        <v>1922</v>
      </c>
      <c r="I167" s="147"/>
      <c r="L167" s="31"/>
      <c r="M167" s="148"/>
      <c r="T167" s="52"/>
      <c r="AT167" s="16" t="s">
        <v>176</v>
      </c>
      <c r="AU167" s="16" t="s">
        <v>84</v>
      </c>
    </row>
    <row r="168" spans="2:65" s="1" customFormat="1" ht="16.5" customHeight="1">
      <c r="B168" s="31"/>
      <c r="C168" s="172" t="s">
        <v>366</v>
      </c>
      <c r="D168" s="172" t="s">
        <v>303</v>
      </c>
      <c r="E168" s="174" t="s">
        <v>1924</v>
      </c>
      <c r="F168" s="175" t="s">
        <v>1925</v>
      </c>
      <c r="G168" s="176" t="s">
        <v>196</v>
      </c>
      <c r="H168" s="177">
        <v>140</v>
      </c>
      <c r="I168" s="178"/>
      <c r="J168" s="179">
        <f>ROUND(I168*H168,2)</f>
        <v>0</v>
      </c>
      <c r="K168" s="180"/>
      <c r="L168" s="181"/>
      <c r="M168" s="182" t="s">
        <v>19</v>
      </c>
      <c r="N168" s="183" t="s">
        <v>45</v>
      </c>
      <c r="P168" s="141">
        <f>O168*H168</f>
        <v>0</v>
      </c>
      <c r="Q168" s="141">
        <v>1.6000000000000001E-4</v>
      </c>
      <c r="R168" s="141">
        <f>Q168*H168</f>
        <v>2.2400000000000003E-2</v>
      </c>
      <c r="S168" s="141">
        <v>0</v>
      </c>
      <c r="T168" s="142">
        <f>S168*H168</f>
        <v>0</v>
      </c>
      <c r="AR168" s="143" t="s">
        <v>274</v>
      </c>
      <c r="AT168" s="143" t="s">
        <v>303</v>
      </c>
      <c r="AU168" s="143" t="s">
        <v>84</v>
      </c>
      <c r="AY168" s="16" t="s">
        <v>169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6" t="s">
        <v>82</v>
      </c>
      <c r="BK168" s="144">
        <f>ROUND(I168*H168,2)</f>
        <v>0</v>
      </c>
      <c r="BL168" s="16" t="s">
        <v>234</v>
      </c>
      <c r="BM168" s="143" t="s">
        <v>1926</v>
      </c>
    </row>
    <row r="169" spans="2:65" s="1" customFormat="1">
      <c r="B169" s="31"/>
      <c r="D169" s="145" t="s">
        <v>176</v>
      </c>
      <c r="F169" s="146" t="s">
        <v>1925</v>
      </c>
      <c r="I169" s="147"/>
      <c r="L169" s="31"/>
      <c r="M169" s="148"/>
      <c r="T169" s="52"/>
      <c r="AT169" s="16" t="s">
        <v>176</v>
      </c>
      <c r="AU169" s="16" t="s">
        <v>84</v>
      </c>
    </row>
    <row r="170" spans="2:65" s="1" customFormat="1" ht="16.5" customHeight="1">
      <c r="B170" s="31"/>
      <c r="C170" s="131" t="s">
        <v>281</v>
      </c>
      <c r="D170" s="131" t="s">
        <v>171</v>
      </c>
      <c r="E170" s="132" t="s">
        <v>1927</v>
      </c>
      <c r="F170" s="133" t="s">
        <v>1928</v>
      </c>
      <c r="G170" s="134" t="s">
        <v>196</v>
      </c>
      <c r="H170" s="135">
        <v>3530</v>
      </c>
      <c r="I170" s="136"/>
      <c r="J170" s="137">
        <f>ROUND(I170*H170,2)</f>
        <v>0</v>
      </c>
      <c r="K170" s="138"/>
      <c r="L170" s="31"/>
      <c r="M170" s="139" t="s">
        <v>19</v>
      </c>
      <c r="N170" s="140" t="s">
        <v>45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234</v>
      </c>
      <c r="AT170" s="143" t="s">
        <v>171</v>
      </c>
      <c r="AU170" s="143" t="s">
        <v>84</v>
      </c>
      <c r="AY170" s="16" t="s">
        <v>169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6" t="s">
        <v>82</v>
      </c>
      <c r="BK170" s="144">
        <f>ROUND(I170*H170,2)</f>
        <v>0</v>
      </c>
      <c r="BL170" s="16" t="s">
        <v>234</v>
      </c>
      <c r="BM170" s="143" t="s">
        <v>1929</v>
      </c>
    </row>
    <row r="171" spans="2:65" s="1" customFormat="1">
      <c r="B171" s="31"/>
      <c r="D171" s="145" t="s">
        <v>176</v>
      </c>
      <c r="F171" s="146" t="s">
        <v>1928</v>
      </c>
      <c r="I171" s="147"/>
      <c r="L171" s="31"/>
      <c r="M171" s="148"/>
      <c r="T171" s="52"/>
      <c r="AT171" s="16" t="s">
        <v>176</v>
      </c>
      <c r="AU171" s="16" t="s">
        <v>84</v>
      </c>
    </row>
    <row r="172" spans="2:65" s="1" customFormat="1" ht="16.5" customHeight="1">
      <c r="B172" s="31"/>
      <c r="C172" s="131" t="s">
        <v>375</v>
      </c>
      <c r="D172" s="131" t="s">
        <v>171</v>
      </c>
      <c r="E172" s="132" t="s">
        <v>1930</v>
      </c>
      <c r="F172" s="133" t="s">
        <v>1931</v>
      </c>
      <c r="G172" s="134" t="s">
        <v>174</v>
      </c>
      <c r="H172" s="135">
        <v>10</v>
      </c>
      <c r="I172" s="136"/>
      <c r="J172" s="137">
        <f>ROUND(I172*H172,2)</f>
        <v>0</v>
      </c>
      <c r="K172" s="138"/>
      <c r="L172" s="31"/>
      <c r="M172" s="139" t="s">
        <v>19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234</v>
      </c>
      <c r="AT172" s="143" t="s">
        <v>171</v>
      </c>
      <c r="AU172" s="143" t="s">
        <v>84</v>
      </c>
      <c r="AY172" s="16" t="s">
        <v>169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6" t="s">
        <v>82</v>
      </c>
      <c r="BK172" s="144">
        <f>ROUND(I172*H172,2)</f>
        <v>0</v>
      </c>
      <c r="BL172" s="16" t="s">
        <v>234</v>
      </c>
      <c r="BM172" s="143" t="s">
        <v>1932</v>
      </c>
    </row>
    <row r="173" spans="2:65" s="1" customFormat="1">
      <c r="B173" s="31"/>
      <c r="D173" s="145" t="s">
        <v>176</v>
      </c>
      <c r="F173" s="146" t="s">
        <v>1931</v>
      </c>
      <c r="I173" s="147"/>
      <c r="L173" s="31"/>
      <c r="M173" s="148"/>
      <c r="T173" s="52"/>
      <c r="AT173" s="16" t="s">
        <v>176</v>
      </c>
      <c r="AU173" s="16" t="s">
        <v>84</v>
      </c>
    </row>
    <row r="174" spans="2:65" s="1" customFormat="1" ht="16.5" customHeight="1">
      <c r="B174" s="31"/>
      <c r="C174" s="131" t="s">
        <v>286</v>
      </c>
      <c r="D174" s="131" t="s">
        <v>171</v>
      </c>
      <c r="E174" s="132" t="s">
        <v>1933</v>
      </c>
      <c r="F174" s="133" t="s">
        <v>1934</v>
      </c>
      <c r="G174" s="134" t="s">
        <v>174</v>
      </c>
      <c r="H174" s="135">
        <v>4</v>
      </c>
      <c r="I174" s="136"/>
      <c r="J174" s="137">
        <f>ROUND(I174*H174,2)</f>
        <v>0</v>
      </c>
      <c r="K174" s="138"/>
      <c r="L174" s="31"/>
      <c r="M174" s="139" t="s">
        <v>19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234</v>
      </c>
      <c r="AT174" s="143" t="s">
        <v>171</v>
      </c>
      <c r="AU174" s="143" t="s">
        <v>84</v>
      </c>
      <c r="AY174" s="16" t="s">
        <v>169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6" t="s">
        <v>82</v>
      </c>
      <c r="BK174" s="144">
        <f>ROUND(I174*H174,2)</f>
        <v>0</v>
      </c>
      <c r="BL174" s="16" t="s">
        <v>234</v>
      </c>
      <c r="BM174" s="143" t="s">
        <v>1935</v>
      </c>
    </row>
    <row r="175" spans="2:65" s="1" customFormat="1">
      <c r="B175" s="31"/>
      <c r="D175" s="145" t="s">
        <v>176</v>
      </c>
      <c r="F175" s="146" t="s">
        <v>1934</v>
      </c>
      <c r="I175" s="147"/>
      <c r="L175" s="31"/>
      <c r="M175" s="148"/>
      <c r="T175" s="52"/>
      <c r="AT175" s="16" t="s">
        <v>176</v>
      </c>
      <c r="AU175" s="16" t="s">
        <v>84</v>
      </c>
    </row>
    <row r="176" spans="2:65" s="1" customFormat="1" ht="16.5" customHeight="1">
      <c r="B176" s="31"/>
      <c r="C176" s="131" t="s">
        <v>384</v>
      </c>
      <c r="D176" s="131" t="s">
        <v>171</v>
      </c>
      <c r="E176" s="132" t="s">
        <v>1936</v>
      </c>
      <c r="F176" s="133" t="s">
        <v>1937</v>
      </c>
      <c r="G176" s="134" t="s">
        <v>174</v>
      </c>
      <c r="H176" s="135">
        <v>8</v>
      </c>
      <c r="I176" s="136"/>
      <c r="J176" s="137">
        <f>ROUND(I176*H176,2)</f>
        <v>0</v>
      </c>
      <c r="K176" s="138"/>
      <c r="L176" s="31"/>
      <c r="M176" s="139" t="s">
        <v>19</v>
      </c>
      <c r="N176" s="140" t="s">
        <v>45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234</v>
      </c>
      <c r="AT176" s="143" t="s">
        <v>171</v>
      </c>
      <c r="AU176" s="143" t="s">
        <v>84</v>
      </c>
      <c r="AY176" s="16" t="s">
        <v>169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6" t="s">
        <v>82</v>
      </c>
      <c r="BK176" s="144">
        <f>ROUND(I176*H176,2)</f>
        <v>0</v>
      </c>
      <c r="BL176" s="16" t="s">
        <v>234</v>
      </c>
      <c r="BM176" s="143" t="s">
        <v>1938</v>
      </c>
    </row>
    <row r="177" spans="2:65" s="1" customFormat="1">
      <c r="B177" s="31"/>
      <c r="D177" s="145" t="s">
        <v>176</v>
      </c>
      <c r="F177" s="146" t="s">
        <v>1937</v>
      </c>
      <c r="I177" s="147"/>
      <c r="L177" s="31"/>
      <c r="M177" s="148"/>
      <c r="T177" s="52"/>
      <c r="AT177" s="16" t="s">
        <v>176</v>
      </c>
      <c r="AU177" s="16" t="s">
        <v>84</v>
      </c>
    </row>
    <row r="178" spans="2:65" s="1" customFormat="1" ht="16.5" customHeight="1">
      <c r="B178" s="31"/>
      <c r="C178" s="131" t="s">
        <v>291</v>
      </c>
      <c r="D178" s="131" t="s">
        <v>171</v>
      </c>
      <c r="E178" s="132" t="s">
        <v>1939</v>
      </c>
      <c r="F178" s="133" t="s">
        <v>1940</v>
      </c>
      <c r="G178" s="134" t="s">
        <v>174</v>
      </c>
      <c r="H178" s="135">
        <v>2</v>
      </c>
      <c r="I178" s="136"/>
      <c r="J178" s="137">
        <f>ROUND(I178*H178,2)</f>
        <v>0</v>
      </c>
      <c r="K178" s="138"/>
      <c r="L178" s="31"/>
      <c r="M178" s="139" t="s">
        <v>19</v>
      </c>
      <c r="N178" s="140" t="s">
        <v>45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234</v>
      </c>
      <c r="AT178" s="143" t="s">
        <v>171</v>
      </c>
      <c r="AU178" s="143" t="s">
        <v>84</v>
      </c>
      <c r="AY178" s="16" t="s">
        <v>169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6" t="s">
        <v>82</v>
      </c>
      <c r="BK178" s="144">
        <f>ROUND(I178*H178,2)</f>
        <v>0</v>
      </c>
      <c r="BL178" s="16" t="s">
        <v>234</v>
      </c>
      <c r="BM178" s="143" t="s">
        <v>1941</v>
      </c>
    </row>
    <row r="179" spans="2:65" s="1" customFormat="1">
      <c r="B179" s="31"/>
      <c r="D179" s="145" t="s">
        <v>176</v>
      </c>
      <c r="F179" s="146" t="s">
        <v>1940</v>
      </c>
      <c r="I179" s="147"/>
      <c r="L179" s="31"/>
      <c r="M179" s="148"/>
      <c r="T179" s="52"/>
      <c r="AT179" s="16" t="s">
        <v>176</v>
      </c>
      <c r="AU179" s="16" t="s">
        <v>84</v>
      </c>
    </row>
    <row r="180" spans="2:65" s="1" customFormat="1" ht="16.5" customHeight="1">
      <c r="B180" s="31"/>
      <c r="C180" s="131" t="s">
        <v>393</v>
      </c>
      <c r="D180" s="131" t="s">
        <v>171</v>
      </c>
      <c r="E180" s="132" t="s">
        <v>1942</v>
      </c>
      <c r="F180" s="133" t="s">
        <v>1943</v>
      </c>
      <c r="G180" s="134" t="s">
        <v>174</v>
      </c>
      <c r="H180" s="135">
        <v>1</v>
      </c>
      <c r="I180" s="136"/>
      <c r="J180" s="137">
        <f>ROUND(I180*H180,2)</f>
        <v>0</v>
      </c>
      <c r="K180" s="138"/>
      <c r="L180" s="31"/>
      <c r="M180" s="139" t="s">
        <v>19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234</v>
      </c>
      <c r="AT180" s="143" t="s">
        <v>171</v>
      </c>
      <c r="AU180" s="143" t="s">
        <v>84</v>
      </c>
      <c r="AY180" s="16" t="s">
        <v>169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82</v>
      </c>
      <c r="BK180" s="144">
        <f>ROUND(I180*H180,2)</f>
        <v>0</v>
      </c>
      <c r="BL180" s="16" t="s">
        <v>234</v>
      </c>
      <c r="BM180" s="143" t="s">
        <v>1944</v>
      </c>
    </row>
    <row r="181" spans="2:65" s="1" customFormat="1">
      <c r="B181" s="31"/>
      <c r="D181" s="145" t="s">
        <v>176</v>
      </c>
      <c r="F181" s="146" t="s">
        <v>1943</v>
      </c>
      <c r="I181" s="147"/>
      <c r="L181" s="31"/>
      <c r="M181" s="148"/>
      <c r="T181" s="52"/>
      <c r="AT181" s="16" t="s">
        <v>176</v>
      </c>
      <c r="AU181" s="16" t="s">
        <v>84</v>
      </c>
    </row>
    <row r="182" spans="2:65" s="1" customFormat="1" ht="16.5" customHeight="1">
      <c r="B182" s="31"/>
      <c r="C182" s="172" t="s">
        <v>320</v>
      </c>
      <c r="D182" s="172" t="s">
        <v>303</v>
      </c>
      <c r="E182" s="174" t="s">
        <v>1945</v>
      </c>
      <c r="F182" s="175" t="s">
        <v>1946</v>
      </c>
      <c r="G182" s="176" t="s">
        <v>174</v>
      </c>
      <c r="H182" s="177">
        <v>1</v>
      </c>
      <c r="I182" s="178"/>
      <c r="J182" s="179">
        <f>ROUND(I182*H182,2)</f>
        <v>0</v>
      </c>
      <c r="K182" s="180"/>
      <c r="L182" s="181"/>
      <c r="M182" s="182" t="s">
        <v>19</v>
      </c>
      <c r="N182" s="183" t="s">
        <v>45</v>
      </c>
      <c r="P182" s="141">
        <f>O182*H182</f>
        <v>0</v>
      </c>
      <c r="Q182" s="141">
        <v>4.2999999999999999E-4</v>
      </c>
      <c r="R182" s="141">
        <f>Q182*H182</f>
        <v>4.2999999999999999E-4</v>
      </c>
      <c r="S182" s="141">
        <v>0</v>
      </c>
      <c r="T182" s="142">
        <f>S182*H182</f>
        <v>0</v>
      </c>
      <c r="AR182" s="143" t="s">
        <v>274</v>
      </c>
      <c r="AT182" s="143" t="s">
        <v>303</v>
      </c>
      <c r="AU182" s="143" t="s">
        <v>84</v>
      </c>
      <c r="AY182" s="16" t="s">
        <v>169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6" t="s">
        <v>82</v>
      </c>
      <c r="BK182" s="144">
        <f>ROUND(I182*H182,2)</f>
        <v>0</v>
      </c>
      <c r="BL182" s="16" t="s">
        <v>234</v>
      </c>
      <c r="BM182" s="143" t="s">
        <v>1947</v>
      </c>
    </row>
    <row r="183" spans="2:65" s="1" customFormat="1">
      <c r="B183" s="31"/>
      <c r="D183" s="145" t="s">
        <v>176</v>
      </c>
      <c r="F183" s="146" t="s">
        <v>1946</v>
      </c>
      <c r="I183" s="147"/>
      <c r="L183" s="31"/>
      <c r="M183" s="148"/>
      <c r="T183" s="52"/>
      <c r="AT183" s="16" t="s">
        <v>176</v>
      </c>
      <c r="AU183" s="16" t="s">
        <v>84</v>
      </c>
    </row>
    <row r="184" spans="2:65" s="1" customFormat="1" ht="16.5" customHeight="1">
      <c r="B184" s="31"/>
      <c r="C184" s="172" t="s">
        <v>405</v>
      </c>
      <c r="D184" s="172" t="s">
        <v>303</v>
      </c>
      <c r="E184" s="174" t="s">
        <v>1948</v>
      </c>
      <c r="F184" s="175" t="s">
        <v>1949</v>
      </c>
      <c r="G184" s="176" t="s">
        <v>174</v>
      </c>
      <c r="H184" s="177">
        <v>1</v>
      </c>
      <c r="I184" s="178"/>
      <c r="J184" s="179">
        <f>ROUND(I184*H184,2)</f>
        <v>0</v>
      </c>
      <c r="K184" s="180"/>
      <c r="L184" s="181"/>
      <c r="M184" s="182" t="s">
        <v>19</v>
      </c>
      <c r="N184" s="183" t="s">
        <v>45</v>
      </c>
      <c r="P184" s="141">
        <f>O184*H184</f>
        <v>0</v>
      </c>
      <c r="Q184" s="141">
        <v>3.4000000000000002E-4</v>
      </c>
      <c r="R184" s="141">
        <f>Q184*H184</f>
        <v>3.4000000000000002E-4</v>
      </c>
      <c r="S184" s="141">
        <v>0</v>
      </c>
      <c r="T184" s="142">
        <f>S184*H184</f>
        <v>0</v>
      </c>
      <c r="AR184" s="143" t="s">
        <v>274</v>
      </c>
      <c r="AT184" s="143" t="s">
        <v>303</v>
      </c>
      <c r="AU184" s="143" t="s">
        <v>84</v>
      </c>
      <c r="AY184" s="16" t="s">
        <v>169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6" t="s">
        <v>82</v>
      </c>
      <c r="BK184" s="144">
        <f>ROUND(I184*H184,2)</f>
        <v>0</v>
      </c>
      <c r="BL184" s="16" t="s">
        <v>234</v>
      </c>
      <c r="BM184" s="143" t="s">
        <v>1950</v>
      </c>
    </row>
    <row r="185" spans="2:65" s="1" customFormat="1">
      <c r="B185" s="31"/>
      <c r="D185" s="145" t="s">
        <v>176</v>
      </c>
      <c r="F185" s="146" t="s">
        <v>1949</v>
      </c>
      <c r="I185" s="147"/>
      <c r="L185" s="31"/>
      <c r="M185" s="148"/>
      <c r="T185" s="52"/>
      <c r="AT185" s="16" t="s">
        <v>176</v>
      </c>
      <c r="AU185" s="16" t="s">
        <v>84</v>
      </c>
    </row>
    <row r="186" spans="2:65" s="1" customFormat="1" ht="16.5" customHeight="1">
      <c r="B186" s="31"/>
      <c r="C186" s="131" t="s">
        <v>324</v>
      </c>
      <c r="D186" s="131" t="s">
        <v>171</v>
      </c>
      <c r="E186" s="132" t="s">
        <v>1951</v>
      </c>
      <c r="F186" s="133" t="s">
        <v>1952</v>
      </c>
      <c r="G186" s="134" t="s">
        <v>174</v>
      </c>
      <c r="H186" s="135">
        <v>1</v>
      </c>
      <c r="I186" s="136"/>
      <c r="J186" s="137">
        <f>ROUND(I186*H186,2)</f>
        <v>0</v>
      </c>
      <c r="K186" s="138"/>
      <c r="L186" s="31"/>
      <c r="M186" s="139" t="s">
        <v>19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234</v>
      </c>
      <c r="AT186" s="143" t="s">
        <v>171</v>
      </c>
      <c r="AU186" s="143" t="s">
        <v>84</v>
      </c>
      <c r="AY186" s="16" t="s">
        <v>169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6" t="s">
        <v>82</v>
      </c>
      <c r="BK186" s="144">
        <f>ROUND(I186*H186,2)</f>
        <v>0</v>
      </c>
      <c r="BL186" s="16" t="s">
        <v>234</v>
      </c>
      <c r="BM186" s="143" t="s">
        <v>1953</v>
      </c>
    </row>
    <row r="187" spans="2:65" s="1" customFormat="1">
      <c r="B187" s="31"/>
      <c r="D187" s="145" t="s">
        <v>176</v>
      </c>
      <c r="F187" s="146" t="s">
        <v>1952</v>
      </c>
      <c r="I187" s="147"/>
      <c r="L187" s="31"/>
      <c r="M187" s="148"/>
      <c r="T187" s="52"/>
      <c r="AT187" s="16" t="s">
        <v>176</v>
      </c>
      <c r="AU187" s="16" t="s">
        <v>84</v>
      </c>
    </row>
    <row r="188" spans="2:65" s="1" customFormat="1" ht="16.5" customHeight="1">
      <c r="B188" s="31"/>
      <c r="C188" s="131" t="s">
        <v>414</v>
      </c>
      <c r="D188" s="131" t="s">
        <v>171</v>
      </c>
      <c r="E188" s="132" t="s">
        <v>1954</v>
      </c>
      <c r="F188" s="133" t="s">
        <v>1955</v>
      </c>
      <c r="G188" s="134" t="s">
        <v>174</v>
      </c>
      <c r="H188" s="135">
        <v>1</v>
      </c>
      <c r="I188" s="136"/>
      <c r="J188" s="137">
        <f>ROUND(I188*H188,2)</f>
        <v>0</v>
      </c>
      <c r="K188" s="138"/>
      <c r="L188" s="31"/>
      <c r="M188" s="139" t="s">
        <v>19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234</v>
      </c>
      <c r="AT188" s="143" t="s">
        <v>171</v>
      </c>
      <c r="AU188" s="143" t="s">
        <v>84</v>
      </c>
      <c r="AY188" s="16" t="s">
        <v>169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6" t="s">
        <v>82</v>
      </c>
      <c r="BK188" s="144">
        <f>ROUND(I188*H188,2)</f>
        <v>0</v>
      </c>
      <c r="BL188" s="16" t="s">
        <v>234</v>
      </c>
      <c r="BM188" s="143" t="s">
        <v>1956</v>
      </c>
    </row>
    <row r="189" spans="2:65" s="1" customFormat="1">
      <c r="B189" s="31"/>
      <c r="D189" s="145" t="s">
        <v>176</v>
      </c>
      <c r="F189" s="146" t="s">
        <v>1955</v>
      </c>
      <c r="I189" s="147"/>
      <c r="L189" s="31"/>
      <c r="M189" s="148"/>
      <c r="T189" s="52"/>
      <c r="AT189" s="16" t="s">
        <v>176</v>
      </c>
      <c r="AU189" s="16" t="s">
        <v>84</v>
      </c>
    </row>
    <row r="190" spans="2:65" s="1" customFormat="1" ht="16.5" customHeight="1">
      <c r="B190" s="31"/>
      <c r="C190" s="131" t="s">
        <v>328</v>
      </c>
      <c r="D190" s="131" t="s">
        <v>171</v>
      </c>
      <c r="E190" s="132" t="s">
        <v>1957</v>
      </c>
      <c r="F190" s="133" t="s">
        <v>1958</v>
      </c>
      <c r="G190" s="134" t="s">
        <v>174</v>
      </c>
      <c r="H190" s="135">
        <v>5</v>
      </c>
      <c r="I190" s="136"/>
      <c r="J190" s="137">
        <f>ROUND(I190*H190,2)</f>
        <v>0</v>
      </c>
      <c r="K190" s="138"/>
      <c r="L190" s="31"/>
      <c r="M190" s="139" t="s">
        <v>19</v>
      </c>
      <c r="N190" s="140" t="s">
        <v>45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234</v>
      </c>
      <c r="AT190" s="143" t="s">
        <v>171</v>
      </c>
      <c r="AU190" s="143" t="s">
        <v>84</v>
      </c>
      <c r="AY190" s="16" t="s">
        <v>169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6" t="s">
        <v>82</v>
      </c>
      <c r="BK190" s="144">
        <f>ROUND(I190*H190,2)</f>
        <v>0</v>
      </c>
      <c r="BL190" s="16" t="s">
        <v>234</v>
      </c>
      <c r="BM190" s="143" t="s">
        <v>1959</v>
      </c>
    </row>
    <row r="191" spans="2:65" s="1" customFormat="1">
      <c r="B191" s="31"/>
      <c r="D191" s="145" t="s">
        <v>176</v>
      </c>
      <c r="F191" s="146" t="s">
        <v>1958</v>
      </c>
      <c r="I191" s="147"/>
      <c r="L191" s="31"/>
      <c r="M191" s="148"/>
      <c r="T191" s="52"/>
      <c r="AT191" s="16" t="s">
        <v>176</v>
      </c>
      <c r="AU191" s="16" t="s">
        <v>84</v>
      </c>
    </row>
    <row r="192" spans="2:65" s="1" customFormat="1" ht="16.5" customHeight="1">
      <c r="B192" s="31"/>
      <c r="C192" s="131" t="s">
        <v>422</v>
      </c>
      <c r="D192" s="131" t="s">
        <v>171</v>
      </c>
      <c r="E192" s="132" t="s">
        <v>1960</v>
      </c>
      <c r="F192" s="133" t="s">
        <v>1961</v>
      </c>
      <c r="G192" s="134" t="s">
        <v>174</v>
      </c>
      <c r="H192" s="135">
        <v>1</v>
      </c>
      <c r="I192" s="136"/>
      <c r="J192" s="137">
        <f>ROUND(I192*H192,2)</f>
        <v>0</v>
      </c>
      <c r="K192" s="138"/>
      <c r="L192" s="31"/>
      <c r="M192" s="139" t="s">
        <v>19</v>
      </c>
      <c r="N192" s="140" t="s">
        <v>45</v>
      </c>
      <c r="P192" s="141">
        <f>O192*H192</f>
        <v>0</v>
      </c>
      <c r="Q192" s="141">
        <v>0</v>
      </c>
      <c r="R192" s="141">
        <f>Q192*H192</f>
        <v>0</v>
      </c>
      <c r="S192" s="141">
        <v>0</v>
      </c>
      <c r="T192" s="142">
        <f>S192*H192</f>
        <v>0</v>
      </c>
      <c r="AR192" s="143" t="s">
        <v>234</v>
      </c>
      <c r="AT192" s="143" t="s">
        <v>171</v>
      </c>
      <c r="AU192" s="143" t="s">
        <v>84</v>
      </c>
      <c r="AY192" s="16" t="s">
        <v>169</v>
      </c>
      <c r="BE192" s="144">
        <f>IF(N192="základní",J192,0)</f>
        <v>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6" t="s">
        <v>82</v>
      </c>
      <c r="BK192" s="144">
        <f>ROUND(I192*H192,2)</f>
        <v>0</v>
      </c>
      <c r="BL192" s="16" t="s">
        <v>234</v>
      </c>
      <c r="BM192" s="143" t="s">
        <v>1962</v>
      </c>
    </row>
    <row r="193" spans="2:65" s="1" customFormat="1">
      <c r="B193" s="31"/>
      <c r="D193" s="145" t="s">
        <v>176</v>
      </c>
      <c r="F193" s="146" t="s">
        <v>1961</v>
      </c>
      <c r="I193" s="147"/>
      <c r="L193" s="31"/>
      <c r="M193" s="148"/>
      <c r="T193" s="52"/>
      <c r="AT193" s="16" t="s">
        <v>176</v>
      </c>
      <c r="AU193" s="16" t="s">
        <v>84</v>
      </c>
    </row>
    <row r="194" spans="2:65" s="1" customFormat="1" ht="16.5" customHeight="1">
      <c r="B194" s="31"/>
      <c r="C194" s="131" t="s">
        <v>332</v>
      </c>
      <c r="D194" s="131" t="s">
        <v>171</v>
      </c>
      <c r="E194" s="132" t="s">
        <v>1963</v>
      </c>
      <c r="F194" s="133" t="s">
        <v>1964</v>
      </c>
      <c r="G194" s="134" t="s">
        <v>174</v>
      </c>
      <c r="H194" s="135">
        <v>5</v>
      </c>
      <c r="I194" s="136"/>
      <c r="J194" s="137">
        <f>ROUND(I194*H194,2)</f>
        <v>0</v>
      </c>
      <c r="K194" s="138"/>
      <c r="L194" s="31"/>
      <c r="M194" s="139" t="s">
        <v>19</v>
      </c>
      <c r="N194" s="140" t="s">
        <v>45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234</v>
      </c>
      <c r="AT194" s="143" t="s">
        <v>171</v>
      </c>
      <c r="AU194" s="143" t="s">
        <v>84</v>
      </c>
      <c r="AY194" s="16" t="s">
        <v>169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6" t="s">
        <v>82</v>
      </c>
      <c r="BK194" s="144">
        <f>ROUND(I194*H194,2)</f>
        <v>0</v>
      </c>
      <c r="BL194" s="16" t="s">
        <v>234</v>
      </c>
      <c r="BM194" s="143" t="s">
        <v>1965</v>
      </c>
    </row>
    <row r="195" spans="2:65" s="1" customFormat="1">
      <c r="B195" s="31"/>
      <c r="D195" s="145" t="s">
        <v>176</v>
      </c>
      <c r="F195" s="146" t="s">
        <v>1964</v>
      </c>
      <c r="I195" s="147"/>
      <c r="L195" s="31"/>
      <c r="M195" s="148"/>
      <c r="T195" s="52"/>
      <c r="AT195" s="16" t="s">
        <v>176</v>
      </c>
      <c r="AU195" s="16" t="s">
        <v>84</v>
      </c>
    </row>
    <row r="196" spans="2:65" s="1" customFormat="1" ht="16.5" customHeight="1">
      <c r="B196" s="31"/>
      <c r="C196" s="172" t="s">
        <v>626</v>
      </c>
      <c r="D196" s="172" t="s">
        <v>303</v>
      </c>
      <c r="E196" s="174" t="s">
        <v>1966</v>
      </c>
      <c r="F196" s="175" t="s">
        <v>1967</v>
      </c>
      <c r="G196" s="176" t="s">
        <v>174</v>
      </c>
      <c r="H196" s="177">
        <v>5</v>
      </c>
      <c r="I196" s="178"/>
      <c r="J196" s="179">
        <f>ROUND(I196*H196,2)</f>
        <v>0</v>
      </c>
      <c r="K196" s="180"/>
      <c r="L196" s="181"/>
      <c r="M196" s="182" t="s">
        <v>19</v>
      </c>
      <c r="N196" s="183" t="s">
        <v>45</v>
      </c>
      <c r="P196" s="141">
        <f>O196*H196</f>
        <v>0</v>
      </c>
      <c r="Q196" s="141">
        <v>9.0000000000000006E-5</v>
      </c>
      <c r="R196" s="141">
        <f>Q196*H196</f>
        <v>4.5000000000000004E-4</v>
      </c>
      <c r="S196" s="141">
        <v>0</v>
      </c>
      <c r="T196" s="142">
        <f>S196*H196</f>
        <v>0</v>
      </c>
      <c r="AR196" s="143" t="s">
        <v>274</v>
      </c>
      <c r="AT196" s="143" t="s">
        <v>303</v>
      </c>
      <c r="AU196" s="143" t="s">
        <v>84</v>
      </c>
      <c r="AY196" s="16" t="s">
        <v>169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6" t="s">
        <v>82</v>
      </c>
      <c r="BK196" s="144">
        <f>ROUND(I196*H196,2)</f>
        <v>0</v>
      </c>
      <c r="BL196" s="16" t="s">
        <v>234</v>
      </c>
      <c r="BM196" s="143" t="s">
        <v>1968</v>
      </c>
    </row>
    <row r="197" spans="2:65" s="1" customFormat="1">
      <c r="B197" s="31"/>
      <c r="D197" s="145" t="s">
        <v>176</v>
      </c>
      <c r="F197" s="146" t="s">
        <v>1967</v>
      </c>
      <c r="I197" s="147"/>
      <c r="L197" s="31"/>
      <c r="M197" s="148"/>
      <c r="T197" s="52"/>
      <c r="AT197" s="16" t="s">
        <v>176</v>
      </c>
      <c r="AU197" s="16" t="s">
        <v>84</v>
      </c>
    </row>
    <row r="198" spans="2:65" s="1" customFormat="1" ht="16.5" customHeight="1">
      <c r="B198" s="31"/>
      <c r="C198" s="131" t="s">
        <v>338</v>
      </c>
      <c r="D198" s="131" t="s">
        <v>171</v>
      </c>
      <c r="E198" s="132" t="s">
        <v>1969</v>
      </c>
      <c r="F198" s="133" t="s">
        <v>1970</v>
      </c>
      <c r="G198" s="134" t="s">
        <v>174</v>
      </c>
      <c r="H198" s="135">
        <v>13</v>
      </c>
      <c r="I198" s="136"/>
      <c r="J198" s="137">
        <f>ROUND(I198*H198,2)</f>
        <v>0</v>
      </c>
      <c r="K198" s="138"/>
      <c r="L198" s="31"/>
      <c r="M198" s="139" t="s">
        <v>19</v>
      </c>
      <c r="N198" s="140" t="s">
        <v>45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234</v>
      </c>
      <c r="AT198" s="143" t="s">
        <v>171</v>
      </c>
      <c r="AU198" s="143" t="s">
        <v>84</v>
      </c>
      <c r="AY198" s="16" t="s">
        <v>169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6" t="s">
        <v>82</v>
      </c>
      <c r="BK198" s="144">
        <f>ROUND(I198*H198,2)</f>
        <v>0</v>
      </c>
      <c r="BL198" s="16" t="s">
        <v>234</v>
      </c>
      <c r="BM198" s="143" t="s">
        <v>1971</v>
      </c>
    </row>
    <row r="199" spans="2:65" s="1" customFormat="1">
      <c r="B199" s="31"/>
      <c r="D199" s="145" t="s">
        <v>176</v>
      </c>
      <c r="F199" s="146" t="s">
        <v>1970</v>
      </c>
      <c r="I199" s="147"/>
      <c r="L199" s="31"/>
      <c r="M199" s="148"/>
      <c r="T199" s="52"/>
      <c r="AT199" s="16" t="s">
        <v>176</v>
      </c>
      <c r="AU199" s="16" t="s">
        <v>84</v>
      </c>
    </row>
    <row r="200" spans="2:65" s="1" customFormat="1" ht="16.5" customHeight="1">
      <c r="B200" s="31"/>
      <c r="C200" s="131" t="s">
        <v>635</v>
      </c>
      <c r="D200" s="131" t="s">
        <v>171</v>
      </c>
      <c r="E200" s="132" t="s">
        <v>1972</v>
      </c>
      <c r="F200" s="133" t="s">
        <v>1973</v>
      </c>
      <c r="G200" s="134" t="s">
        <v>174</v>
      </c>
      <c r="H200" s="135">
        <v>13</v>
      </c>
      <c r="I200" s="136"/>
      <c r="J200" s="137">
        <f>ROUND(I200*H200,2)</f>
        <v>0</v>
      </c>
      <c r="K200" s="138"/>
      <c r="L200" s="31"/>
      <c r="M200" s="139" t="s">
        <v>19</v>
      </c>
      <c r="N200" s="140" t="s">
        <v>45</v>
      </c>
      <c r="P200" s="141">
        <f>O200*H200</f>
        <v>0</v>
      </c>
      <c r="Q200" s="141">
        <v>0</v>
      </c>
      <c r="R200" s="141">
        <f>Q200*H200</f>
        <v>0</v>
      </c>
      <c r="S200" s="141">
        <v>0</v>
      </c>
      <c r="T200" s="142">
        <f>S200*H200</f>
        <v>0</v>
      </c>
      <c r="AR200" s="143" t="s">
        <v>234</v>
      </c>
      <c r="AT200" s="143" t="s">
        <v>171</v>
      </c>
      <c r="AU200" s="143" t="s">
        <v>84</v>
      </c>
      <c r="AY200" s="16" t="s">
        <v>169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6" t="s">
        <v>82</v>
      </c>
      <c r="BK200" s="144">
        <f>ROUND(I200*H200,2)</f>
        <v>0</v>
      </c>
      <c r="BL200" s="16" t="s">
        <v>234</v>
      </c>
      <c r="BM200" s="143" t="s">
        <v>1974</v>
      </c>
    </row>
    <row r="201" spans="2:65" s="1" customFormat="1">
      <c r="B201" s="31"/>
      <c r="D201" s="145" t="s">
        <v>176</v>
      </c>
      <c r="F201" s="146" t="s">
        <v>1973</v>
      </c>
      <c r="I201" s="147"/>
      <c r="L201" s="31"/>
      <c r="M201" s="148"/>
      <c r="T201" s="52"/>
      <c r="AT201" s="16" t="s">
        <v>176</v>
      </c>
      <c r="AU201" s="16" t="s">
        <v>84</v>
      </c>
    </row>
    <row r="202" spans="2:65" s="1" customFormat="1" ht="16.5" customHeight="1">
      <c r="B202" s="31"/>
      <c r="C202" s="172" t="s">
        <v>211</v>
      </c>
      <c r="D202" s="172" t="s">
        <v>303</v>
      </c>
      <c r="E202" s="174" t="s">
        <v>1975</v>
      </c>
      <c r="F202" s="175" t="s">
        <v>1976</v>
      </c>
      <c r="G202" s="176" t="s">
        <v>174</v>
      </c>
      <c r="H202" s="177">
        <v>13</v>
      </c>
      <c r="I202" s="178"/>
      <c r="J202" s="179">
        <f>ROUND(I202*H202,2)</f>
        <v>0</v>
      </c>
      <c r="K202" s="180"/>
      <c r="L202" s="181"/>
      <c r="M202" s="182" t="s">
        <v>19</v>
      </c>
      <c r="N202" s="183" t="s">
        <v>45</v>
      </c>
      <c r="P202" s="141">
        <f>O202*H202</f>
        <v>0</v>
      </c>
      <c r="Q202" s="141">
        <v>1E-4</v>
      </c>
      <c r="R202" s="141">
        <f>Q202*H202</f>
        <v>1.3000000000000002E-3</v>
      </c>
      <c r="S202" s="141">
        <v>0</v>
      </c>
      <c r="T202" s="142">
        <f>S202*H202</f>
        <v>0</v>
      </c>
      <c r="AR202" s="143" t="s">
        <v>274</v>
      </c>
      <c r="AT202" s="143" t="s">
        <v>303</v>
      </c>
      <c r="AU202" s="143" t="s">
        <v>84</v>
      </c>
      <c r="AY202" s="16" t="s">
        <v>169</v>
      </c>
      <c r="BE202" s="144">
        <f>IF(N202="základní",J202,0)</f>
        <v>0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6" t="s">
        <v>82</v>
      </c>
      <c r="BK202" s="144">
        <f>ROUND(I202*H202,2)</f>
        <v>0</v>
      </c>
      <c r="BL202" s="16" t="s">
        <v>234</v>
      </c>
      <c r="BM202" s="143" t="s">
        <v>1977</v>
      </c>
    </row>
    <row r="203" spans="2:65" s="1" customFormat="1">
      <c r="B203" s="31"/>
      <c r="D203" s="145" t="s">
        <v>176</v>
      </c>
      <c r="F203" s="146" t="s">
        <v>1976</v>
      </c>
      <c r="I203" s="147"/>
      <c r="L203" s="31"/>
      <c r="M203" s="148"/>
      <c r="T203" s="52"/>
      <c r="AT203" s="16" t="s">
        <v>176</v>
      </c>
      <c r="AU203" s="16" t="s">
        <v>84</v>
      </c>
    </row>
    <row r="204" spans="2:65" s="1" customFormat="1" ht="24.2" customHeight="1">
      <c r="B204" s="31"/>
      <c r="C204" s="172" t="s">
        <v>218</v>
      </c>
      <c r="D204" s="172" t="s">
        <v>303</v>
      </c>
      <c r="E204" s="174" t="s">
        <v>1978</v>
      </c>
      <c r="F204" s="175" t="s">
        <v>1979</v>
      </c>
      <c r="G204" s="176" t="s">
        <v>174</v>
      </c>
      <c r="H204" s="177">
        <v>13</v>
      </c>
      <c r="I204" s="178"/>
      <c r="J204" s="179">
        <f>ROUND(I204*H204,2)</f>
        <v>0</v>
      </c>
      <c r="K204" s="180"/>
      <c r="L204" s="181"/>
      <c r="M204" s="182" t="s">
        <v>19</v>
      </c>
      <c r="N204" s="183" t="s">
        <v>45</v>
      </c>
      <c r="P204" s="141">
        <f>O204*H204</f>
        <v>0</v>
      </c>
      <c r="Q204" s="141">
        <v>8.0000000000000007E-5</v>
      </c>
      <c r="R204" s="141">
        <f>Q204*H204</f>
        <v>1.0400000000000001E-3</v>
      </c>
      <c r="S204" s="141">
        <v>0</v>
      </c>
      <c r="T204" s="142">
        <f>S204*H204</f>
        <v>0</v>
      </c>
      <c r="AR204" s="143" t="s">
        <v>274</v>
      </c>
      <c r="AT204" s="143" t="s">
        <v>303</v>
      </c>
      <c r="AU204" s="143" t="s">
        <v>84</v>
      </c>
      <c r="AY204" s="16" t="s">
        <v>169</v>
      </c>
      <c r="BE204" s="144">
        <f>IF(N204="základní",J204,0)</f>
        <v>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6" t="s">
        <v>82</v>
      </c>
      <c r="BK204" s="144">
        <f>ROUND(I204*H204,2)</f>
        <v>0</v>
      </c>
      <c r="BL204" s="16" t="s">
        <v>234</v>
      </c>
      <c r="BM204" s="143" t="s">
        <v>1980</v>
      </c>
    </row>
    <row r="205" spans="2:65" s="1" customFormat="1">
      <c r="B205" s="31"/>
      <c r="D205" s="145" t="s">
        <v>176</v>
      </c>
      <c r="F205" s="146" t="s">
        <v>1979</v>
      </c>
      <c r="I205" s="147"/>
      <c r="L205" s="31"/>
      <c r="M205" s="148"/>
      <c r="T205" s="52"/>
      <c r="AT205" s="16" t="s">
        <v>176</v>
      </c>
      <c r="AU205" s="16" t="s">
        <v>84</v>
      </c>
    </row>
    <row r="206" spans="2:65" s="1" customFormat="1" ht="16.5" customHeight="1">
      <c r="B206" s="31"/>
      <c r="C206" s="131" t="s">
        <v>224</v>
      </c>
      <c r="D206" s="131" t="s">
        <v>171</v>
      </c>
      <c r="E206" s="132" t="s">
        <v>1981</v>
      </c>
      <c r="F206" s="133" t="s">
        <v>1982</v>
      </c>
      <c r="G206" s="134" t="s">
        <v>174</v>
      </c>
      <c r="H206" s="135">
        <v>1</v>
      </c>
      <c r="I206" s="136"/>
      <c r="J206" s="137">
        <f>ROUND(I206*H206,2)</f>
        <v>0</v>
      </c>
      <c r="K206" s="138"/>
      <c r="L206" s="31"/>
      <c r="M206" s="139" t="s">
        <v>19</v>
      </c>
      <c r="N206" s="140" t="s">
        <v>45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234</v>
      </c>
      <c r="AT206" s="143" t="s">
        <v>171</v>
      </c>
      <c r="AU206" s="143" t="s">
        <v>84</v>
      </c>
      <c r="AY206" s="16" t="s">
        <v>169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6" t="s">
        <v>82</v>
      </c>
      <c r="BK206" s="144">
        <f>ROUND(I206*H206,2)</f>
        <v>0</v>
      </c>
      <c r="BL206" s="16" t="s">
        <v>234</v>
      </c>
      <c r="BM206" s="143" t="s">
        <v>1983</v>
      </c>
    </row>
    <row r="207" spans="2:65" s="1" customFormat="1">
      <c r="B207" s="31"/>
      <c r="D207" s="145" t="s">
        <v>176</v>
      </c>
      <c r="F207" s="146" t="s">
        <v>1982</v>
      </c>
      <c r="I207" s="147"/>
      <c r="L207" s="31"/>
      <c r="M207" s="148"/>
      <c r="T207" s="52"/>
      <c r="AT207" s="16" t="s">
        <v>176</v>
      </c>
      <c r="AU207" s="16" t="s">
        <v>84</v>
      </c>
    </row>
    <row r="208" spans="2:65" s="1" customFormat="1" ht="16.5" customHeight="1">
      <c r="B208" s="31"/>
      <c r="C208" s="172" t="s">
        <v>652</v>
      </c>
      <c r="D208" s="172" t="s">
        <v>303</v>
      </c>
      <c r="E208" s="174" t="s">
        <v>1984</v>
      </c>
      <c r="F208" s="175" t="s">
        <v>1985</v>
      </c>
      <c r="G208" s="176" t="s">
        <v>174</v>
      </c>
      <c r="H208" s="177">
        <v>1</v>
      </c>
      <c r="I208" s="178"/>
      <c r="J208" s="179">
        <f>ROUND(I208*H208,2)</f>
        <v>0</v>
      </c>
      <c r="K208" s="180"/>
      <c r="L208" s="181"/>
      <c r="M208" s="182" t="s">
        <v>19</v>
      </c>
      <c r="N208" s="183" t="s">
        <v>45</v>
      </c>
      <c r="P208" s="141">
        <f>O208*H208</f>
        <v>0</v>
      </c>
      <c r="Q208" s="141">
        <v>1.3999999999999999E-4</v>
      </c>
      <c r="R208" s="141">
        <f>Q208*H208</f>
        <v>1.3999999999999999E-4</v>
      </c>
      <c r="S208" s="141">
        <v>0</v>
      </c>
      <c r="T208" s="142">
        <f>S208*H208</f>
        <v>0</v>
      </c>
      <c r="AR208" s="143" t="s">
        <v>274</v>
      </c>
      <c r="AT208" s="143" t="s">
        <v>303</v>
      </c>
      <c r="AU208" s="143" t="s">
        <v>84</v>
      </c>
      <c r="AY208" s="16" t="s">
        <v>169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6" t="s">
        <v>82</v>
      </c>
      <c r="BK208" s="144">
        <f>ROUND(I208*H208,2)</f>
        <v>0</v>
      </c>
      <c r="BL208" s="16" t="s">
        <v>234</v>
      </c>
      <c r="BM208" s="143" t="s">
        <v>1986</v>
      </c>
    </row>
    <row r="209" spans="2:65" s="1" customFormat="1">
      <c r="B209" s="31"/>
      <c r="D209" s="145" t="s">
        <v>176</v>
      </c>
      <c r="F209" s="146" t="s">
        <v>1985</v>
      </c>
      <c r="I209" s="147"/>
      <c r="L209" s="31"/>
      <c r="M209" s="148"/>
      <c r="T209" s="52"/>
      <c r="AT209" s="16" t="s">
        <v>176</v>
      </c>
      <c r="AU209" s="16" t="s">
        <v>84</v>
      </c>
    </row>
    <row r="210" spans="2:65" s="1" customFormat="1" ht="16.5" customHeight="1">
      <c r="B210" s="31"/>
      <c r="C210" s="131" t="s">
        <v>351</v>
      </c>
      <c r="D210" s="131" t="s">
        <v>171</v>
      </c>
      <c r="E210" s="132" t="s">
        <v>1987</v>
      </c>
      <c r="F210" s="133" t="s">
        <v>1988</v>
      </c>
      <c r="G210" s="134" t="s">
        <v>174</v>
      </c>
      <c r="H210" s="135">
        <v>3</v>
      </c>
      <c r="I210" s="136"/>
      <c r="J210" s="137">
        <f>ROUND(I210*H210,2)</f>
        <v>0</v>
      </c>
      <c r="K210" s="138"/>
      <c r="L210" s="31"/>
      <c r="M210" s="139" t="s">
        <v>19</v>
      </c>
      <c r="N210" s="140" t="s">
        <v>45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234</v>
      </c>
      <c r="AT210" s="143" t="s">
        <v>171</v>
      </c>
      <c r="AU210" s="143" t="s">
        <v>84</v>
      </c>
      <c r="AY210" s="16" t="s">
        <v>169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6" t="s">
        <v>82</v>
      </c>
      <c r="BK210" s="144">
        <f>ROUND(I210*H210,2)</f>
        <v>0</v>
      </c>
      <c r="BL210" s="16" t="s">
        <v>234</v>
      </c>
      <c r="BM210" s="143" t="s">
        <v>1989</v>
      </c>
    </row>
    <row r="211" spans="2:65" s="1" customFormat="1">
      <c r="B211" s="31"/>
      <c r="D211" s="145" t="s">
        <v>176</v>
      </c>
      <c r="F211" s="146" t="s">
        <v>1990</v>
      </c>
      <c r="I211" s="147"/>
      <c r="L211" s="31"/>
      <c r="M211" s="148"/>
      <c r="T211" s="52"/>
      <c r="AT211" s="16" t="s">
        <v>176</v>
      </c>
      <c r="AU211" s="16" t="s">
        <v>84</v>
      </c>
    </row>
    <row r="212" spans="2:65" s="1" customFormat="1" ht="16.5" customHeight="1">
      <c r="B212" s="31"/>
      <c r="C212" s="172" t="s">
        <v>662</v>
      </c>
      <c r="D212" s="172" t="s">
        <v>303</v>
      </c>
      <c r="E212" s="174" t="s">
        <v>1991</v>
      </c>
      <c r="F212" s="175" t="s">
        <v>1992</v>
      </c>
      <c r="G212" s="176" t="s">
        <v>174</v>
      </c>
      <c r="H212" s="177">
        <v>3</v>
      </c>
      <c r="I212" s="178"/>
      <c r="J212" s="179">
        <f>ROUND(I212*H212,2)</f>
        <v>0</v>
      </c>
      <c r="K212" s="180"/>
      <c r="L212" s="181"/>
      <c r="M212" s="182" t="s">
        <v>19</v>
      </c>
      <c r="N212" s="183" t="s">
        <v>45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274</v>
      </c>
      <c r="AT212" s="143" t="s">
        <v>303</v>
      </c>
      <c r="AU212" s="143" t="s">
        <v>84</v>
      </c>
      <c r="AY212" s="16" t="s">
        <v>169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6" t="s">
        <v>82</v>
      </c>
      <c r="BK212" s="144">
        <f>ROUND(I212*H212,2)</f>
        <v>0</v>
      </c>
      <c r="BL212" s="16" t="s">
        <v>234</v>
      </c>
      <c r="BM212" s="143" t="s">
        <v>1993</v>
      </c>
    </row>
    <row r="213" spans="2:65" s="1" customFormat="1">
      <c r="B213" s="31"/>
      <c r="D213" s="145" t="s">
        <v>176</v>
      </c>
      <c r="F213" s="146" t="s">
        <v>1992</v>
      </c>
      <c r="I213" s="147"/>
      <c r="L213" s="31"/>
      <c r="M213" s="148"/>
      <c r="T213" s="52"/>
      <c r="AT213" s="16" t="s">
        <v>176</v>
      </c>
      <c r="AU213" s="16" t="s">
        <v>84</v>
      </c>
    </row>
    <row r="214" spans="2:65" s="1" customFormat="1" ht="16.5" customHeight="1">
      <c r="B214" s="31"/>
      <c r="C214" s="131" t="s">
        <v>361</v>
      </c>
      <c r="D214" s="131" t="s">
        <v>171</v>
      </c>
      <c r="E214" s="132" t="s">
        <v>1994</v>
      </c>
      <c r="F214" s="133" t="s">
        <v>1995</v>
      </c>
      <c r="G214" s="134" t="s">
        <v>174</v>
      </c>
      <c r="H214" s="135">
        <v>1</v>
      </c>
      <c r="I214" s="136"/>
      <c r="J214" s="137">
        <f>ROUND(I214*H214,2)</f>
        <v>0</v>
      </c>
      <c r="K214" s="138"/>
      <c r="L214" s="31"/>
      <c r="M214" s="139" t="s">
        <v>19</v>
      </c>
      <c r="N214" s="140" t="s">
        <v>45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234</v>
      </c>
      <c r="AT214" s="143" t="s">
        <v>171</v>
      </c>
      <c r="AU214" s="143" t="s">
        <v>84</v>
      </c>
      <c r="AY214" s="16" t="s">
        <v>169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6" t="s">
        <v>82</v>
      </c>
      <c r="BK214" s="144">
        <f>ROUND(I214*H214,2)</f>
        <v>0</v>
      </c>
      <c r="BL214" s="16" t="s">
        <v>234</v>
      </c>
      <c r="BM214" s="143" t="s">
        <v>1996</v>
      </c>
    </row>
    <row r="215" spans="2:65" s="1" customFormat="1">
      <c r="B215" s="31"/>
      <c r="D215" s="145" t="s">
        <v>176</v>
      </c>
      <c r="F215" s="146" t="s">
        <v>1995</v>
      </c>
      <c r="I215" s="147"/>
      <c r="L215" s="31"/>
      <c r="M215" s="148"/>
      <c r="T215" s="52"/>
      <c r="AT215" s="16" t="s">
        <v>176</v>
      </c>
      <c r="AU215" s="16" t="s">
        <v>84</v>
      </c>
    </row>
    <row r="216" spans="2:65" s="1" customFormat="1" ht="16.5" customHeight="1">
      <c r="B216" s="31"/>
      <c r="C216" s="172" t="s">
        <v>673</v>
      </c>
      <c r="D216" s="172" t="s">
        <v>303</v>
      </c>
      <c r="E216" s="174" t="s">
        <v>1997</v>
      </c>
      <c r="F216" s="175" t="s">
        <v>1998</v>
      </c>
      <c r="G216" s="176" t="s">
        <v>174</v>
      </c>
      <c r="H216" s="177">
        <v>1</v>
      </c>
      <c r="I216" s="178"/>
      <c r="J216" s="179">
        <f>ROUND(I216*H216,2)</f>
        <v>0</v>
      </c>
      <c r="K216" s="180"/>
      <c r="L216" s="181"/>
      <c r="M216" s="182" t="s">
        <v>19</v>
      </c>
      <c r="N216" s="183" t="s">
        <v>45</v>
      </c>
      <c r="P216" s="141">
        <f>O216*H216</f>
        <v>0</v>
      </c>
      <c r="Q216" s="141">
        <v>4.8999999999999998E-4</v>
      </c>
      <c r="R216" s="141">
        <f>Q216*H216</f>
        <v>4.8999999999999998E-4</v>
      </c>
      <c r="S216" s="141">
        <v>0</v>
      </c>
      <c r="T216" s="142">
        <f>S216*H216</f>
        <v>0</v>
      </c>
      <c r="AR216" s="143" t="s">
        <v>191</v>
      </c>
      <c r="AT216" s="143" t="s">
        <v>303</v>
      </c>
      <c r="AU216" s="143" t="s">
        <v>84</v>
      </c>
      <c r="AY216" s="16" t="s">
        <v>169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6" t="s">
        <v>82</v>
      </c>
      <c r="BK216" s="144">
        <f>ROUND(I216*H216,2)</f>
        <v>0</v>
      </c>
      <c r="BL216" s="16" t="s">
        <v>175</v>
      </c>
      <c r="BM216" s="143" t="s">
        <v>1999</v>
      </c>
    </row>
    <row r="217" spans="2:65" s="1" customFormat="1">
      <c r="B217" s="31"/>
      <c r="D217" s="145" t="s">
        <v>176</v>
      </c>
      <c r="F217" s="146" t="s">
        <v>1998</v>
      </c>
      <c r="I217" s="147"/>
      <c r="L217" s="31"/>
      <c r="M217" s="148"/>
      <c r="T217" s="52"/>
      <c r="AT217" s="16" t="s">
        <v>176</v>
      </c>
      <c r="AU217" s="16" t="s">
        <v>84</v>
      </c>
    </row>
    <row r="218" spans="2:65" s="1" customFormat="1" ht="24.2" customHeight="1">
      <c r="B218" s="31"/>
      <c r="C218" s="131" t="s">
        <v>365</v>
      </c>
      <c r="D218" s="131" t="s">
        <v>171</v>
      </c>
      <c r="E218" s="132" t="s">
        <v>2000</v>
      </c>
      <c r="F218" s="133" t="s">
        <v>2001</v>
      </c>
      <c r="G218" s="134" t="s">
        <v>174</v>
      </c>
      <c r="H218" s="135">
        <v>20</v>
      </c>
      <c r="I218" s="136"/>
      <c r="J218" s="137">
        <f>ROUND(I218*H218,2)</f>
        <v>0</v>
      </c>
      <c r="K218" s="138"/>
      <c r="L218" s="31"/>
      <c r="M218" s="139" t="s">
        <v>19</v>
      </c>
      <c r="N218" s="140" t="s">
        <v>45</v>
      </c>
      <c r="P218" s="141">
        <f>O218*H218</f>
        <v>0</v>
      </c>
      <c r="Q218" s="141">
        <v>0</v>
      </c>
      <c r="R218" s="141">
        <f>Q218*H218</f>
        <v>0</v>
      </c>
      <c r="S218" s="141">
        <v>0</v>
      </c>
      <c r="T218" s="142">
        <f>S218*H218</f>
        <v>0</v>
      </c>
      <c r="AR218" s="143" t="s">
        <v>234</v>
      </c>
      <c r="AT218" s="143" t="s">
        <v>171</v>
      </c>
      <c r="AU218" s="143" t="s">
        <v>84</v>
      </c>
      <c r="AY218" s="16" t="s">
        <v>169</v>
      </c>
      <c r="BE218" s="144">
        <f>IF(N218="základní",J218,0)</f>
        <v>0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6" t="s">
        <v>82</v>
      </c>
      <c r="BK218" s="144">
        <f>ROUND(I218*H218,2)</f>
        <v>0</v>
      </c>
      <c r="BL218" s="16" t="s">
        <v>234</v>
      </c>
      <c r="BM218" s="143" t="s">
        <v>2002</v>
      </c>
    </row>
    <row r="219" spans="2:65" s="1" customFormat="1">
      <c r="B219" s="31"/>
      <c r="D219" s="145" t="s">
        <v>176</v>
      </c>
      <c r="F219" s="146" t="s">
        <v>2001</v>
      </c>
      <c r="I219" s="147"/>
      <c r="L219" s="31"/>
      <c r="M219" s="148"/>
      <c r="T219" s="52"/>
      <c r="AT219" s="16" t="s">
        <v>176</v>
      </c>
      <c r="AU219" s="16" t="s">
        <v>84</v>
      </c>
    </row>
    <row r="220" spans="2:65" s="1" customFormat="1" ht="16.5" customHeight="1">
      <c r="B220" s="31"/>
      <c r="C220" s="172" t="s">
        <v>683</v>
      </c>
      <c r="D220" s="172" t="s">
        <v>303</v>
      </c>
      <c r="E220" s="174" t="s">
        <v>2003</v>
      </c>
      <c r="F220" s="175" t="s">
        <v>2004</v>
      </c>
      <c r="G220" s="176" t="s">
        <v>174</v>
      </c>
      <c r="H220" s="177">
        <v>20</v>
      </c>
      <c r="I220" s="178"/>
      <c r="J220" s="179">
        <f>ROUND(I220*H220,2)</f>
        <v>0</v>
      </c>
      <c r="K220" s="180"/>
      <c r="L220" s="181"/>
      <c r="M220" s="182" t="s">
        <v>19</v>
      </c>
      <c r="N220" s="183" t="s">
        <v>45</v>
      </c>
      <c r="P220" s="141">
        <f>O220*H220</f>
        <v>0</v>
      </c>
      <c r="Q220" s="141">
        <v>1.3999999999999999E-4</v>
      </c>
      <c r="R220" s="141">
        <f>Q220*H220</f>
        <v>2.7999999999999995E-3</v>
      </c>
      <c r="S220" s="141">
        <v>0</v>
      </c>
      <c r="T220" s="142">
        <f>S220*H220</f>
        <v>0</v>
      </c>
      <c r="AR220" s="143" t="s">
        <v>274</v>
      </c>
      <c r="AT220" s="143" t="s">
        <v>303</v>
      </c>
      <c r="AU220" s="143" t="s">
        <v>84</v>
      </c>
      <c r="AY220" s="16" t="s">
        <v>169</v>
      </c>
      <c r="BE220" s="144">
        <f>IF(N220="základní",J220,0)</f>
        <v>0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6" t="s">
        <v>82</v>
      </c>
      <c r="BK220" s="144">
        <f>ROUND(I220*H220,2)</f>
        <v>0</v>
      </c>
      <c r="BL220" s="16" t="s">
        <v>234</v>
      </c>
      <c r="BM220" s="143" t="s">
        <v>2005</v>
      </c>
    </row>
    <row r="221" spans="2:65" s="1" customFormat="1">
      <c r="B221" s="31"/>
      <c r="D221" s="145" t="s">
        <v>176</v>
      </c>
      <c r="F221" s="146" t="s">
        <v>2004</v>
      </c>
      <c r="I221" s="147"/>
      <c r="L221" s="31"/>
      <c r="M221" s="148"/>
      <c r="T221" s="52"/>
      <c r="AT221" s="16" t="s">
        <v>176</v>
      </c>
      <c r="AU221" s="16" t="s">
        <v>84</v>
      </c>
    </row>
    <row r="222" spans="2:65" s="1" customFormat="1" ht="24.2" customHeight="1">
      <c r="B222" s="31"/>
      <c r="C222" s="172" t="s">
        <v>369</v>
      </c>
      <c r="D222" s="172" t="s">
        <v>303</v>
      </c>
      <c r="E222" s="174" t="s">
        <v>2006</v>
      </c>
      <c r="F222" s="175" t="s">
        <v>2007</v>
      </c>
      <c r="G222" s="176" t="s">
        <v>174</v>
      </c>
      <c r="H222" s="177">
        <v>98</v>
      </c>
      <c r="I222" s="178"/>
      <c r="J222" s="179">
        <f>ROUND(I222*H222,2)</f>
        <v>0</v>
      </c>
      <c r="K222" s="180"/>
      <c r="L222" s="181"/>
      <c r="M222" s="182" t="s">
        <v>19</v>
      </c>
      <c r="N222" s="183" t="s">
        <v>45</v>
      </c>
      <c r="P222" s="141">
        <f>O222*H222</f>
        <v>0</v>
      </c>
      <c r="Q222" s="141">
        <v>1E-4</v>
      </c>
      <c r="R222" s="141">
        <f>Q222*H222</f>
        <v>9.7999999999999997E-3</v>
      </c>
      <c r="S222" s="141">
        <v>0</v>
      </c>
      <c r="T222" s="142">
        <f>S222*H222</f>
        <v>0</v>
      </c>
      <c r="AR222" s="143" t="s">
        <v>274</v>
      </c>
      <c r="AT222" s="143" t="s">
        <v>303</v>
      </c>
      <c r="AU222" s="143" t="s">
        <v>84</v>
      </c>
      <c r="AY222" s="16" t="s">
        <v>169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6" t="s">
        <v>82</v>
      </c>
      <c r="BK222" s="144">
        <f>ROUND(I222*H222,2)</f>
        <v>0</v>
      </c>
      <c r="BL222" s="16" t="s">
        <v>234</v>
      </c>
      <c r="BM222" s="143" t="s">
        <v>2008</v>
      </c>
    </row>
    <row r="223" spans="2:65" s="1" customFormat="1">
      <c r="B223" s="31"/>
      <c r="D223" s="145" t="s">
        <v>176</v>
      </c>
      <c r="F223" s="146" t="s">
        <v>2007</v>
      </c>
      <c r="I223" s="147"/>
      <c r="L223" s="31"/>
      <c r="M223" s="148"/>
      <c r="T223" s="52"/>
      <c r="AT223" s="16" t="s">
        <v>176</v>
      </c>
      <c r="AU223" s="16" t="s">
        <v>84</v>
      </c>
    </row>
    <row r="224" spans="2:65" s="1" customFormat="1" ht="24.2" customHeight="1">
      <c r="B224" s="31"/>
      <c r="C224" s="131" t="s">
        <v>702</v>
      </c>
      <c r="D224" s="131" t="s">
        <v>171</v>
      </c>
      <c r="E224" s="132" t="s">
        <v>2009</v>
      </c>
      <c r="F224" s="133" t="s">
        <v>2010</v>
      </c>
      <c r="G224" s="134" t="s">
        <v>174</v>
      </c>
      <c r="H224" s="135">
        <v>98</v>
      </c>
      <c r="I224" s="136"/>
      <c r="J224" s="137">
        <f>ROUND(I224*H224,2)</f>
        <v>0</v>
      </c>
      <c r="K224" s="138"/>
      <c r="L224" s="31"/>
      <c r="M224" s="139" t="s">
        <v>19</v>
      </c>
      <c r="N224" s="140" t="s">
        <v>45</v>
      </c>
      <c r="P224" s="141">
        <f>O224*H224</f>
        <v>0</v>
      </c>
      <c r="Q224" s="141">
        <v>0</v>
      </c>
      <c r="R224" s="141">
        <f>Q224*H224</f>
        <v>0</v>
      </c>
      <c r="S224" s="141">
        <v>0</v>
      </c>
      <c r="T224" s="142">
        <f>S224*H224</f>
        <v>0</v>
      </c>
      <c r="AR224" s="143" t="s">
        <v>234</v>
      </c>
      <c r="AT224" s="143" t="s">
        <v>171</v>
      </c>
      <c r="AU224" s="143" t="s">
        <v>84</v>
      </c>
      <c r="AY224" s="16" t="s">
        <v>169</v>
      </c>
      <c r="BE224" s="144">
        <f>IF(N224="základní",J224,0)</f>
        <v>0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6" t="s">
        <v>82</v>
      </c>
      <c r="BK224" s="144">
        <f>ROUND(I224*H224,2)</f>
        <v>0</v>
      </c>
      <c r="BL224" s="16" t="s">
        <v>234</v>
      </c>
      <c r="BM224" s="143" t="s">
        <v>2011</v>
      </c>
    </row>
    <row r="225" spans="2:65" s="1" customFormat="1">
      <c r="B225" s="31"/>
      <c r="D225" s="145" t="s">
        <v>176</v>
      </c>
      <c r="F225" s="146" t="s">
        <v>2010</v>
      </c>
      <c r="I225" s="147"/>
      <c r="L225" s="31"/>
      <c r="M225" s="148"/>
      <c r="T225" s="52"/>
      <c r="AT225" s="16" t="s">
        <v>176</v>
      </c>
      <c r="AU225" s="16" t="s">
        <v>84</v>
      </c>
    </row>
    <row r="226" spans="2:65" s="1" customFormat="1" ht="16.5" customHeight="1">
      <c r="B226" s="31"/>
      <c r="C226" s="172" t="s">
        <v>372</v>
      </c>
      <c r="D226" s="172" t="s">
        <v>303</v>
      </c>
      <c r="E226" s="174" t="s">
        <v>2012</v>
      </c>
      <c r="F226" s="175" t="s">
        <v>2013</v>
      </c>
      <c r="G226" s="176" t="s">
        <v>174</v>
      </c>
      <c r="H226" s="177">
        <v>30</v>
      </c>
      <c r="I226" s="178"/>
      <c r="J226" s="179">
        <f>ROUND(I226*H226,2)</f>
        <v>0</v>
      </c>
      <c r="K226" s="180"/>
      <c r="L226" s="181"/>
      <c r="M226" s="182" t="s">
        <v>19</v>
      </c>
      <c r="N226" s="183" t="s">
        <v>45</v>
      </c>
      <c r="P226" s="141">
        <f>O226*H226</f>
        <v>0</v>
      </c>
      <c r="Q226" s="141">
        <v>1E-4</v>
      </c>
      <c r="R226" s="141">
        <f>Q226*H226</f>
        <v>3.0000000000000001E-3</v>
      </c>
      <c r="S226" s="141">
        <v>0</v>
      </c>
      <c r="T226" s="142">
        <f>S226*H226</f>
        <v>0</v>
      </c>
      <c r="AR226" s="143" t="s">
        <v>274</v>
      </c>
      <c r="AT226" s="143" t="s">
        <v>303</v>
      </c>
      <c r="AU226" s="143" t="s">
        <v>84</v>
      </c>
      <c r="AY226" s="16" t="s">
        <v>169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6" t="s">
        <v>82</v>
      </c>
      <c r="BK226" s="144">
        <f>ROUND(I226*H226,2)</f>
        <v>0</v>
      </c>
      <c r="BL226" s="16" t="s">
        <v>234</v>
      </c>
      <c r="BM226" s="143" t="s">
        <v>2014</v>
      </c>
    </row>
    <row r="227" spans="2:65" s="1" customFormat="1">
      <c r="B227" s="31"/>
      <c r="D227" s="145" t="s">
        <v>176</v>
      </c>
      <c r="F227" s="146" t="s">
        <v>2013</v>
      </c>
      <c r="I227" s="147"/>
      <c r="L227" s="31"/>
      <c r="M227" s="148"/>
      <c r="T227" s="52"/>
      <c r="AT227" s="16" t="s">
        <v>176</v>
      </c>
      <c r="AU227" s="16" t="s">
        <v>84</v>
      </c>
    </row>
    <row r="228" spans="2:65" s="1" customFormat="1" ht="24.2" customHeight="1">
      <c r="B228" s="31"/>
      <c r="C228" s="131" t="s">
        <v>710</v>
      </c>
      <c r="D228" s="131" t="s">
        <v>171</v>
      </c>
      <c r="E228" s="132" t="s">
        <v>2015</v>
      </c>
      <c r="F228" s="133" t="s">
        <v>2016</v>
      </c>
      <c r="G228" s="134" t="s">
        <v>174</v>
      </c>
      <c r="H228" s="135">
        <v>30</v>
      </c>
      <c r="I228" s="136"/>
      <c r="J228" s="137">
        <f>ROUND(I228*H228,2)</f>
        <v>0</v>
      </c>
      <c r="K228" s="138"/>
      <c r="L228" s="31"/>
      <c r="M228" s="139" t="s">
        <v>19</v>
      </c>
      <c r="N228" s="140" t="s">
        <v>45</v>
      </c>
      <c r="P228" s="141">
        <f>O228*H228</f>
        <v>0</v>
      </c>
      <c r="Q228" s="141">
        <v>0</v>
      </c>
      <c r="R228" s="141">
        <f>Q228*H228</f>
        <v>0</v>
      </c>
      <c r="S228" s="141">
        <v>0</v>
      </c>
      <c r="T228" s="142">
        <f>S228*H228</f>
        <v>0</v>
      </c>
      <c r="AR228" s="143" t="s">
        <v>234</v>
      </c>
      <c r="AT228" s="143" t="s">
        <v>171</v>
      </c>
      <c r="AU228" s="143" t="s">
        <v>84</v>
      </c>
      <c r="AY228" s="16" t="s">
        <v>169</v>
      </c>
      <c r="BE228" s="144">
        <f>IF(N228="základní",J228,0)</f>
        <v>0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6" t="s">
        <v>82</v>
      </c>
      <c r="BK228" s="144">
        <f>ROUND(I228*H228,2)</f>
        <v>0</v>
      </c>
      <c r="BL228" s="16" t="s">
        <v>234</v>
      </c>
      <c r="BM228" s="143" t="s">
        <v>2017</v>
      </c>
    </row>
    <row r="229" spans="2:65" s="1" customFormat="1">
      <c r="B229" s="31"/>
      <c r="D229" s="145" t="s">
        <v>176</v>
      </c>
      <c r="F229" s="146" t="s">
        <v>2016</v>
      </c>
      <c r="I229" s="147"/>
      <c r="L229" s="31"/>
      <c r="M229" s="148"/>
      <c r="T229" s="52"/>
      <c r="AT229" s="16" t="s">
        <v>176</v>
      </c>
      <c r="AU229" s="16" t="s">
        <v>84</v>
      </c>
    </row>
    <row r="230" spans="2:65" s="1" customFormat="1" ht="16.5" customHeight="1">
      <c r="B230" s="31"/>
      <c r="C230" s="131" t="s">
        <v>378</v>
      </c>
      <c r="D230" s="131" t="s">
        <v>171</v>
      </c>
      <c r="E230" s="132" t="s">
        <v>2018</v>
      </c>
      <c r="F230" s="133" t="s">
        <v>2019</v>
      </c>
      <c r="G230" s="134" t="s">
        <v>174</v>
      </c>
      <c r="H230" s="135">
        <v>1</v>
      </c>
      <c r="I230" s="136"/>
      <c r="J230" s="137">
        <f>ROUND(I230*H230,2)</f>
        <v>0</v>
      </c>
      <c r="K230" s="138"/>
      <c r="L230" s="31"/>
      <c r="M230" s="139" t="s">
        <v>19</v>
      </c>
      <c r="N230" s="140" t="s">
        <v>45</v>
      </c>
      <c r="P230" s="141">
        <f>O230*H230</f>
        <v>0</v>
      </c>
      <c r="Q230" s="141">
        <v>0</v>
      </c>
      <c r="R230" s="141">
        <f>Q230*H230</f>
        <v>0</v>
      </c>
      <c r="S230" s="141">
        <v>0</v>
      </c>
      <c r="T230" s="142">
        <f>S230*H230</f>
        <v>0</v>
      </c>
      <c r="AR230" s="143" t="s">
        <v>234</v>
      </c>
      <c r="AT230" s="143" t="s">
        <v>171</v>
      </c>
      <c r="AU230" s="143" t="s">
        <v>84</v>
      </c>
      <c r="AY230" s="16" t="s">
        <v>169</v>
      </c>
      <c r="BE230" s="144">
        <f>IF(N230="základní",J230,0)</f>
        <v>0</v>
      </c>
      <c r="BF230" s="144">
        <f>IF(N230="snížená",J230,0)</f>
        <v>0</v>
      </c>
      <c r="BG230" s="144">
        <f>IF(N230="zákl. přenesená",J230,0)</f>
        <v>0</v>
      </c>
      <c r="BH230" s="144">
        <f>IF(N230="sníž. přenesená",J230,0)</f>
        <v>0</v>
      </c>
      <c r="BI230" s="144">
        <f>IF(N230="nulová",J230,0)</f>
        <v>0</v>
      </c>
      <c r="BJ230" s="16" t="s">
        <v>82</v>
      </c>
      <c r="BK230" s="144">
        <f>ROUND(I230*H230,2)</f>
        <v>0</v>
      </c>
      <c r="BL230" s="16" t="s">
        <v>234</v>
      </c>
      <c r="BM230" s="143" t="s">
        <v>2020</v>
      </c>
    </row>
    <row r="231" spans="2:65" s="1" customFormat="1">
      <c r="B231" s="31"/>
      <c r="D231" s="145" t="s">
        <v>176</v>
      </c>
      <c r="F231" s="146" t="s">
        <v>2019</v>
      </c>
      <c r="I231" s="147"/>
      <c r="L231" s="31"/>
      <c r="M231" s="148"/>
      <c r="T231" s="52"/>
      <c r="AT231" s="16" t="s">
        <v>176</v>
      </c>
      <c r="AU231" s="16" t="s">
        <v>84</v>
      </c>
    </row>
    <row r="232" spans="2:65" s="1" customFormat="1" ht="21.75" customHeight="1">
      <c r="B232" s="31"/>
      <c r="C232" s="172" t="s">
        <v>718</v>
      </c>
      <c r="D232" s="172" t="s">
        <v>303</v>
      </c>
      <c r="E232" s="174" t="s">
        <v>2021</v>
      </c>
      <c r="F232" s="175" t="s">
        <v>2022</v>
      </c>
      <c r="G232" s="176" t="s">
        <v>174</v>
      </c>
      <c r="H232" s="177">
        <v>1</v>
      </c>
      <c r="I232" s="178"/>
      <c r="J232" s="179">
        <f>ROUND(I232*H232,2)</f>
        <v>0</v>
      </c>
      <c r="K232" s="180"/>
      <c r="L232" s="181"/>
      <c r="M232" s="182" t="s">
        <v>19</v>
      </c>
      <c r="N232" s="183" t="s">
        <v>45</v>
      </c>
      <c r="P232" s="141">
        <f>O232*H232</f>
        <v>0</v>
      </c>
      <c r="Q232" s="141">
        <v>0</v>
      </c>
      <c r="R232" s="141">
        <f>Q232*H232</f>
        <v>0</v>
      </c>
      <c r="S232" s="141">
        <v>0</v>
      </c>
      <c r="T232" s="142">
        <f>S232*H232</f>
        <v>0</v>
      </c>
      <c r="AR232" s="143" t="s">
        <v>274</v>
      </c>
      <c r="AT232" s="143" t="s">
        <v>303</v>
      </c>
      <c r="AU232" s="143" t="s">
        <v>84</v>
      </c>
      <c r="AY232" s="16" t="s">
        <v>169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6" t="s">
        <v>82</v>
      </c>
      <c r="BK232" s="144">
        <f>ROUND(I232*H232,2)</f>
        <v>0</v>
      </c>
      <c r="BL232" s="16" t="s">
        <v>234</v>
      </c>
      <c r="BM232" s="143" t="s">
        <v>2023</v>
      </c>
    </row>
    <row r="233" spans="2:65" s="1" customFormat="1">
      <c r="B233" s="31"/>
      <c r="D233" s="145" t="s">
        <v>176</v>
      </c>
      <c r="F233" s="146" t="s">
        <v>2022</v>
      </c>
      <c r="I233" s="147"/>
      <c r="L233" s="31"/>
      <c r="M233" s="148"/>
      <c r="T233" s="52"/>
      <c r="AT233" s="16" t="s">
        <v>176</v>
      </c>
      <c r="AU233" s="16" t="s">
        <v>84</v>
      </c>
    </row>
    <row r="234" spans="2:65" s="1" customFormat="1" ht="16.5" customHeight="1">
      <c r="B234" s="31"/>
      <c r="C234" s="131" t="s">
        <v>382</v>
      </c>
      <c r="D234" s="131" t="s">
        <v>171</v>
      </c>
      <c r="E234" s="132" t="s">
        <v>2024</v>
      </c>
      <c r="F234" s="133" t="s">
        <v>2025</v>
      </c>
      <c r="G234" s="134" t="s">
        <v>174</v>
      </c>
      <c r="H234" s="135">
        <v>8</v>
      </c>
      <c r="I234" s="136"/>
      <c r="J234" s="137">
        <f>ROUND(I234*H234,2)</f>
        <v>0</v>
      </c>
      <c r="K234" s="138"/>
      <c r="L234" s="31"/>
      <c r="M234" s="139" t="s">
        <v>19</v>
      </c>
      <c r="N234" s="140" t="s">
        <v>45</v>
      </c>
      <c r="P234" s="141">
        <f>O234*H234</f>
        <v>0</v>
      </c>
      <c r="Q234" s="141">
        <v>0</v>
      </c>
      <c r="R234" s="141">
        <f>Q234*H234</f>
        <v>0</v>
      </c>
      <c r="S234" s="141">
        <v>0</v>
      </c>
      <c r="T234" s="142">
        <f>S234*H234</f>
        <v>0</v>
      </c>
      <c r="AR234" s="143" t="s">
        <v>234</v>
      </c>
      <c r="AT234" s="143" t="s">
        <v>171</v>
      </c>
      <c r="AU234" s="143" t="s">
        <v>84</v>
      </c>
      <c r="AY234" s="16" t="s">
        <v>169</v>
      </c>
      <c r="BE234" s="144">
        <f>IF(N234="základní",J234,0)</f>
        <v>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6" t="s">
        <v>82</v>
      </c>
      <c r="BK234" s="144">
        <f>ROUND(I234*H234,2)</f>
        <v>0</v>
      </c>
      <c r="BL234" s="16" t="s">
        <v>234</v>
      </c>
      <c r="BM234" s="143" t="s">
        <v>2026</v>
      </c>
    </row>
    <row r="235" spans="2:65" s="1" customFormat="1">
      <c r="B235" s="31"/>
      <c r="D235" s="145" t="s">
        <v>176</v>
      </c>
      <c r="F235" s="146" t="s">
        <v>2025</v>
      </c>
      <c r="I235" s="147"/>
      <c r="L235" s="31"/>
      <c r="M235" s="148"/>
      <c r="T235" s="52"/>
      <c r="AT235" s="16" t="s">
        <v>176</v>
      </c>
      <c r="AU235" s="16" t="s">
        <v>84</v>
      </c>
    </row>
    <row r="236" spans="2:65" s="1" customFormat="1" ht="16.5" customHeight="1">
      <c r="B236" s="31"/>
      <c r="C236" s="172" t="s">
        <v>727</v>
      </c>
      <c r="D236" s="172" t="s">
        <v>303</v>
      </c>
      <c r="E236" s="174" t="s">
        <v>2027</v>
      </c>
      <c r="F236" s="175" t="s">
        <v>2028</v>
      </c>
      <c r="G236" s="176" t="s">
        <v>174</v>
      </c>
      <c r="H236" s="177">
        <v>8</v>
      </c>
      <c r="I236" s="178"/>
      <c r="J236" s="179">
        <f>ROUND(I236*H236,2)</f>
        <v>0</v>
      </c>
      <c r="K236" s="180"/>
      <c r="L236" s="181"/>
      <c r="M236" s="182" t="s">
        <v>19</v>
      </c>
      <c r="N236" s="183" t="s">
        <v>45</v>
      </c>
      <c r="P236" s="141">
        <f>O236*H236</f>
        <v>0</v>
      </c>
      <c r="Q236" s="141">
        <v>6.9999999999999994E-5</v>
      </c>
      <c r="R236" s="141">
        <f>Q236*H236</f>
        <v>5.5999999999999995E-4</v>
      </c>
      <c r="S236" s="141">
        <v>0</v>
      </c>
      <c r="T236" s="142">
        <f>S236*H236</f>
        <v>0</v>
      </c>
      <c r="AR236" s="143" t="s">
        <v>274</v>
      </c>
      <c r="AT236" s="143" t="s">
        <v>303</v>
      </c>
      <c r="AU236" s="143" t="s">
        <v>84</v>
      </c>
      <c r="AY236" s="16" t="s">
        <v>169</v>
      </c>
      <c r="BE236" s="144">
        <f>IF(N236="základní",J236,0)</f>
        <v>0</v>
      </c>
      <c r="BF236" s="144">
        <f>IF(N236="snížená",J236,0)</f>
        <v>0</v>
      </c>
      <c r="BG236" s="144">
        <f>IF(N236="zákl. přenesená",J236,0)</f>
        <v>0</v>
      </c>
      <c r="BH236" s="144">
        <f>IF(N236="sníž. přenesená",J236,0)</f>
        <v>0</v>
      </c>
      <c r="BI236" s="144">
        <f>IF(N236="nulová",J236,0)</f>
        <v>0</v>
      </c>
      <c r="BJ236" s="16" t="s">
        <v>82</v>
      </c>
      <c r="BK236" s="144">
        <f>ROUND(I236*H236,2)</f>
        <v>0</v>
      </c>
      <c r="BL236" s="16" t="s">
        <v>234</v>
      </c>
      <c r="BM236" s="143" t="s">
        <v>2029</v>
      </c>
    </row>
    <row r="237" spans="2:65" s="1" customFormat="1">
      <c r="B237" s="31"/>
      <c r="D237" s="145" t="s">
        <v>176</v>
      </c>
      <c r="F237" s="146" t="s">
        <v>2028</v>
      </c>
      <c r="I237" s="147"/>
      <c r="L237" s="31"/>
      <c r="M237" s="148"/>
      <c r="T237" s="52"/>
      <c r="AT237" s="16" t="s">
        <v>176</v>
      </c>
      <c r="AU237" s="16" t="s">
        <v>84</v>
      </c>
    </row>
    <row r="238" spans="2:65" s="11" customFormat="1" ht="22.7" customHeight="1">
      <c r="B238" s="119"/>
      <c r="D238" s="120" t="s">
        <v>73</v>
      </c>
      <c r="E238" s="129" t="s">
        <v>2030</v>
      </c>
      <c r="F238" s="129" t="s">
        <v>2031</v>
      </c>
      <c r="I238" s="122"/>
      <c r="J238" s="130">
        <f>BK238</f>
        <v>0</v>
      </c>
      <c r="L238" s="119"/>
      <c r="M238" s="124"/>
      <c r="P238" s="125">
        <f>SUM(P239:P245)</f>
        <v>0</v>
      </c>
      <c r="R238" s="125">
        <f>SUM(R239:R245)</f>
        <v>0</v>
      </c>
      <c r="T238" s="126">
        <f>SUM(T239:T245)</f>
        <v>0</v>
      </c>
      <c r="AR238" s="120" t="s">
        <v>84</v>
      </c>
      <c r="AT238" s="127" t="s">
        <v>73</v>
      </c>
      <c r="AU238" s="127" t="s">
        <v>82</v>
      </c>
      <c r="AY238" s="120" t="s">
        <v>169</v>
      </c>
      <c r="BK238" s="128">
        <f>SUM(BK239:BK245)</f>
        <v>0</v>
      </c>
    </row>
    <row r="239" spans="2:65" s="1" customFormat="1" ht="16.5" customHeight="1">
      <c r="B239" s="31"/>
      <c r="C239" s="131" t="s">
        <v>387</v>
      </c>
      <c r="D239" s="131" t="s">
        <v>171</v>
      </c>
      <c r="E239" s="132" t="s">
        <v>2032</v>
      </c>
      <c r="F239" s="133" t="s">
        <v>2033</v>
      </c>
      <c r="G239" s="134" t="s">
        <v>196</v>
      </c>
      <c r="H239" s="135">
        <v>30</v>
      </c>
      <c r="I239" s="136"/>
      <c r="J239" s="137">
        <f>ROUND(I239*H239,2)</f>
        <v>0</v>
      </c>
      <c r="K239" s="138"/>
      <c r="L239" s="31"/>
      <c r="M239" s="139" t="s">
        <v>19</v>
      </c>
      <c r="N239" s="140" t="s">
        <v>45</v>
      </c>
      <c r="P239" s="141">
        <f>O239*H239</f>
        <v>0</v>
      </c>
      <c r="Q239" s="141">
        <v>0</v>
      </c>
      <c r="R239" s="141">
        <f>Q239*H239</f>
        <v>0</v>
      </c>
      <c r="S239" s="141">
        <v>0</v>
      </c>
      <c r="T239" s="142">
        <f>S239*H239</f>
        <v>0</v>
      </c>
      <c r="AR239" s="143" t="s">
        <v>234</v>
      </c>
      <c r="AT239" s="143" t="s">
        <v>171</v>
      </c>
      <c r="AU239" s="143" t="s">
        <v>84</v>
      </c>
      <c r="AY239" s="16" t="s">
        <v>169</v>
      </c>
      <c r="BE239" s="144">
        <f>IF(N239="základní",J239,0)</f>
        <v>0</v>
      </c>
      <c r="BF239" s="144">
        <f>IF(N239="snížená",J239,0)</f>
        <v>0</v>
      </c>
      <c r="BG239" s="144">
        <f>IF(N239="zákl. přenesená",J239,0)</f>
        <v>0</v>
      </c>
      <c r="BH239" s="144">
        <f>IF(N239="sníž. přenesená",J239,0)</f>
        <v>0</v>
      </c>
      <c r="BI239" s="144">
        <f>IF(N239="nulová",J239,0)</f>
        <v>0</v>
      </c>
      <c r="BJ239" s="16" t="s">
        <v>82</v>
      </c>
      <c r="BK239" s="144">
        <f>ROUND(I239*H239,2)</f>
        <v>0</v>
      </c>
      <c r="BL239" s="16" t="s">
        <v>234</v>
      </c>
      <c r="BM239" s="143" t="s">
        <v>2034</v>
      </c>
    </row>
    <row r="240" spans="2:65" s="1" customFormat="1">
      <c r="B240" s="31"/>
      <c r="D240" s="145" t="s">
        <v>176</v>
      </c>
      <c r="F240" s="146" t="s">
        <v>2033</v>
      </c>
      <c r="I240" s="147"/>
      <c r="L240" s="31"/>
      <c r="M240" s="148"/>
      <c r="T240" s="52"/>
      <c r="AT240" s="16" t="s">
        <v>176</v>
      </c>
      <c r="AU240" s="16" t="s">
        <v>84</v>
      </c>
    </row>
    <row r="241" spans="2:65" s="1" customFormat="1" ht="16.5" customHeight="1">
      <c r="B241" s="31"/>
      <c r="C241" s="172" t="s">
        <v>740</v>
      </c>
      <c r="D241" s="172" t="s">
        <v>303</v>
      </c>
      <c r="E241" s="174" t="s">
        <v>2035</v>
      </c>
      <c r="F241" s="175" t="s">
        <v>2036</v>
      </c>
      <c r="G241" s="176" t="s">
        <v>196</v>
      </c>
      <c r="H241" s="177">
        <v>30</v>
      </c>
      <c r="I241" s="178"/>
      <c r="J241" s="179">
        <f>ROUND(I241*H241,2)</f>
        <v>0</v>
      </c>
      <c r="K241" s="180"/>
      <c r="L241" s="181"/>
      <c r="M241" s="182" t="s">
        <v>19</v>
      </c>
      <c r="N241" s="183" t="s">
        <v>45</v>
      </c>
      <c r="P241" s="141">
        <f>O241*H241</f>
        <v>0</v>
      </c>
      <c r="Q241" s="141">
        <v>0</v>
      </c>
      <c r="R241" s="141">
        <f>Q241*H241</f>
        <v>0</v>
      </c>
      <c r="S241" s="141">
        <v>0</v>
      </c>
      <c r="T241" s="142">
        <f>S241*H241</f>
        <v>0</v>
      </c>
      <c r="AR241" s="143" t="s">
        <v>274</v>
      </c>
      <c r="AT241" s="143" t="s">
        <v>303</v>
      </c>
      <c r="AU241" s="143" t="s">
        <v>84</v>
      </c>
      <c r="AY241" s="16" t="s">
        <v>169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6" t="s">
        <v>82</v>
      </c>
      <c r="BK241" s="144">
        <f>ROUND(I241*H241,2)</f>
        <v>0</v>
      </c>
      <c r="BL241" s="16" t="s">
        <v>234</v>
      </c>
      <c r="BM241" s="143" t="s">
        <v>2037</v>
      </c>
    </row>
    <row r="242" spans="2:65" s="1" customFormat="1">
      <c r="B242" s="31"/>
      <c r="D242" s="145" t="s">
        <v>176</v>
      </c>
      <c r="F242" s="146" t="s">
        <v>2036</v>
      </c>
      <c r="I242" s="147"/>
      <c r="L242" s="31"/>
      <c r="M242" s="148"/>
      <c r="T242" s="52"/>
      <c r="AT242" s="16" t="s">
        <v>176</v>
      </c>
      <c r="AU242" s="16" t="s">
        <v>84</v>
      </c>
    </row>
    <row r="243" spans="2:65" s="1" customFormat="1" ht="16.5" customHeight="1">
      <c r="B243" s="31"/>
      <c r="C243" s="172" t="s">
        <v>390</v>
      </c>
      <c r="D243" s="172" t="s">
        <v>303</v>
      </c>
      <c r="E243" s="174" t="s">
        <v>2038</v>
      </c>
      <c r="F243" s="175" t="s">
        <v>2039</v>
      </c>
      <c r="G243" s="176" t="s">
        <v>174</v>
      </c>
      <c r="H243" s="177">
        <v>3</v>
      </c>
      <c r="I243" s="178"/>
      <c r="J243" s="179">
        <f>ROUND(I243*H243,2)</f>
        <v>0</v>
      </c>
      <c r="K243" s="180"/>
      <c r="L243" s="181"/>
      <c r="M243" s="182" t="s">
        <v>19</v>
      </c>
      <c r="N243" s="183" t="s">
        <v>45</v>
      </c>
      <c r="P243" s="141">
        <f>O243*H243</f>
        <v>0</v>
      </c>
      <c r="Q243" s="141">
        <v>0</v>
      </c>
      <c r="R243" s="141">
        <f>Q243*H243</f>
        <v>0</v>
      </c>
      <c r="S243" s="141">
        <v>0</v>
      </c>
      <c r="T243" s="142">
        <f>S243*H243</f>
        <v>0</v>
      </c>
      <c r="AR243" s="143" t="s">
        <v>274</v>
      </c>
      <c r="AT243" s="143" t="s">
        <v>303</v>
      </c>
      <c r="AU243" s="143" t="s">
        <v>84</v>
      </c>
      <c r="AY243" s="16" t="s">
        <v>169</v>
      </c>
      <c r="BE243" s="144">
        <f>IF(N243="základní",J243,0)</f>
        <v>0</v>
      </c>
      <c r="BF243" s="144">
        <f>IF(N243="snížená",J243,0)</f>
        <v>0</v>
      </c>
      <c r="BG243" s="144">
        <f>IF(N243="zákl. přenesená",J243,0)</f>
        <v>0</v>
      </c>
      <c r="BH243" s="144">
        <f>IF(N243="sníž. přenesená",J243,0)</f>
        <v>0</v>
      </c>
      <c r="BI243" s="144">
        <f>IF(N243="nulová",J243,0)</f>
        <v>0</v>
      </c>
      <c r="BJ243" s="16" t="s">
        <v>82</v>
      </c>
      <c r="BK243" s="144">
        <f>ROUND(I243*H243,2)</f>
        <v>0</v>
      </c>
      <c r="BL243" s="16" t="s">
        <v>234</v>
      </c>
      <c r="BM243" s="143" t="s">
        <v>2040</v>
      </c>
    </row>
    <row r="244" spans="2:65" s="1" customFormat="1">
      <c r="B244" s="31"/>
      <c r="D244" s="145" t="s">
        <v>176</v>
      </c>
      <c r="F244" s="146" t="s">
        <v>2039</v>
      </c>
      <c r="I244" s="147"/>
      <c r="L244" s="31"/>
      <c r="M244" s="148"/>
      <c r="T244" s="52"/>
      <c r="AT244" s="16" t="s">
        <v>176</v>
      </c>
      <c r="AU244" s="16" t="s">
        <v>84</v>
      </c>
    </row>
    <row r="245" spans="2:65" s="12" customFormat="1">
      <c r="B245" s="149"/>
      <c r="D245" s="145" t="s">
        <v>177</v>
      </c>
      <c r="E245" s="150" t="s">
        <v>19</v>
      </c>
      <c r="F245" s="151" t="s">
        <v>2041</v>
      </c>
      <c r="H245" s="152">
        <v>3</v>
      </c>
      <c r="I245" s="153"/>
      <c r="L245" s="149"/>
      <c r="M245" s="154"/>
      <c r="T245" s="155"/>
      <c r="AT245" s="150" t="s">
        <v>177</v>
      </c>
      <c r="AU245" s="150" t="s">
        <v>84</v>
      </c>
      <c r="AV245" s="12" t="s">
        <v>84</v>
      </c>
      <c r="AW245" s="12" t="s">
        <v>35</v>
      </c>
      <c r="AX245" s="12" t="s">
        <v>82</v>
      </c>
      <c r="AY245" s="150" t="s">
        <v>169</v>
      </c>
    </row>
    <row r="246" spans="2:65" s="11" customFormat="1" ht="25.9" customHeight="1">
      <c r="B246" s="119"/>
      <c r="D246" s="120" t="s">
        <v>73</v>
      </c>
      <c r="E246" s="121" t="s">
        <v>303</v>
      </c>
      <c r="F246" s="121" t="s">
        <v>2042</v>
      </c>
      <c r="I246" s="122"/>
      <c r="J246" s="123">
        <f>BK246</f>
        <v>0</v>
      </c>
      <c r="L246" s="119"/>
      <c r="M246" s="124"/>
      <c r="P246" s="125">
        <f>P247</f>
        <v>0</v>
      </c>
      <c r="R246" s="125">
        <f>R247</f>
        <v>5.6999999999999998E-4</v>
      </c>
      <c r="T246" s="126">
        <f>T247</f>
        <v>0</v>
      </c>
      <c r="AR246" s="120" t="s">
        <v>100</v>
      </c>
      <c r="AT246" s="127" t="s">
        <v>73</v>
      </c>
      <c r="AU246" s="127" t="s">
        <v>74</v>
      </c>
      <c r="AY246" s="120" t="s">
        <v>169</v>
      </c>
      <c r="BK246" s="128">
        <f>BK247</f>
        <v>0</v>
      </c>
    </row>
    <row r="247" spans="2:65" s="11" customFormat="1" ht="22.7" customHeight="1">
      <c r="B247" s="119"/>
      <c r="D247" s="120" t="s">
        <v>73</v>
      </c>
      <c r="E247" s="129" t="s">
        <v>2043</v>
      </c>
      <c r="F247" s="129" t="s">
        <v>2044</v>
      </c>
      <c r="I247" s="122"/>
      <c r="J247" s="130">
        <f>BK247</f>
        <v>0</v>
      </c>
      <c r="L247" s="119"/>
      <c r="M247" s="124"/>
      <c r="P247" s="125">
        <f>SUM(P248:P258)</f>
        <v>0</v>
      </c>
      <c r="R247" s="125">
        <f>SUM(R248:R258)</f>
        <v>5.6999999999999998E-4</v>
      </c>
      <c r="T247" s="126">
        <f>SUM(T248:T258)</f>
        <v>0</v>
      </c>
      <c r="AR247" s="120" t="s">
        <v>100</v>
      </c>
      <c r="AT247" s="127" t="s">
        <v>73</v>
      </c>
      <c r="AU247" s="127" t="s">
        <v>82</v>
      </c>
      <c r="AY247" s="120" t="s">
        <v>169</v>
      </c>
      <c r="BK247" s="128">
        <f>SUM(BK248:BK258)</f>
        <v>0</v>
      </c>
    </row>
    <row r="248" spans="2:65" s="1" customFormat="1" ht="21.75" customHeight="1">
      <c r="B248" s="31"/>
      <c r="C248" s="131" t="s">
        <v>749</v>
      </c>
      <c r="D248" s="131" t="s">
        <v>171</v>
      </c>
      <c r="E248" s="132" t="s">
        <v>2045</v>
      </c>
      <c r="F248" s="133" t="s">
        <v>2046</v>
      </c>
      <c r="G248" s="134" t="s">
        <v>174</v>
      </c>
      <c r="H248" s="135">
        <v>1</v>
      </c>
      <c r="I248" s="136"/>
      <c r="J248" s="137">
        <f>ROUND(I248*H248,2)</f>
        <v>0</v>
      </c>
      <c r="K248" s="138"/>
      <c r="L248" s="31"/>
      <c r="M248" s="139" t="s">
        <v>19</v>
      </c>
      <c r="N248" s="140" t="s">
        <v>45</v>
      </c>
      <c r="P248" s="141">
        <f>O248*H248</f>
        <v>0</v>
      </c>
      <c r="Q248" s="141">
        <v>0</v>
      </c>
      <c r="R248" s="141">
        <f>Q248*H248</f>
        <v>0</v>
      </c>
      <c r="S248" s="141">
        <v>0</v>
      </c>
      <c r="T248" s="142">
        <f>S248*H248</f>
        <v>0</v>
      </c>
      <c r="AR248" s="143" t="s">
        <v>372</v>
      </c>
      <c r="AT248" s="143" t="s">
        <v>171</v>
      </c>
      <c r="AU248" s="143" t="s">
        <v>84</v>
      </c>
      <c r="AY248" s="16" t="s">
        <v>169</v>
      </c>
      <c r="BE248" s="144">
        <f>IF(N248="základní",J248,0)</f>
        <v>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6" t="s">
        <v>82</v>
      </c>
      <c r="BK248" s="144">
        <f>ROUND(I248*H248,2)</f>
        <v>0</v>
      </c>
      <c r="BL248" s="16" t="s">
        <v>372</v>
      </c>
      <c r="BM248" s="143" t="s">
        <v>2047</v>
      </c>
    </row>
    <row r="249" spans="2:65" s="1" customFormat="1">
      <c r="B249" s="31"/>
      <c r="D249" s="145" t="s">
        <v>176</v>
      </c>
      <c r="F249" s="146" t="s">
        <v>2046</v>
      </c>
      <c r="I249" s="147"/>
      <c r="L249" s="31"/>
      <c r="M249" s="148"/>
      <c r="T249" s="52"/>
      <c r="AT249" s="16" t="s">
        <v>176</v>
      </c>
      <c r="AU249" s="16" t="s">
        <v>84</v>
      </c>
    </row>
    <row r="250" spans="2:65" s="1" customFormat="1" ht="16.5" customHeight="1">
      <c r="B250" s="31"/>
      <c r="C250" s="131" t="s">
        <v>396</v>
      </c>
      <c r="D250" s="131" t="s">
        <v>171</v>
      </c>
      <c r="E250" s="132" t="s">
        <v>2048</v>
      </c>
      <c r="F250" s="133" t="s">
        <v>2049</v>
      </c>
      <c r="G250" s="134" t="s">
        <v>174</v>
      </c>
      <c r="H250" s="135">
        <v>1</v>
      </c>
      <c r="I250" s="136"/>
      <c r="J250" s="137">
        <f>ROUND(I250*H250,2)</f>
        <v>0</v>
      </c>
      <c r="K250" s="138"/>
      <c r="L250" s="31"/>
      <c r="M250" s="139" t="s">
        <v>19</v>
      </c>
      <c r="N250" s="140" t="s">
        <v>45</v>
      </c>
      <c r="P250" s="141">
        <f>O250*H250</f>
        <v>0</v>
      </c>
      <c r="Q250" s="141">
        <v>0</v>
      </c>
      <c r="R250" s="141">
        <f>Q250*H250</f>
        <v>0</v>
      </c>
      <c r="S250" s="141">
        <v>0</v>
      </c>
      <c r="T250" s="142">
        <f>S250*H250</f>
        <v>0</v>
      </c>
      <c r="AR250" s="143" t="s">
        <v>372</v>
      </c>
      <c r="AT250" s="143" t="s">
        <v>171</v>
      </c>
      <c r="AU250" s="143" t="s">
        <v>84</v>
      </c>
      <c r="AY250" s="16" t="s">
        <v>169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6" t="s">
        <v>82</v>
      </c>
      <c r="BK250" s="144">
        <f>ROUND(I250*H250,2)</f>
        <v>0</v>
      </c>
      <c r="BL250" s="16" t="s">
        <v>372</v>
      </c>
      <c r="BM250" s="143" t="s">
        <v>2050</v>
      </c>
    </row>
    <row r="251" spans="2:65" s="1" customFormat="1">
      <c r="B251" s="31"/>
      <c r="D251" s="145" t="s">
        <v>176</v>
      </c>
      <c r="F251" s="146" t="s">
        <v>2049</v>
      </c>
      <c r="I251" s="147"/>
      <c r="L251" s="31"/>
      <c r="M251" s="148"/>
      <c r="T251" s="52"/>
      <c r="AT251" s="16" t="s">
        <v>176</v>
      </c>
      <c r="AU251" s="16" t="s">
        <v>84</v>
      </c>
    </row>
    <row r="252" spans="2:65" s="1" customFormat="1" ht="16.5" customHeight="1">
      <c r="B252" s="31"/>
      <c r="C252" s="131" t="s">
        <v>757</v>
      </c>
      <c r="D252" s="131" t="s">
        <v>171</v>
      </c>
      <c r="E252" s="132" t="s">
        <v>2051</v>
      </c>
      <c r="F252" s="133" t="s">
        <v>2052</v>
      </c>
      <c r="G252" s="134" t="s">
        <v>174</v>
      </c>
      <c r="H252" s="135">
        <v>3</v>
      </c>
      <c r="I252" s="136"/>
      <c r="J252" s="137">
        <f>ROUND(I252*H252,2)</f>
        <v>0</v>
      </c>
      <c r="K252" s="138"/>
      <c r="L252" s="31"/>
      <c r="M252" s="139" t="s">
        <v>19</v>
      </c>
      <c r="N252" s="140" t="s">
        <v>45</v>
      </c>
      <c r="P252" s="141">
        <f>O252*H252</f>
        <v>0</v>
      </c>
      <c r="Q252" s="141">
        <v>0</v>
      </c>
      <c r="R252" s="141">
        <f>Q252*H252</f>
        <v>0</v>
      </c>
      <c r="S252" s="141">
        <v>0</v>
      </c>
      <c r="T252" s="142">
        <f>S252*H252</f>
        <v>0</v>
      </c>
      <c r="AR252" s="143" t="s">
        <v>372</v>
      </c>
      <c r="AT252" s="143" t="s">
        <v>171</v>
      </c>
      <c r="AU252" s="143" t="s">
        <v>84</v>
      </c>
      <c r="AY252" s="16" t="s">
        <v>169</v>
      </c>
      <c r="BE252" s="144">
        <f>IF(N252="základní",J252,0)</f>
        <v>0</v>
      </c>
      <c r="BF252" s="144">
        <f>IF(N252="snížená",J252,0)</f>
        <v>0</v>
      </c>
      <c r="BG252" s="144">
        <f>IF(N252="zákl. přenesená",J252,0)</f>
        <v>0</v>
      </c>
      <c r="BH252" s="144">
        <f>IF(N252="sníž. přenesená",J252,0)</f>
        <v>0</v>
      </c>
      <c r="BI252" s="144">
        <f>IF(N252="nulová",J252,0)</f>
        <v>0</v>
      </c>
      <c r="BJ252" s="16" t="s">
        <v>82</v>
      </c>
      <c r="BK252" s="144">
        <f>ROUND(I252*H252,2)</f>
        <v>0</v>
      </c>
      <c r="BL252" s="16" t="s">
        <v>372</v>
      </c>
      <c r="BM252" s="143" t="s">
        <v>2053</v>
      </c>
    </row>
    <row r="253" spans="2:65" s="1" customFormat="1">
      <c r="B253" s="31"/>
      <c r="D253" s="145" t="s">
        <v>176</v>
      </c>
      <c r="F253" s="146" t="s">
        <v>2052</v>
      </c>
      <c r="I253" s="147"/>
      <c r="L253" s="31"/>
      <c r="M253" s="148"/>
      <c r="T253" s="52"/>
      <c r="AT253" s="16" t="s">
        <v>176</v>
      </c>
      <c r="AU253" s="16" t="s">
        <v>84</v>
      </c>
    </row>
    <row r="254" spans="2:65" s="1" customFormat="1" ht="16.5" customHeight="1">
      <c r="B254" s="31"/>
      <c r="C254" s="172" t="s">
        <v>404</v>
      </c>
      <c r="D254" s="172" t="s">
        <v>303</v>
      </c>
      <c r="E254" s="174" t="s">
        <v>2054</v>
      </c>
      <c r="F254" s="175" t="s">
        <v>2055</v>
      </c>
      <c r="G254" s="176" t="s">
        <v>174</v>
      </c>
      <c r="H254" s="177">
        <v>3</v>
      </c>
      <c r="I254" s="178"/>
      <c r="J254" s="179">
        <f>ROUND(I254*H254,2)</f>
        <v>0</v>
      </c>
      <c r="K254" s="180"/>
      <c r="L254" s="181"/>
      <c r="M254" s="182" t="s">
        <v>19</v>
      </c>
      <c r="N254" s="183" t="s">
        <v>45</v>
      </c>
      <c r="P254" s="141">
        <f>O254*H254</f>
        <v>0</v>
      </c>
      <c r="Q254" s="141">
        <v>0</v>
      </c>
      <c r="R254" s="141">
        <f>Q254*H254</f>
        <v>0</v>
      </c>
      <c r="S254" s="141">
        <v>0</v>
      </c>
      <c r="T254" s="142">
        <f>S254*H254</f>
        <v>0</v>
      </c>
      <c r="AR254" s="143" t="s">
        <v>977</v>
      </c>
      <c r="AT254" s="143" t="s">
        <v>303</v>
      </c>
      <c r="AU254" s="143" t="s">
        <v>84</v>
      </c>
      <c r="AY254" s="16" t="s">
        <v>169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6" t="s">
        <v>82</v>
      </c>
      <c r="BK254" s="144">
        <f>ROUND(I254*H254,2)</f>
        <v>0</v>
      </c>
      <c r="BL254" s="16" t="s">
        <v>372</v>
      </c>
      <c r="BM254" s="143" t="s">
        <v>2056</v>
      </c>
    </row>
    <row r="255" spans="2:65" s="1" customFormat="1">
      <c r="B255" s="31"/>
      <c r="D255" s="145" t="s">
        <v>176</v>
      </c>
      <c r="F255" s="146" t="s">
        <v>2055</v>
      </c>
      <c r="I255" s="147"/>
      <c r="L255" s="31"/>
      <c r="M255" s="148"/>
      <c r="T255" s="52"/>
      <c r="AT255" s="16" t="s">
        <v>176</v>
      </c>
      <c r="AU255" s="16" t="s">
        <v>84</v>
      </c>
    </row>
    <row r="256" spans="2:65" s="12" customFormat="1">
      <c r="B256" s="149"/>
      <c r="D256" s="145" t="s">
        <v>177</v>
      </c>
      <c r="E256" s="150" t="s">
        <v>19</v>
      </c>
      <c r="F256" s="151" t="s">
        <v>2041</v>
      </c>
      <c r="H256" s="152">
        <v>3</v>
      </c>
      <c r="I256" s="153"/>
      <c r="L256" s="149"/>
      <c r="M256" s="154"/>
      <c r="T256" s="155"/>
      <c r="AT256" s="150" t="s">
        <v>177</v>
      </c>
      <c r="AU256" s="150" t="s">
        <v>84</v>
      </c>
      <c r="AV256" s="12" t="s">
        <v>84</v>
      </c>
      <c r="AW256" s="12" t="s">
        <v>35</v>
      </c>
      <c r="AX256" s="12" t="s">
        <v>82</v>
      </c>
      <c r="AY256" s="150" t="s">
        <v>169</v>
      </c>
    </row>
    <row r="257" spans="2:65" s="1" customFormat="1" ht="24.2" customHeight="1">
      <c r="B257" s="31"/>
      <c r="C257" s="172" t="s">
        <v>767</v>
      </c>
      <c r="D257" s="172" t="s">
        <v>303</v>
      </c>
      <c r="E257" s="174" t="s">
        <v>2057</v>
      </c>
      <c r="F257" s="175" t="s">
        <v>2058</v>
      </c>
      <c r="G257" s="176" t="s">
        <v>196</v>
      </c>
      <c r="H257" s="177">
        <v>3</v>
      </c>
      <c r="I257" s="178"/>
      <c r="J257" s="179">
        <f>ROUND(I257*H257,2)</f>
        <v>0</v>
      </c>
      <c r="K257" s="180"/>
      <c r="L257" s="181"/>
      <c r="M257" s="182" t="s">
        <v>19</v>
      </c>
      <c r="N257" s="183" t="s">
        <v>45</v>
      </c>
      <c r="P257" s="141">
        <f>O257*H257</f>
        <v>0</v>
      </c>
      <c r="Q257" s="141">
        <v>1.9000000000000001E-4</v>
      </c>
      <c r="R257" s="141">
        <f>Q257*H257</f>
        <v>5.6999999999999998E-4</v>
      </c>
      <c r="S257" s="141">
        <v>0</v>
      </c>
      <c r="T257" s="142">
        <f>S257*H257</f>
        <v>0</v>
      </c>
      <c r="AR257" s="143" t="s">
        <v>708</v>
      </c>
      <c r="AT257" s="143" t="s">
        <v>303</v>
      </c>
      <c r="AU257" s="143" t="s">
        <v>84</v>
      </c>
      <c r="AY257" s="16" t="s">
        <v>169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6" t="s">
        <v>82</v>
      </c>
      <c r="BK257" s="144">
        <f>ROUND(I257*H257,2)</f>
        <v>0</v>
      </c>
      <c r="BL257" s="16" t="s">
        <v>708</v>
      </c>
      <c r="BM257" s="143" t="s">
        <v>2059</v>
      </c>
    </row>
    <row r="258" spans="2:65" s="1" customFormat="1">
      <c r="B258" s="31"/>
      <c r="D258" s="145" t="s">
        <v>176</v>
      </c>
      <c r="F258" s="146" t="s">
        <v>2058</v>
      </c>
      <c r="I258" s="147"/>
      <c r="L258" s="31"/>
      <c r="M258" s="148"/>
      <c r="T258" s="52"/>
      <c r="AT258" s="16" t="s">
        <v>176</v>
      </c>
      <c r="AU258" s="16" t="s">
        <v>84</v>
      </c>
    </row>
    <row r="259" spans="2:65" s="11" customFormat="1" ht="25.9" customHeight="1">
      <c r="B259" s="119"/>
      <c r="D259" s="120" t="s">
        <v>73</v>
      </c>
      <c r="E259" s="121" t="s">
        <v>426</v>
      </c>
      <c r="F259" s="121" t="s">
        <v>427</v>
      </c>
      <c r="I259" s="122"/>
      <c r="J259" s="123">
        <f>BK259</f>
        <v>0</v>
      </c>
      <c r="L259" s="119"/>
      <c r="M259" s="124"/>
      <c r="P259" s="125">
        <f>SUM(P260:P265)</f>
        <v>0</v>
      </c>
      <c r="R259" s="125">
        <f>SUM(R260:R265)</f>
        <v>0</v>
      </c>
      <c r="T259" s="126">
        <f>SUM(T260:T265)</f>
        <v>0</v>
      </c>
      <c r="AR259" s="120" t="s">
        <v>175</v>
      </c>
      <c r="AT259" s="127" t="s">
        <v>73</v>
      </c>
      <c r="AU259" s="127" t="s">
        <v>74</v>
      </c>
      <c r="AY259" s="120" t="s">
        <v>169</v>
      </c>
      <c r="BK259" s="128">
        <f>SUM(BK260:BK265)</f>
        <v>0</v>
      </c>
    </row>
    <row r="260" spans="2:65" s="1" customFormat="1" ht="24.2" customHeight="1">
      <c r="B260" s="31"/>
      <c r="C260" s="131" t="s">
        <v>408</v>
      </c>
      <c r="D260" s="131" t="s">
        <v>171</v>
      </c>
      <c r="E260" s="132" t="s">
        <v>2060</v>
      </c>
      <c r="F260" s="133" t="s">
        <v>2061</v>
      </c>
      <c r="G260" s="134" t="s">
        <v>430</v>
      </c>
      <c r="H260" s="135">
        <v>16</v>
      </c>
      <c r="I260" s="136"/>
      <c r="J260" s="137">
        <f>ROUND(I260*H260,2)</f>
        <v>0</v>
      </c>
      <c r="K260" s="138"/>
      <c r="L260" s="31"/>
      <c r="M260" s="139" t="s">
        <v>19</v>
      </c>
      <c r="N260" s="140" t="s">
        <v>45</v>
      </c>
      <c r="P260" s="141">
        <f>O260*H260</f>
        <v>0</v>
      </c>
      <c r="Q260" s="141">
        <v>0</v>
      </c>
      <c r="R260" s="141">
        <f>Q260*H260</f>
        <v>0</v>
      </c>
      <c r="S260" s="141">
        <v>0</v>
      </c>
      <c r="T260" s="142">
        <f>S260*H260</f>
        <v>0</v>
      </c>
      <c r="AR260" s="143" t="s">
        <v>2062</v>
      </c>
      <c r="AT260" s="143" t="s">
        <v>171</v>
      </c>
      <c r="AU260" s="143" t="s">
        <v>82</v>
      </c>
      <c r="AY260" s="16" t="s">
        <v>169</v>
      </c>
      <c r="BE260" s="144">
        <f>IF(N260="základní",J260,0)</f>
        <v>0</v>
      </c>
      <c r="BF260" s="144">
        <f>IF(N260="snížená",J260,0)</f>
        <v>0</v>
      </c>
      <c r="BG260" s="144">
        <f>IF(N260="zákl. přenesená",J260,0)</f>
        <v>0</v>
      </c>
      <c r="BH260" s="144">
        <f>IF(N260="sníž. přenesená",J260,0)</f>
        <v>0</v>
      </c>
      <c r="BI260" s="144">
        <f>IF(N260="nulová",J260,0)</f>
        <v>0</v>
      </c>
      <c r="BJ260" s="16" t="s">
        <v>82</v>
      </c>
      <c r="BK260" s="144">
        <f>ROUND(I260*H260,2)</f>
        <v>0</v>
      </c>
      <c r="BL260" s="16" t="s">
        <v>2062</v>
      </c>
      <c r="BM260" s="143" t="s">
        <v>2063</v>
      </c>
    </row>
    <row r="261" spans="2:65" s="1" customFormat="1" ht="19.5">
      <c r="B261" s="31"/>
      <c r="D261" s="145" t="s">
        <v>176</v>
      </c>
      <c r="F261" s="146" t="s">
        <v>2064</v>
      </c>
      <c r="I261" s="147"/>
      <c r="L261" s="31"/>
      <c r="M261" s="148"/>
      <c r="T261" s="52"/>
      <c r="AT261" s="16" t="s">
        <v>176</v>
      </c>
      <c r="AU261" s="16" t="s">
        <v>82</v>
      </c>
    </row>
    <row r="262" spans="2:65" s="1" customFormat="1" ht="16.5" customHeight="1">
      <c r="B262" s="31"/>
      <c r="C262" s="131" t="s">
        <v>776</v>
      </c>
      <c r="D262" s="131" t="s">
        <v>171</v>
      </c>
      <c r="E262" s="132" t="s">
        <v>2065</v>
      </c>
      <c r="F262" s="133" t="s">
        <v>2066</v>
      </c>
      <c r="G262" s="134" t="s">
        <v>430</v>
      </c>
      <c r="H262" s="135">
        <v>16</v>
      </c>
      <c r="I262" s="136"/>
      <c r="J262" s="137">
        <f>ROUND(I262*H262,2)</f>
        <v>0</v>
      </c>
      <c r="K262" s="138"/>
      <c r="L262" s="31"/>
      <c r="M262" s="139" t="s">
        <v>19</v>
      </c>
      <c r="N262" s="140" t="s">
        <v>45</v>
      </c>
      <c r="P262" s="141">
        <f>O262*H262</f>
        <v>0</v>
      </c>
      <c r="Q262" s="141">
        <v>0</v>
      </c>
      <c r="R262" s="141">
        <f>Q262*H262</f>
        <v>0</v>
      </c>
      <c r="S262" s="141">
        <v>0</v>
      </c>
      <c r="T262" s="142">
        <f>S262*H262</f>
        <v>0</v>
      </c>
      <c r="AR262" s="143" t="s">
        <v>2062</v>
      </c>
      <c r="AT262" s="143" t="s">
        <v>171</v>
      </c>
      <c r="AU262" s="143" t="s">
        <v>82</v>
      </c>
      <c r="AY262" s="16" t="s">
        <v>169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6" t="s">
        <v>82</v>
      </c>
      <c r="BK262" s="144">
        <f>ROUND(I262*H262,2)</f>
        <v>0</v>
      </c>
      <c r="BL262" s="16" t="s">
        <v>2062</v>
      </c>
      <c r="BM262" s="143" t="s">
        <v>2067</v>
      </c>
    </row>
    <row r="263" spans="2:65" s="1" customFormat="1">
      <c r="B263" s="31"/>
      <c r="D263" s="145" t="s">
        <v>176</v>
      </c>
      <c r="F263" s="146" t="s">
        <v>2066</v>
      </c>
      <c r="I263" s="147"/>
      <c r="L263" s="31"/>
      <c r="M263" s="148"/>
      <c r="T263" s="52"/>
      <c r="AT263" s="16" t="s">
        <v>176</v>
      </c>
      <c r="AU263" s="16" t="s">
        <v>82</v>
      </c>
    </row>
    <row r="264" spans="2:65" s="1" customFormat="1" ht="16.5" customHeight="1">
      <c r="B264" s="31"/>
      <c r="C264" s="131" t="s">
        <v>411</v>
      </c>
      <c r="D264" s="131" t="s">
        <v>171</v>
      </c>
      <c r="E264" s="132" t="s">
        <v>2068</v>
      </c>
      <c r="F264" s="133" t="s">
        <v>2069</v>
      </c>
      <c r="G264" s="134" t="s">
        <v>430</v>
      </c>
      <c r="H264" s="135">
        <v>80</v>
      </c>
      <c r="I264" s="136"/>
      <c r="J264" s="137">
        <f>ROUND(I264*H264,2)</f>
        <v>0</v>
      </c>
      <c r="K264" s="138"/>
      <c r="L264" s="31"/>
      <c r="M264" s="139" t="s">
        <v>19</v>
      </c>
      <c r="N264" s="140" t="s">
        <v>45</v>
      </c>
      <c r="P264" s="141">
        <f>O264*H264</f>
        <v>0</v>
      </c>
      <c r="Q264" s="141">
        <v>0</v>
      </c>
      <c r="R264" s="141">
        <f>Q264*H264</f>
        <v>0</v>
      </c>
      <c r="S264" s="141">
        <v>0</v>
      </c>
      <c r="T264" s="142">
        <f>S264*H264</f>
        <v>0</v>
      </c>
      <c r="AR264" s="143" t="s">
        <v>2062</v>
      </c>
      <c r="AT264" s="143" t="s">
        <v>171</v>
      </c>
      <c r="AU264" s="143" t="s">
        <v>82</v>
      </c>
      <c r="AY264" s="16" t="s">
        <v>169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6" t="s">
        <v>82</v>
      </c>
      <c r="BK264" s="144">
        <f>ROUND(I264*H264,2)</f>
        <v>0</v>
      </c>
      <c r="BL264" s="16" t="s">
        <v>2062</v>
      </c>
      <c r="BM264" s="143" t="s">
        <v>2070</v>
      </c>
    </row>
    <row r="265" spans="2:65" s="1" customFormat="1">
      <c r="B265" s="31"/>
      <c r="D265" s="145" t="s">
        <v>176</v>
      </c>
      <c r="F265" s="146" t="s">
        <v>2069</v>
      </c>
      <c r="I265" s="147"/>
      <c r="L265" s="31"/>
      <c r="M265" s="188"/>
      <c r="N265" s="189"/>
      <c r="O265" s="189"/>
      <c r="P265" s="189"/>
      <c r="Q265" s="189"/>
      <c r="R265" s="189"/>
      <c r="S265" s="189"/>
      <c r="T265" s="190"/>
      <c r="AT265" s="16" t="s">
        <v>176</v>
      </c>
      <c r="AU265" s="16" t="s">
        <v>82</v>
      </c>
    </row>
    <row r="266" spans="2:65" s="1" customFormat="1" ht="6.95" customHeight="1">
      <c r="B266" s="40"/>
      <c r="C266" s="41"/>
      <c r="D266" s="41"/>
      <c r="E266" s="41"/>
      <c r="F266" s="41"/>
      <c r="G266" s="41"/>
      <c r="H266" s="41"/>
      <c r="I266" s="41"/>
      <c r="J266" s="41"/>
      <c r="K266" s="41"/>
      <c r="L266" s="31"/>
    </row>
  </sheetData>
  <sheetProtection algorithmName="SHA-512" hashValue="Z3jo3n545daBzgkQjUIFcT43M/Wnvw9zxMoFRKaHR6SSQNWrf56w2JpAEWnCHgLtnSscOkFCwNBotvt/aMpyvA==" saltValue="GJaZZ/bB/6CFCd8p6Fe60odWZ7vE91u0SVu/qnu6CINrNDK2OQ97JEt1lMIVEsOeEO1rLPAuZ2LclqHfiJbTVw==" spinCount="100000" sheet="1" objects="1" scenarios="1" formatColumns="0" formatRows="0" autoFilter="0"/>
  <autoFilter ref="C96:K265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104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ht="12.75">
      <c r="B8" s="19"/>
      <c r="D8" s="26" t="s">
        <v>133</v>
      </c>
      <c r="L8" s="19"/>
    </row>
    <row r="9" spans="2:46" ht="16.5" customHeight="1">
      <c r="B9" s="19"/>
      <c r="E9" s="234" t="s">
        <v>1491</v>
      </c>
      <c r="F9" s="207"/>
      <c r="G9" s="207"/>
      <c r="H9" s="207"/>
      <c r="L9" s="19"/>
    </row>
    <row r="10" spans="2:46" ht="12" customHeight="1">
      <c r="B10" s="19"/>
      <c r="D10" s="26" t="s">
        <v>1492</v>
      </c>
      <c r="L10" s="19"/>
    </row>
    <row r="11" spans="2:46" s="1" customFormat="1" ht="16.5" customHeight="1">
      <c r="B11" s="31"/>
      <c r="E11" s="197" t="s">
        <v>1813</v>
      </c>
      <c r="F11" s="233"/>
      <c r="G11" s="233"/>
      <c r="H11" s="233"/>
      <c r="L11" s="31"/>
    </row>
    <row r="12" spans="2:46" s="1" customFormat="1" ht="12" customHeight="1">
      <c r="B12" s="31"/>
      <c r="D12" s="26" t="s">
        <v>1814</v>
      </c>
      <c r="L12" s="31"/>
    </row>
    <row r="13" spans="2:46" s="1" customFormat="1" ht="16.5" customHeight="1">
      <c r="B13" s="31"/>
      <c r="E13" s="228" t="s">
        <v>2071</v>
      </c>
      <c r="F13" s="233"/>
      <c r="G13" s="233"/>
      <c r="H13" s="233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36" t="str">
        <f>'Rekapitulace stavby'!E14</f>
        <v>Vyplň údaj</v>
      </c>
      <c r="F22" s="220"/>
      <c r="G22" s="220"/>
      <c r="H22" s="220"/>
      <c r="I22" s="26" t="s">
        <v>29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32</v>
      </c>
      <c r="I24" s="26" t="s">
        <v>26</v>
      </c>
      <c r="J24" s="24" t="s">
        <v>33</v>
      </c>
      <c r="L24" s="31"/>
    </row>
    <row r="25" spans="2:12" s="1" customFormat="1" ht="18" customHeight="1">
      <c r="B25" s="31"/>
      <c r="E25" s="24" t="s">
        <v>34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36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38</v>
      </c>
      <c r="L30" s="31"/>
    </row>
    <row r="31" spans="2:12" s="7" customFormat="1" ht="47.25" customHeight="1">
      <c r="B31" s="90"/>
      <c r="E31" s="224" t="s">
        <v>39</v>
      </c>
      <c r="F31" s="224"/>
      <c r="G31" s="224"/>
      <c r="H31" s="224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40</v>
      </c>
      <c r="J34" s="62">
        <f>ROUND(J96, 2)</f>
        <v>0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42</v>
      </c>
      <c r="I36" s="34" t="s">
        <v>41</v>
      </c>
      <c r="J36" s="34" t="s">
        <v>43</v>
      </c>
      <c r="L36" s="31"/>
    </row>
    <row r="37" spans="2:12" s="1" customFormat="1" ht="14.45" customHeight="1">
      <c r="B37" s="31"/>
      <c r="D37" s="51" t="s">
        <v>44</v>
      </c>
      <c r="E37" s="26" t="s">
        <v>45</v>
      </c>
      <c r="F37" s="82">
        <f>ROUND((SUM(BE96:BE139)),  2)</f>
        <v>0</v>
      </c>
      <c r="I37" s="92">
        <v>0.21</v>
      </c>
      <c r="J37" s="82">
        <f>ROUND(((SUM(BE96:BE139))*I37),  2)</f>
        <v>0</v>
      </c>
      <c r="L37" s="31"/>
    </row>
    <row r="38" spans="2:12" s="1" customFormat="1" ht="14.45" customHeight="1">
      <c r="B38" s="31"/>
      <c r="E38" s="26" t="s">
        <v>46</v>
      </c>
      <c r="F38" s="82">
        <f>ROUND((SUM(BF96:BF139)),  2)</f>
        <v>0</v>
      </c>
      <c r="I38" s="92">
        <v>0.15</v>
      </c>
      <c r="J38" s="82">
        <f>ROUND(((SUM(BF96:BF139))*I38),  2)</f>
        <v>0</v>
      </c>
      <c r="L38" s="31"/>
    </row>
    <row r="39" spans="2:12" s="1" customFormat="1" ht="14.45" hidden="1" customHeight="1">
      <c r="B39" s="31"/>
      <c r="E39" s="26" t="s">
        <v>47</v>
      </c>
      <c r="F39" s="82">
        <f>ROUND((SUM(BG96:BG139)),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48</v>
      </c>
      <c r="F40" s="82">
        <f>ROUND((SUM(BH96:BH139)),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49</v>
      </c>
      <c r="F41" s="82">
        <f>ROUND((SUM(BI96:BI139)),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50</v>
      </c>
      <c r="E43" s="53"/>
      <c r="F43" s="53"/>
      <c r="G43" s="95" t="s">
        <v>51</v>
      </c>
      <c r="H43" s="96" t="s">
        <v>52</v>
      </c>
      <c r="I43" s="53"/>
      <c r="J43" s="97">
        <f>SUM(J34:J41)</f>
        <v>0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135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4" t="str">
        <f>E7</f>
        <v>Nástavba na pavilonu I. stupně  v areálu ZŠ Kounice</v>
      </c>
      <c r="F52" s="235"/>
      <c r="G52" s="235"/>
      <c r="H52" s="235"/>
      <c r="L52" s="31"/>
    </row>
    <row r="53" spans="2:12" ht="12" hidden="1" customHeight="1">
      <c r="B53" s="19"/>
      <c r="C53" s="26" t="s">
        <v>133</v>
      </c>
      <c r="L53" s="19"/>
    </row>
    <row r="54" spans="2:12" ht="16.5" hidden="1" customHeight="1">
      <c r="B54" s="19"/>
      <c r="E54" s="234" t="s">
        <v>1491</v>
      </c>
      <c r="F54" s="207"/>
      <c r="G54" s="207"/>
      <c r="H54" s="207"/>
      <c r="L54" s="19"/>
    </row>
    <row r="55" spans="2:12" ht="12" hidden="1" customHeight="1">
      <c r="B55" s="19"/>
      <c r="C55" s="26" t="s">
        <v>1492</v>
      </c>
      <c r="L55" s="19"/>
    </row>
    <row r="56" spans="2:12" s="1" customFormat="1" ht="16.5" hidden="1" customHeight="1">
      <c r="B56" s="31"/>
      <c r="E56" s="197" t="s">
        <v>1813</v>
      </c>
      <c r="F56" s="233"/>
      <c r="G56" s="233"/>
      <c r="H56" s="233"/>
      <c r="L56" s="31"/>
    </row>
    <row r="57" spans="2:12" s="1" customFormat="1" ht="12" hidden="1" customHeight="1">
      <c r="B57" s="31"/>
      <c r="C57" s="26" t="s">
        <v>1814</v>
      </c>
      <c r="L57" s="31"/>
    </row>
    <row r="58" spans="2:12" s="1" customFormat="1" ht="16.5" hidden="1" customHeight="1">
      <c r="B58" s="31"/>
      <c r="E58" s="228" t="str">
        <f>E13</f>
        <v>03_02_02 - Hromosod</v>
      </c>
      <c r="F58" s="233"/>
      <c r="G58" s="233"/>
      <c r="H58" s="233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32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Vyplň údaj</v>
      </c>
      <c r="I63" s="26" t="s">
        <v>36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136</v>
      </c>
      <c r="D65" s="93"/>
      <c r="E65" s="93"/>
      <c r="F65" s="93"/>
      <c r="G65" s="93"/>
      <c r="H65" s="93"/>
      <c r="I65" s="93"/>
      <c r="J65" s="100" t="s">
        <v>137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72</v>
      </c>
      <c r="J67" s="62">
        <f>J96</f>
        <v>0</v>
      </c>
      <c r="L67" s="31"/>
      <c r="AU67" s="16" t="s">
        <v>138</v>
      </c>
    </row>
    <row r="68" spans="2:47" s="8" customFormat="1" ht="24.95" hidden="1" customHeight="1">
      <c r="B68" s="102"/>
      <c r="D68" s="103" t="s">
        <v>146</v>
      </c>
      <c r="E68" s="104"/>
      <c r="F68" s="104"/>
      <c r="G68" s="104"/>
      <c r="H68" s="104"/>
      <c r="I68" s="104"/>
      <c r="J68" s="105">
        <f>J105</f>
        <v>0</v>
      </c>
      <c r="L68" s="102"/>
    </row>
    <row r="69" spans="2:47" s="9" customFormat="1" ht="19.899999999999999" hidden="1" customHeight="1">
      <c r="B69" s="106"/>
      <c r="D69" s="107" t="s">
        <v>1816</v>
      </c>
      <c r="E69" s="108"/>
      <c r="F69" s="108"/>
      <c r="G69" s="108"/>
      <c r="H69" s="108"/>
      <c r="I69" s="108"/>
      <c r="J69" s="109">
        <f>J106</f>
        <v>0</v>
      </c>
      <c r="L69" s="106"/>
    </row>
    <row r="70" spans="2:47" s="8" customFormat="1" ht="24.95" hidden="1" customHeight="1">
      <c r="B70" s="102"/>
      <c r="D70" s="103" t="s">
        <v>1818</v>
      </c>
      <c r="E70" s="104"/>
      <c r="F70" s="104"/>
      <c r="G70" s="104"/>
      <c r="H70" s="104"/>
      <c r="I70" s="104"/>
      <c r="J70" s="105">
        <f>J117</f>
        <v>0</v>
      </c>
      <c r="L70" s="102"/>
    </row>
    <row r="71" spans="2:47" s="9" customFormat="1" ht="19.899999999999999" hidden="1" customHeight="1">
      <c r="B71" s="106"/>
      <c r="D71" s="107" t="s">
        <v>1819</v>
      </c>
      <c r="E71" s="108"/>
      <c r="F71" s="108"/>
      <c r="G71" s="108"/>
      <c r="H71" s="108"/>
      <c r="I71" s="108"/>
      <c r="J71" s="109">
        <f>J118</f>
        <v>0</v>
      </c>
      <c r="L71" s="106"/>
    </row>
    <row r="72" spans="2:47" s="8" customFormat="1" ht="24.95" hidden="1" customHeight="1">
      <c r="B72" s="102"/>
      <c r="D72" s="103" t="s">
        <v>153</v>
      </c>
      <c r="E72" s="104"/>
      <c r="F72" s="104"/>
      <c r="G72" s="104"/>
      <c r="H72" s="104"/>
      <c r="I72" s="104"/>
      <c r="J72" s="105">
        <f>J137</f>
        <v>0</v>
      </c>
      <c r="L72" s="102"/>
    </row>
    <row r="73" spans="2:47" s="1" customFormat="1" ht="21.75" hidden="1" customHeight="1">
      <c r="B73" s="31"/>
      <c r="L73" s="31"/>
    </row>
    <row r="74" spans="2:47" s="1" customFormat="1" ht="6.95" hidden="1" customHeight="1"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31"/>
    </row>
    <row r="75" spans="2:47" hidden="1"/>
    <row r="76" spans="2:47" hidden="1"/>
    <row r="77" spans="2:47" hidden="1"/>
    <row r="78" spans="2:47" s="1" customFormat="1" ht="6.95" customHeight="1"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31"/>
    </row>
    <row r="79" spans="2:47" s="1" customFormat="1" ht="24.95" customHeight="1">
      <c r="B79" s="31"/>
      <c r="C79" s="20" t="s">
        <v>154</v>
      </c>
      <c r="L79" s="31"/>
    </row>
    <row r="80" spans="2:47" s="1" customFormat="1" ht="6.95" customHeight="1">
      <c r="B80" s="31"/>
      <c r="L80" s="31"/>
    </row>
    <row r="81" spans="2:63" s="1" customFormat="1" ht="12" customHeight="1">
      <c r="B81" s="31"/>
      <c r="C81" s="26" t="s">
        <v>16</v>
      </c>
      <c r="L81" s="31"/>
    </row>
    <row r="82" spans="2:63" s="1" customFormat="1" ht="16.5" customHeight="1">
      <c r="B82" s="31"/>
      <c r="E82" s="234" t="str">
        <f>E7</f>
        <v>Nástavba na pavilonu I. stupně  v areálu ZŠ Kounice</v>
      </c>
      <c r="F82" s="235"/>
      <c r="G82" s="235"/>
      <c r="H82" s="235"/>
      <c r="L82" s="31"/>
    </row>
    <row r="83" spans="2:63" ht="12" customHeight="1">
      <c r="B83" s="19"/>
      <c r="C83" s="26" t="s">
        <v>133</v>
      </c>
      <c r="L83" s="19"/>
    </row>
    <row r="84" spans="2:63" ht="16.5" customHeight="1">
      <c r="B84" s="19"/>
      <c r="E84" s="234" t="s">
        <v>1491</v>
      </c>
      <c r="F84" s="207"/>
      <c r="G84" s="207"/>
      <c r="H84" s="207"/>
      <c r="L84" s="19"/>
    </row>
    <row r="85" spans="2:63" ht="12" customHeight="1">
      <c r="B85" s="19"/>
      <c r="C85" s="26" t="s">
        <v>1492</v>
      </c>
      <c r="L85" s="19"/>
    </row>
    <row r="86" spans="2:63" s="1" customFormat="1" ht="16.5" customHeight="1">
      <c r="B86" s="31"/>
      <c r="E86" s="197" t="s">
        <v>1813</v>
      </c>
      <c r="F86" s="233"/>
      <c r="G86" s="233"/>
      <c r="H86" s="233"/>
      <c r="L86" s="31"/>
    </row>
    <row r="87" spans="2:63" s="1" customFormat="1" ht="12" customHeight="1">
      <c r="B87" s="31"/>
      <c r="C87" s="26" t="s">
        <v>1814</v>
      </c>
      <c r="L87" s="31"/>
    </row>
    <row r="88" spans="2:63" s="1" customFormat="1" ht="16.5" customHeight="1">
      <c r="B88" s="31"/>
      <c r="E88" s="228" t="str">
        <f>E13</f>
        <v>03_02_02 - Hromosod</v>
      </c>
      <c r="F88" s="233"/>
      <c r="G88" s="233"/>
      <c r="H88" s="233"/>
      <c r="L88" s="31"/>
    </row>
    <row r="89" spans="2:63" s="1" customFormat="1" ht="6.95" customHeight="1">
      <c r="B89" s="31"/>
      <c r="L89" s="31"/>
    </row>
    <row r="90" spans="2:63" s="1" customFormat="1" ht="12" customHeight="1">
      <c r="B90" s="31"/>
      <c r="C90" s="26" t="s">
        <v>21</v>
      </c>
      <c r="F90" s="24" t="str">
        <f>F16</f>
        <v>Kounice 363, 289 15 Kounice</v>
      </c>
      <c r="I90" s="26" t="s">
        <v>23</v>
      </c>
      <c r="J90" s="48" t="str">
        <f>IF(J16="","",J16)</f>
        <v>18. 2. 2023</v>
      </c>
      <c r="L90" s="31"/>
    </row>
    <row r="91" spans="2:63" s="1" customFormat="1" ht="6.95" customHeight="1">
      <c r="B91" s="31"/>
      <c r="L91" s="31"/>
    </row>
    <row r="92" spans="2:63" s="1" customFormat="1" ht="39.950000000000003" customHeight="1">
      <c r="B92" s="31"/>
      <c r="C92" s="26" t="s">
        <v>25</v>
      </c>
      <c r="F92" s="24" t="str">
        <f>E19</f>
        <v xml:space="preserve">Městys Kounice, 289 15 Kounice 127 </v>
      </c>
      <c r="I92" s="26" t="s">
        <v>32</v>
      </c>
      <c r="J92" s="29" t="str">
        <f>E25</f>
        <v>Ing.arch. ZIMA JAN,  Fügnerova 263, Chlumec n.C.</v>
      </c>
      <c r="L92" s="31"/>
    </row>
    <row r="93" spans="2:63" s="1" customFormat="1" ht="15.2" customHeight="1">
      <c r="B93" s="31"/>
      <c r="C93" s="26" t="s">
        <v>30</v>
      </c>
      <c r="F93" s="24" t="str">
        <f>IF(E22="","",E22)</f>
        <v>Vyplň údaj</v>
      </c>
      <c r="I93" s="26" t="s">
        <v>36</v>
      </c>
      <c r="J93" s="29" t="str">
        <f>E28</f>
        <v xml:space="preserve"> </v>
      </c>
      <c r="L93" s="31"/>
    </row>
    <row r="94" spans="2:63" s="1" customFormat="1" ht="10.35" customHeight="1">
      <c r="B94" s="31"/>
      <c r="L94" s="31"/>
    </row>
    <row r="95" spans="2:63" s="10" customFormat="1" ht="29.25" customHeight="1">
      <c r="B95" s="110"/>
      <c r="C95" s="111" t="s">
        <v>155</v>
      </c>
      <c r="D95" s="112" t="s">
        <v>59</v>
      </c>
      <c r="E95" s="112" t="s">
        <v>55</v>
      </c>
      <c r="F95" s="112" t="s">
        <v>56</v>
      </c>
      <c r="G95" s="112" t="s">
        <v>156</v>
      </c>
      <c r="H95" s="112" t="s">
        <v>157</v>
      </c>
      <c r="I95" s="112" t="s">
        <v>158</v>
      </c>
      <c r="J95" s="113" t="s">
        <v>137</v>
      </c>
      <c r="K95" s="114" t="s">
        <v>159</v>
      </c>
      <c r="L95" s="110"/>
      <c r="M95" s="55" t="s">
        <v>19</v>
      </c>
      <c r="N95" s="56" t="s">
        <v>44</v>
      </c>
      <c r="O95" s="56" t="s">
        <v>160</v>
      </c>
      <c r="P95" s="56" t="s">
        <v>161</v>
      </c>
      <c r="Q95" s="56" t="s">
        <v>162</v>
      </c>
      <c r="R95" s="56" t="s">
        <v>163</v>
      </c>
      <c r="S95" s="56" t="s">
        <v>164</v>
      </c>
      <c r="T95" s="57" t="s">
        <v>165</v>
      </c>
    </row>
    <row r="96" spans="2:63" s="1" customFormat="1" ht="22.7" customHeight="1">
      <c r="B96" s="31"/>
      <c r="C96" s="60" t="s">
        <v>166</v>
      </c>
      <c r="J96" s="115">
        <f>BK96</f>
        <v>0</v>
      </c>
      <c r="L96" s="31"/>
      <c r="M96" s="58"/>
      <c r="N96" s="49"/>
      <c r="O96" s="49"/>
      <c r="P96" s="116">
        <f>P97+SUM(P98:P105)+P117+P137</f>
        <v>0</v>
      </c>
      <c r="Q96" s="49"/>
      <c r="R96" s="116">
        <f>R97+SUM(R98:R105)+R117+R137</f>
        <v>0.58531000000000011</v>
      </c>
      <c r="S96" s="49"/>
      <c r="T96" s="117">
        <f>T97+SUM(T98:T105)+T117+T137</f>
        <v>0</v>
      </c>
      <c r="AT96" s="16" t="s">
        <v>73</v>
      </c>
      <c r="AU96" s="16" t="s">
        <v>138</v>
      </c>
      <c r="BK96" s="118">
        <f>BK97+SUM(BK98:BK105)+BK117+BK137</f>
        <v>0</v>
      </c>
    </row>
    <row r="97" spans="2:65" s="1" customFormat="1" ht="16.5" customHeight="1">
      <c r="B97" s="31"/>
      <c r="C97" s="131" t="s">
        <v>82</v>
      </c>
      <c r="D97" s="131" t="s">
        <v>171</v>
      </c>
      <c r="E97" s="132" t="s">
        <v>2072</v>
      </c>
      <c r="F97" s="133" t="s">
        <v>2073</v>
      </c>
      <c r="G97" s="134" t="s">
        <v>174</v>
      </c>
      <c r="H97" s="135">
        <v>66</v>
      </c>
      <c r="I97" s="136"/>
      <c r="J97" s="137">
        <f>ROUND(I97*H97,2)</f>
        <v>0</v>
      </c>
      <c r="K97" s="138"/>
      <c r="L97" s="31"/>
      <c r="M97" s="139" t="s">
        <v>19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234</v>
      </c>
      <c r="AT97" s="143" t="s">
        <v>171</v>
      </c>
      <c r="AU97" s="143" t="s">
        <v>74</v>
      </c>
      <c r="AY97" s="16" t="s">
        <v>169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6" t="s">
        <v>82</v>
      </c>
      <c r="BK97" s="144">
        <f>ROUND(I97*H97,2)</f>
        <v>0</v>
      </c>
      <c r="BL97" s="16" t="s">
        <v>234</v>
      </c>
      <c r="BM97" s="143" t="s">
        <v>2074</v>
      </c>
    </row>
    <row r="98" spans="2:65" s="1" customFormat="1">
      <c r="B98" s="31"/>
      <c r="D98" s="145" t="s">
        <v>176</v>
      </c>
      <c r="F98" s="146" t="s">
        <v>2073</v>
      </c>
      <c r="I98" s="147"/>
      <c r="L98" s="31"/>
      <c r="M98" s="148"/>
      <c r="T98" s="52"/>
      <c r="AT98" s="16" t="s">
        <v>176</v>
      </c>
      <c r="AU98" s="16" t="s">
        <v>74</v>
      </c>
    </row>
    <row r="99" spans="2:65" s="1" customFormat="1" ht="16.5" customHeight="1">
      <c r="B99" s="31"/>
      <c r="C99" s="172" t="s">
        <v>84</v>
      </c>
      <c r="D99" s="172" t="s">
        <v>303</v>
      </c>
      <c r="E99" s="174" t="s">
        <v>2075</v>
      </c>
      <c r="F99" s="175" t="s">
        <v>2076</v>
      </c>
      <c r="G99" s="176" t="s">
        <v>174</v>
      </c>
      <c r="H99" s="177">
        <v>10</v>
      </c>
      <c r="I99" s="178"/>
      <c r="J99" s="179">
        <f>ROUND(I99*H99,2)</f>
        <v>0</v>
      </c>
      <c r="K99" s="180"/>
      <c r="L99" s="181"/>
      <c r="M99" s="182" t="s">
        <v>19</v>
      </c>
      <c r="N99" s="183" t="s">
        <v>45</v>
      </c>
      <c r="P99" s="141">
        <f>O99*H99</f>
        <v>0</v>
      </c>
      <c r="Q99" s="141">
        <v>2.5000000000000001E-4</v>
      </c>
      <c r="R99" s="141">
        <f>Q99*H99</f>
        <v>2.5000000000000001E-3</v>
      </c>
      <c r="S99" s="141">
        <v>0</v>
      </c>
      <c r="T99" s="142">
        <f>S99*H99</f>
        <v>0</v>
      </c>
      <c r="AR99" s="143" t="s">
        <v>274</v>
      </c>
      <c r="AT99" s="143" t="s">
        <v>303</v>
      </c>
      <c r="AU99" s="143" t="s">
        <v>74</v>
      </c>
      <c r="AY99" s="16" t="s">
        <v>169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6" t="s">
        <v>82</v>
      </c>
      <c r="BK99" s="144">
        <f>ROUND(I99*H99,2)</f>
        <v>0</v>
      </c>
      <c r="BL99" s="16" t="s">
        <v>234</v>
      </c>
      <c r="BM99" s="143" t="s">
        <v>2077</v>
      </c>
    </row>
    <row r="100" spans="2:65" s="1" customFormat="1">
      <c r="B100" s="31"/>
      <c r="D100" s="145" t="s">
        <v>176</v>
      </c>
      <c r="F100" s="146" t="s">
        <v>2076</v>
      </c>
      <c r="I100" s="147"/>
      <c r="L100" s="31"/>
      <c r="M100" s="148"/>
      <c r="T100" s="52"/>
      <c r="AT100" s="16" t="s">
        <v>176</v>
      </c>
      <c r="AU100" s="16" t="s">
        <v>74</v>
      </c>
    </row>
    <row r="101" spans="2:65" s="1" customFormat="1" ht="16.5" customHeight="1">
      <c r="B101" s="31"/>
      <c r="C101" s="172" t="s">
        <v>100</v>
      </c>
      <c r="D101" s="172" t="s">
        <v>303</v>
      </c>
      <c r="E101" s="174" t="s">
        <v>2078</v>
      </c>
      <c r="F101" s="175" t="s">
        <v>2079</v>
      </c>
      <c r="G101" s="176" t="s">
        <v>174</v>
      </c>
      <c r="H101" s="177">
        <v>56</v>
      </c>
      <c r="I101" s="178"/>
      <c r="J101" s="179">
        <f>ROUND(I101*H101,2)</f>
        <v>0</v>
      </c>
      <c r="K101" s="180"/>
      <c r="L101" s="181"/>
      <c r="M101" s="182" t="s">
        <v>19</v>
      </c>
      <c r="N101" s="183" t="s">
        <v>45</v>
      </c>
      <c r="P101" s="141">
        <f>O101*H101</f>
        <v>0</v>
      </c>
      <c r="Q101" s="141">
        <v>2.5000000000000001E-4</v>
      </c>
      <c r="R101" s="141">
        <f>Q101*H101</f>
        <v>1.4E-2</v>
      </c>
      <c r="S101" s="141">
        <v>0</v>
      </c>
      <c r="T101" s="142">
        <f>S101*H101</f>
        <v>0</v>
      </c>
      <c r="AR101" s="143" t="s">
        <v>274</v>
      </c>
      <c r="AT101" s="143" t="s">
        <v>303</v>
      </c>
      <c r="AU101" s="143" t="s">
        <v>74</v>
      </c>
      <c r="AY101" s="16" t="s">
        <v>169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6" t="s">
        <v>82</v>
      </c>
      <c r="BK101" s="144">
        <f>ROUND(I101*H101,2)</f>
        <v>0</v>
      </c>
      <c r="BL101" s="16" t="s">
        <v>234</v>
      </c>
      <c r="BM101" s="143" t="s">
        <v>2080</v>
      </c>
    </row>
    <row r="102" spans="2:65" s="1" customFormat="1">
      <c r="B102" s="31"/>
      <c r="D102" s="145" t="s">
        <v>176</v>
      </c>
      <c r="F102" s="146" t="s">
        <v>2079</v>
      </c>
      <c r="I102" s="147"/>
      <c r="L102" s="31"/>
      <c r="M102" s="148"/>
      <c r="T102" s="52"/>
      <c r="AT102" s="16" t="s">
        <v>176</v>
      </c>
      <c r="AU102" s="16" t="s">
        <v>74</v>
      </c>
    </row>
    <row r="103" spans="2:65" s="1" customFormat="1" ht="16.5" customHeight="1">
      <c r="B103" s="31"/>
      <c r="C103" s="172" t="s">
        <v>175</v>
      </c>
      <c r="D103" s="172" t="s">
        <v>303</v>
      </c>
      <c r="E103" s="174" t="s">
        <v>2081</v>
      </c>
      <c r="F103" s="175" t="s">
        <v>2082</v>
      </c>
      <c r="G103" s="176" t="s">
        <v>174</v>
      </c>
      <c r="H103" s="177">
        <v>0</v>
      </c>
      <c r="I103" s="178"/>
      <c r="J103" s="179">
        <f>ROUND(I103*H103,2)</f>
        <v>0</v>
      </c>
      <c r="K103" s="180"/>
      <c r="L103" s="181"/>
      <c r="M103" s="182" t="s">
        <v>19</v>
      </c>
      <c r="N103" s="183" t="s">
        <v>45</v>
      </c>
      <c r="P103" s="141">
        <f>O103*H103</f>
        <v>0</v>
      </c>
      <c r="Q103" s="141">
        <v>1.8000000000000001E-4</v>
      </c>
      <c r="R103" s="141">
        <f>Q103*H103</f>
        <v>0</v>
      </c>
      <c r="S103" s="141">
        <v>0</v>
      </c>
      <c r="T103" s="142">
        <f>S103*H103</f>
        <v>0</v>
      </c>
      <c r="AR103" s="143" t="s">
        <v>274</v>
      </c>
      <c r="AT103" s="143" t="s">
        <v>303</v>
      </c>
      <c r="AU103" s="143" t="s">
        <v>74</v>
      </c>
      <c r="AY103" s="16" t="s">
        <v>169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82</v>
      </c>
      <c r="BK103" s="144">
        <f>ROUND(I103*H103,2)</f>
        <v>0</v>
      </c>
      <c r="BL103" s="16" t="s">
        <v>234</v>
      </c>
      <c r="BM103" s="143" t="s">
        <v>2083</v>
      </c>
    </row>
    <row r="104" spans="2:65" s="1" customFormat="1">
      <c r="B104" s="31"/>
      <c r="D104" s="145" t="s">
        <v>176</v>
      </c>
      <c r="F104" s="146" t="s">
        <v>2082</v>
      </c>
      <c r="I104" s="147"/>
      <c r="L104" s="31"/>
      <c r="M104" s="148"/>
      <c r="T104" s="52"/>
      <c r="AT104" s="16" t="s">
        <v>176</v>
      </c>
      <c r="AU104" s="16" t="s">
        <v>74</v>
      </c>
    </row>
    <row r="105" spans="2:65" s="11" customFormat="1" ht="25.9" customHeight="1">
      <c r="B105" s="119"/>
      <c r="D105" s="120" t="s">
        <v>73</v>
      </c>
      <c r="E105" s="121" t="s">
        <v>292</v>
      </c>
      <c r="F105" s="121" t="s">
        <v>293</v>
      </c>
      <c r="I105" s="122"/>
      <c r="J105" s="123">
        <f>BK105</f>
        <v>0</v>
      </c>
      <c r="L105" s="119"/>
      <c r="M105" s="124"/>
      <c r="P105" s="125">
        <f>P106</f>
        <v>0</v>
      </c>
      <c r="R105" s="125">
        <f>R106</f>
        <v>2.2000000000000001E-3</v>
      </c>
      <c r="T105" s="126">
        <f>T106</f>
        <v>0</v>
      </c>
      <c r="AR105" s="120" t="s">
        <v>84</v>
      </c>
      <c r="AT105" s="127" t="s">
        <v>73</v>
      </c>
      <c r="AU105" s="127" t="s">
        <v>74</v>
      </c>
      <c r="AY105" s="120" t="s">
        <v>169</v>
      </c>
      <c r="BK105" s="128">
        <f>BK106</f>
        <v>0</v>
      </c>
    </row>
    <row r="106" spans="2:65" s="11" customFormat="1" ht="22.7" customHeight="1">
      <c r="B106" s="119"/>
      <c r="D106" s="120" t="s">
        <v>73</v>
      </c>
      <c r="E106" s="129" t="s">
        <v>1820</v>
      </c>
      <c r="F106" s="129" t="s">
        <v>1821</v>
      </c>
      <c r="I106" s="122"/>
      <c r="J106" s="130">
        <f>BK106</f>
        <v>0</v>
      </c>
      <c r="L106" s="119"/>
      <c r="M106" s="124"/>
      <c r="P106" s="125">
        <f>SUM(P107:P116)</f>
        <v>0</v>
      </c>
      <c r="R106" s="125">
        <f>SUM(R107:R116)</f>
        <v>2.2000000000000001E-3</v>
      </c>
      <c r="T106" s="126">
        <f>SUM(T107:T116)</f>
        <v>0</v>
      </c>
      <c r="AR106" s="120" t="s">
        <v>84</v>
      </c>
      <c r="AT106" s="127" t="s">
        <v>73</v>
      </c>
      <c r="AU106" s="127" t="s">
        <v>82</v>
      </c>
      <c r="AY106" s="120" t="s">
        <v>169</v>
      </c>
      <c r="BK106" s="128">
        <f>SUM(BK107:BK116)</f>
        <v>0</v>
      </c>
    </row>
    <row r="107" spans="2:65" s="1" customFormat="1" ht="16.5" customHeight="1">
      <c r="B107" s="31"/>
      <c r="C107" s="131" t="s">
        <v>193</v>
      </c>
      <c r="D107" s="131" t="s">
        <v>171</v>
      </c>
      <c r="E107" s="132" t="s">
        <v>2084</v>
      </c>
      <c r="F107" s="133" t="s">
        <v>2085</v>
      </c>
      <c r="G107" s="134" t="s">
        <v>196</v>
      </c>
      <c r="H107" s="135">
        <v>160</v>
      </c>
      <c r="I107" s="136"/>
      <c r="J107" s="137">
        <f>ROUND(I107*H107,2)</f>
        <v>0</v>
      </c>
      <c r="K107" s="138"/>
      <c r="L107" s="31"/>
      <c r="M107" s="139" t="s">
        <v>19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234</v>
      </c>
      <c r="AT107" s="143" t="s">
        <v>171</v>
      </c>
      <c r="AU107" s="143" t="s">
        <v>84</v>
      </c>
      <c r="AY107" s="16" t="s">
        <v>169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6" t="s">
        <v>82</v>
      </c>
      <c r="BK107" s="144">
        <f>ROUND(I107*H107,2)</f>
        <v>0</v>
      </c>
      <c r="BL107" s="16" t="s">
        <v>234</v>
      </c>
      <c r="BM107" s="143" t="s">
        <v>2086</v>
      </c>
    </row>
    <row r="108" spans="2:65" s="1" customFormat="1">
      <c r="B108" s="31"/>
      <c r="D108" s="145" t="s">
        <v>176</v>
      </c>
      <c r="F108" s="146" t="s">
        <v>2085</v>
      </c>
      <c r="I108" s="147"/>
      <c r="L108" s="31"/>
      <c r="M108" s="148"/>
      <c r="T108" s="52"/>
      <c r="AT108" s="16" t="s">
        <v>176</v>
      </c>
      <c r="AU108" s="16" t="s">
        <v>84</v>
      </c>
    </row>
    <row r="109" spans="2:65" s="1" customFormat="1" ht="16.5" customHeight="1">
      <c r="B109" s="31"/>
      <c r="C109" s="131" t="s">
        <v>186</v>
      </c>
      <c r="D109" s="131" t="s">
        <v>171</v>
      </c>
      <c r="E109" s="132" t="s">
        <v>2087</v>
      </c>
      <c r="F109" s="133" t="s">
        <v>2088</v>
      </c>
      <c r="G109" s="134" t="s">
        <v>511</v>
      </c>
      <c r="H109" s="135">
        <v>160</v>
      </c>
      <c r="I109" s="136"/>
      <c r="J109" s="137">
        <f>ROUND(I109*H109,2)</f>
        <v>0</v>
      </c>
      <c r="K109" s="138"/>
      <c r="L109" s="31"/>
      <c r="M109" s="139" t="s">
        <v>19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234</v>
      </c>
      <c r="AT109" s="143" t="s">
        <v>171</v>
      </c>
      <c r="AU109" s="143" t="s">
        <v>84</v>
      </c>
      <c r="AY109" s="16" t="s">
        <v>169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6" t="s">
        <v>82</v>
      </c>
      <c r="BK109" s="144">
        <f>ROUND(I109*H109,2)</f>
        <v>0</v>
      </c>
      <c r="BL109" s="16" t="s">
        <v>234</v>
      </c>
      <c r="BM109" s="143" t="s">
        <v>2089</v>
      </c>
    </row>
    <row r="110" spans="2:65" s="1" customFormat="1">
      <c r="B110" s="31"/>
      <c r="D110" s="145" t="s">
        <v>176</v>
      </c>
      <c r="F110" s="146" t="s">
        <v>2088</v>
      </c>
      <c r="I110" s="147"/>
      <c r="L110" s="31"/>
      <c r="M110" s="148"/>
      <c r="T110" s="52"/>
      <c r="AT110" s="16" t="s">
        <v>176</v>
      </c>
      <c r="AU110" s="16" t="s">
        <v>84</v>
      </c>
    </row>
    <row r="111" spans="2:65" s="1" customFormat="1" ht="16.5" customHeight="1">
      <c r="B111" s="31"/>
      <c r="C111" s="131" t="s">
        <v>204</v>
      </c>
      <c r="D111" s="131" t="s">
        <v>171</v>
      </c>
      <c r="E111" s="132" t="s">
        <v>2090</v>
      </c>
      <c r="F111" s="133" t="s">
        <v>2091</v>
      </c>
      <c r="G111" s="134" t="s">
        <v>196</v>
      </c>
      <c r="H111" s="135">
        <v>110</v>
      </c>
      <c r="I111" s="136"/>
      <c r="J111" s="137">
        <f>ROUND(I111*H111,2)</f>
        <v>0</v>
      </c>
      <c r="K111" s="138"/>
      <c r="L111" s="31"/>
      <c r="M111" s="139" t="s">
        <v>19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234</v>
      </c>
      <c r="AT111" s="143" t="s">
        <v>171</v>
      </c>
      <c r="AU111" s="143" t="s">
        <v>84</v>
      </c>
      <c r="AY111" s="16" t="s">
        <v>169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6" t="s">
        <v>82</v>
      </c>
      <c r="BK111" s="144">
        <f>ROUND(I111*H111,2)</f>
        <v>0</v>
      </c>
      <c r="BL111" s="16" t="s">
        <v>234</v>
      </c>
      <c r="BM111" s="143" t="s">
        <v>2092</v>
      </c>
    </row>
    <row r="112" spans="2:65" s="1" customFormat="1">
      <c r="B112" s="31"/>
      <c r="D112" s="145" t="s">
        <v>176</v>
      </c>
      <c r="F112" s="146" t="s">
        <v>2091</v>
      </c>
      <c r="I112" s="147"/>
      <c r="L112" s="31"/>
      <c r="M112" s="148"/>
      <c r="T112" s="52"/>
      <c r="AT112" s="16" t="s">
        <v>176</v>
      </c>
      <c r="AU112" s="16" t="s">
        <v>84</v>
      </c>
    </row>
    <row r="113" spans="2:65" s="1" customFormat="1" ht="16.5" customHeight="1">
      <c r="B113" s="31"/>
      <c r="C113" s="172" t="s">
        <v>191</v>
      </c>
      <c r="D113" s="172" t="s">
        <v>303</v>
      </c>
      <c r="E113" s="174" t="s">
        <v>2093</v>
      </c>
      <c r="F113" s="175" t="s">
        <v>2094</v>
      </c>
      <c r="G113" s="176" t="s">
        <v>174</v>
      </c>
      <c r="H113" s="177">
        <v>110</v>
      </c>
      <c r="I113" s="178"/>
      <c r="J113" s="179">
        <f>ROUND(I113*H113,2)</f>
        <v>0</v>
      </c>
      <c r="K113" s="180"/>
      <c r="L113" s="181"/>
      <c r="M113" s="182" t="s">
        <v>19</v>
      </c>
      <c r="N113" s="183" t="s">
        <v>45</v>
      </c>
      <c r="P113" s="141">
        <f>O113*H113</f>
        <v>0</v>
      </c>
      <c r="Q113" s="141">
        <v>2.0000000000000002E-5</v>
      </c>
      <c r="R113" s="141">
        <f>Q113*H113</f>
        <v>2.2000000000000001E-3</v>
      </c>
      <c r="S113" s="141">
        <v>0</v>
      </c>
      <c r="T113" s="142">
        <f>S113*H113</f>
        <v>0</v>
      </c>
      <c r="AR113" s="143" t="s">
        <v>274</v>
      </c>
      <c r="AT113" s="143" t="s">
        <v>303</v>
      </c>
      <c r="AU113" s="143" t="s">
        <v>84</v>
      </c>
      <c r="AY113" s="16" t="s">
        <v>169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82</v>
      </c>
      <c r="BK113" s="144">
        <f>ROUND(I113*H113,2)</f>
        <v>0</v>
      </c>
      <c r="BL113" s="16" t="s">
        <v>234</v>
      </c>
      <c r="BM113" s="143" t="s">
        <v>2095</v>
      </c>
    </row>
    <row r="114" spans="2:65" s="1" customFormat="1">
      <c r="B114" s="31"/>
      <c r="D114" s="145" t="s">
        <v>176</v>
      </c>
      <c r="F114" s="146" t="s">
        <v>2094</v>
      </c>
      <c r="I114" s="147"/>
      <c r="L114" s="31"/>
      <c r="M114" s="148"/>
      <c r="T114" s="52"/>
      <c r="AT114" s="16" t="s">
        <v>176</v>
      </c>
      <c r="AU114" s="16" t="s">
        <v>84</v>
      </c>
    </row>
    <row r="115" spans="2:65" s="1" customFormat="1" ht="16.5" customHeight="1">
      <c r="B115" s="31"/>
      <c r="C115" s="131" t="s">
        <v>209</v>
      </c>
      <c r="D115" s="131" t="s">
        <v>171</v>
      </c>
      <c r="E115" s="132" t="s">
        <v>2096</v>
      </c>
      <c r="F115" s="133" t="s">
        <v>2097</v>
      </c>
      <c r="G115" s="134" t="s">
        <v>174</v>
      </c>
      <c r="H115" s="135">
        <v>8</v>
      </c>
      <c r="I115" s="136"/>
      <c r="J115" s="137">
        <f>ROUND(I115*H115,2)</f>
        <v>0</v>
      </c>
      <c r="K115" s="138"/>
      <c r="L115" s="31"/>
      <c r="M115" s="139" t="s">
        <v>19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234</v>
      </c>
      <c r="AT115" s="143" t="s">
        <v>171</v>
      </c>
      <c r="AU115" s="143" t="s">
        <v>84</v>
      </c>
      <c r="AY115" s="16" t="s">
        <v>169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82</v>
      </c>
      <c r="BK115" s="144">
        <f>ROUND(I115*H115,2)</f>
        <v>0</v>
      </c>
      <c r="BL115" s="16" t="s">
        <v>234</v>
      </c>
      <c r="BM115" s="143" t="s">
        <v>2098</v>
      </c>
    </row>
    <row r="116" spans="2:65" s="1" customFormat="1">
      <c r="B116" s="31"/>
      <c r="D116" s="145" t="s">
        <v>176</v>
      </c>
      <c r="F116" s="146" t="s">
        <v>2099</v>
      </c>
      <c r="I116" s="147"/>
      <c r="L116" s="31"/>
      <c r="M116" s="148"/>
      <c r="T116" s="52"/>
      <c r="AT116" s="16" t="s">
        <v>176</v>
      </c>
      <c r="AU116" s="16" t="s">
        <v>84</v>
      </c>
    </row>
    <row r="117" spans="2:65" s="11" customFormat="1" ht="25.9" customHeight="1">
      <c r="B117" s="119"/>
      <c r="D117" s="120" t="s">
        <v>73</v>
      </c>
      <c r="E117" s="121" t="s">
        <v>303</v>
      </c>
      <c r="F117" s="121" t="s">
        <v>2042</v>
      </c>
      <c r="I117" s="122"/>
      <c r="J117" s="123">
        <f>BK117</f>
        <v>0</v>
      </c>
      <c r="L117" s="119"/>
      <c r="M117" s="124"/>
      <c r="P117" s="125">
        <f>P118</f>
        <v>0</v>
      </c>
      <c r="R117" s="125">
        <f>R118</f>
        <v>0.56661000000000006</v>
      </c>
      <c r="T117" s="126">
        <f>T118</f>
        <v>0</v>
      </c>
      <c r="AR117" s="120" t="s">
        <v>100</v>
      </c>
      <c r="AT117" s="127" t="s">
        <v>73</v>
      </c>
      <c r="AU117" s="127" t="s">
        <v>74</v>
      </c>
      <c r="AY117" s="120" t="s">
        <v>169</v>
      </c>
      <c r="BK117" s="128">
        <f>BK118</f>
        <v>0</v>
      </c>
    </row>
    <row r="118" spans="2:65" s="11" customFormat="1" ht="22.7" customHeight="1">
      <c r="B118" s="119"/>
      <c r="D118" s="120" t="s">
        <v>73</v>
      </c>
      <c r="E118" s="129" t="s">
        <v>2043</v>
      </c>
      <c r="F118" s="129" t="s">
        <v>2044</v>
      </c>
      <c r="I118" s="122"/>
      <c r="J118" s="130">
        <f>BK118</f>
        <v>0</v>
      </c>
      <c r="L118" s="119"/>
      <c r="M118" s="124"/>
      <c r="P118" s="125">
        <f>SUM(P119:P136)</f>
        <v>0</v>
      </c>
      <c r="R118" s="125">
        <f>SUM(R119:R136)</f>
        <v>0.56661000000000006</v>
      </c>
      <c r="T118" s="126">
        <f>SUM(T119:T136)</f>
        <v>0</v>
      </c>
      <c r="AR118" s="120" t="s">
        <v>100</v>
      </c>
      <c r="AT118" s="127" t="s">
        <v>73</v>
      </c>
      <c r="AU118" s="127" t="s">
        <v>82</v>
      </c>
      <c r="AY118" s="120" t="s">
        <v>169</v>
      </c>
      <c r="BK118" s="128">
        <f>SUM(BK119:BK136)</f>
        <v>0</v>
      </c>
    </row>
    <row r="119" spans="2:65" s="1" customFormat="1" ht="16.5" customHeight="1">
      <c r="B119" s="31"/>
      <c r="C119" s="172" t="s">
        <v>197</v>
      </c>
      <c r="D119" s="172" t="s">
        <v>303</v>
      </c>
      <c r="E119" s="174" t="s">
        <v>2100</v>
      </c>
      <c r="F119" s="175" t="s">
        <v>2101</v>
      </c>
      <c r="G119" s="176" t="s">
        <v>196</v>
      </c>
      <c r="H119" s="177">
        <v>270</v>
      </c>
      <c r="I119" s="178"/>
      <c r="J119" s="179">
        <f>ROUND(I119*H119,2)</f>
        <v>0</v>
      </c>
      <c r="K119" s="180"/>
      <c r="L119" s="181"/>
      <c r="M119" s="182" t="s">
        <v>19</v>
      </c>
      <c r="N119" s="183" t="s">
        <v>45</v>
      </c>
      <c r="P119" s="141">
        <f>O119*H119</f>
        <v>0</v>
      </c>
      <c r="Q119" s="141">
        <v>1.4999999999999999E-4</v>
      </c>
      <c r="R119" s="141">
        <f>Q119*H119</f>
        <v>4.0499999999999994E-2</v>
      </c>
      <c r="S119" s="141">
        <v>0</v>
      </c>
      <c r="T119" s="142">
        <f>S119*H119</f>
        <v>0</v>
      </c>
      <c r="AR119" s="143" t="s">
        <v>191</v>
      </c>
      <c r="AT119" s="143" t="s">
        <v>303</v>
      </c>
      <c r="AU119" s="143" t="s">
        <v>84</v>
      </c>
      <c r="AY119" s="16" t="s">
        <v>169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6" t="s">
        <v>82</v>
      </c>
      <c r="BK119" s="144">
        <f>ROUND(I119*H119,2)</f>
        <v>0</v>
      </c>
      <c r="BL119" s="16" t="s">
        <v>175</v>
      </c>
      <c r="BM119" s="143" t="s">
        <v>2102</v>
      </c>
    </row>
    <row r="120" spans="2:65" s="1" customFormat="1">
      <c r="B120" s="31"/>
      <c r="D120" s="145" t="s">
        <v>176</v>
      </c>
      <c r="F120" s="146" t="s">
        <v>2101</v>
      </c>
      <c r="I120" s="147"/>
      <c r="L120" s="31"/>
      <c r="M120" s="148"/>
      <c r="T120" s="52"/>
      <c r="AT120" s="16" t="s">
        <v>176</v>
      </c>
      <c r="AU120" s="16" t="s">
        <v>84</v>
      </c>
    </row>
    <row r="121" spans="2:65" s="1" customFormat="1" ht="16.5" customHeight="1">
      <c r="B121" s="31"/>
      <c r="C121" s="172" t="s">
        <v>244</v>
      </c>
      <c r="D121" s="172" t="s">
        <v>303</v>
      </c>
      <c r="E121" s="174" t="s">
        <v>2103</v>
      </c>
      <c r="F121" s="175" t="s">
        <v>2104</v>
      </c>
      <c r="G121" s="176" t="s">
        <v>174</v>
      </c>
      <c r="H121" s="177">
        <v>8</v>
      </c>
      <c r="I121" s="178"/>
      <c r="J121" s="179">
        <f>ROUND(I121*H121,2)</f>
        <v>0</v>
      </c>
      <c r="K121" s="180"/>
      <c r="L121" s="181"/>
      <c r="M121" s="182" t="s">
        <v>19</v>
      </c>
      <c r="N121" s="183" t="s">
        <v>45</v>
      </c>
      <c r="P121" s="141">
        <f>O121*H121</f>
        <v>0</v>
      </c>
      <c r="Q121" s="141">
        <v>1.7000000000000001E-2</v>
      </c>
      <c r="R121" s="141">
        <f>Q121*H121</f>
        <v>0.13600000000000001</v>
      </c>
      <c r="S121" s="141">
        <v>0</v>
      </c>
      <c r="T121" s="142">
        <f>S121*H121</f>
        <v>0</v>
      </c>
      <c r="AR121" s="143" t="s">
        <v>191</v>
      </c>
      <c r="AT121" s="143" t="s">
        <v>303</v>
      </c>
      <c r="AU121" s="143" t="s">
        <v>84</v>
      </c>
      <c r="AY121" s="16" t="s">
        <v>169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6" t="s">
        <v>82</v>
      </c>
      <c r="BK121" s="144">
        <f>ROUND(I121*H121,2)</f>
        <v>0</v>
      </c>
      <c r="BL121" s="16" t="s">
        <v>175</v>
      </c>
      <c r="BM121" s="143" t="s">
        <v>2105</v>
      </c>
    </row>
    <row r="122" spans="2:65" s="1" customFormat="1">
      <c r="B122" s="31"/>
      <c r="D122" s="145" t="s">
        <v>176</v>
      </c>
      <c r="F122" s="146" t="s">
        <v>2104</v>
      </c>
      <c r="I122" s="147"/>
      <c r="L122" s="31"/>
      <c r="M122" s="148"/>
      <c r="T122" s="52"/>
      <c r="AT122" s="16" t="s">
        <v>176</v>
      </c>
      <c r="AU122" s="16" t="s">
        <v>84</v>
      </c>
    </row>
    <row r="123" spans="2:65" s="1" customFormat="1" ht="16.5" customHeight="1">
      <c r="B123" s="31"/>
      <c r="C123" s="172" t="s">
        <v>201</v>
      </c>
      <c r="D123" s="172" t="s">
        <v>303</v>
      </c>
      <c r="E123" s="174" t="s">
        <v>2106</v>
      </c>
      <c r="F123" s="175" t="s">
        <v>2107</v>
      </c>
      <c r="G123" s="176" t="s">
        <v>174</v>
      </c>
      <c r="H123" s="177">
        <v>24</v>
      </c>
      <c r="I123" s="178"/>
      <c r="J123" s="179">
        <f>ROUND(I123*H123,2)</f>
        <v>0</v>
      </c>
      <c r="K123" s="180"/>
      <c r="L123" s="181"/>
      <c r="M123" s="182" t="s">
        <v>19</v>
      </c>
      <c r="N123" s="183" t="s">
        <v>45</v>
      </c>
      <c r="P123" s="141">
        <f>O123*H123</f>
        <v>0</v>
      </c>
      <c r="Q123" s="141">
        <v>8.8800000000000007E-3</v>
      </c>
      <c r="R123" s="141">
        <f>Q123*H123</f>
        <v>0.21312000000000003</v>
      </c>
      <c r="S123" s="141">
        <v>0</v>
      </c>
      <c r="T123" s="142">
        <f>S123*H123</f>
        <v>0</v>
      </c>
      <c r="AR123" s="143" t="s">
        <v>191</v>
      </c>
      <c r="AT123" s="143" t="s">
        <v>303</v>
      </c>
      <c r="AU123" s="143" t="s">
        <v>84</v>
      </c>
      <c r="AY123" s="16" t="s">
        <v>169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6" t="s">
        <v>82</v>
      </c>
      <c r="BK123" s="144">
        <f>ROUND(I123*H123,2)</f>
        <v>0</v>
      </c>
      <c r="BL123" s="16" t="s">
        <v>175</v>
      </c>
      <c r="BM123" s="143" t="s">
        <v>2108</v>
      </c>
    </row>
    <row r="124" spans="2:65" s="1" customFormat="1">
      <c r="B124" s="31"/>
      <c r="D124" s="145" t="s">
        <v>176</v>
      </c>
      <c r="F124" s="146" t="s">
        <v>2107</v>
      </c>
      <c r="I124" s="147"/>
      <c r="L124" s="31"/>
      <c r="M124" s="148"/>
      <c r="T124" s="52"/>
      <c r="AT124" s="16" t="s">
        <v>176</v>
      </c>
      <c r="AU124" s="16" t="s">
        <v>84</v>
      </c>
    </row>
    <row r="125" spans="2:65" s="1" customFormat="1" ht="16.5" customHeight="1">
      <c r="B125" s="31"/>
      <c r="C125" s="172" t="s">
        <v>256</v>
      </c>
      <c r="D125" s="172" t="s">
        <v>303</v>
      </c>
      <c r="E125" s="174" t="s">
        <v>2109</v>
      </c>
      <c r="F125" s="175" t="s">
        <v>2110</v>
      </c>
      <c r="G125" s="176" t="s">
        <v>174</v>
      </c>
      <c r="H125" s="177">
        <v>24</v>
      </c>
      <c r="I125" s="178"/>
      <c r="J125" s="179">
        <f>ROUND(I125*H125,2)</f>
        <v>0</v>
      </c>
      <c r="K125" s="180"/>
      <c r="L125" s="181"/>
      <c r="M125" s="182" t="s">
        <v>19</v>
      </c>
      <c r="N125" s="183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191</v>
      </c>
      <c r="AT125" s="143" t="s">
        <v>303</v>
      </c>
      <c r="AU125" s="143" t="s">
        <v>84</v>
      </c>
      <c r="AY125" s="16" t="s">
        <v>169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6" t="s">
        <v>82</v>
      </c>
      <c r="BK125" s="144">
        <f>ROUND(I125*H125,2)</f>
        <v>0</v>
      </c>
      <c r="BL125" s="16" t="s">
        <v>175</v>
      </c>
      <c r="BM125" s="143" t="s">
        <v>2111</v>
      </c>
    </row>
    <row r="126" spans="2:65" s="1" customFormat="1">
      <c r="B126" s="31"/>
      <c r="D126" s="145" t="s">
        <v>176</v>
      </c>
      <c r="F126" s="146" t="s">
        <v>2110</v>
      </c>
      <c r="I126" s="147"/>
      <c r="L126" s="31"/>
      <c r="M126" s="148"/>
      <c r="T126" s="52"/>
      <c r="AT126" s="16" t="s">
        <v>176</v>
      </c>
      <c r="AU126" s="16" t="s">
        <v>84</v>
      </c>
    </row>
    <row r="127" spans="2:65" s="1" customFormat="1" ht="16.5" customHeight="1">
      <c r="B127" s="31"/>
      <c r="C127" s="172" t="s">
        <v>207</v>
      </c>
      <c r="D127" s="172" t="s">
        <v>303</v>
      </c>
      <c r="E127" s="174" t="s">
        <v>2112</v>
      </c>
      <c r="F127" s="175" t="s">
        <v>2113</v>
      </c>
      <c r="G127" s="176" t="s">
        <v>174</v>
      </c>
      <c r="H127" s="177">
        <v>11</v>
      </c>
      <c r="I127" s="178"/>
      <c r="J127" s="179">
        <f>ROUND(I127*H127,2)</f>
        <v>0</v>
      </c>
      <c r="K127" s="180"/>
      <c r="L127" s="181"/>
      <c r="M127" s="182" t="s">
        <v>19</v>
      </c>
      <c r="N127" s="183" t="s">
        <v>45</v>
      </c>
      <c r="P127" s="141">
        <f>O127*H127</f>
        <v>0</v>
      </c>
      <c r="Q127" s="141">
        <v>9.0000000000000006E-5</v>
      </c>
      <c r="R127" s="141">
        <f>Q127*H127</f>
        <v>9.8999999999999999E-4</v>
      </c>
      <c r="S127" s="141">
        <v>0</v>
      </c>
      <c r="T127" s="142">
        <f>S127*H127</f>
        <v>0</v>
      </c>
      <c r="AR127" s="143" t="s">
        <v>191</v>
      </c>
      <c r="AT127" s="143" t="s">
        <v>303</v>
      </c>
      <c r="AU127" s="143" t="s">
        <v>84</v>
      </c>
      <c r="AY127" s="16" t="s">
        <v>169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6" t="s">
        <v>82</v>
      </c>
      <c r="BK127" s="144">
        <f>ROUND(I127*H127,2)</f>
        <v>0</v>
      </c>
      <c r="BL127" s="16" t="s">
        <v>175</v>
      </c>
      <c r="BM127" s="143" t="s">
        <v>2114</v>
      </c>
    </row>
    <row r="128" spans="2:65" s="1" customFormat="1">
      <c r="B128" s="31"/>
      <c r="D128" s="145" t="s">
        <v>176</v>
      </c>
      <c r="F128" s="146" t="s">
        <v>2113</v>
      </c>
      <c r="I128" s="147"/>
      <c r="L128" s="31"/>
      <c r="M128" s="148"/>
      <c r="T128" s="52"/>
      <c r="AT128" s="16" t="s">
        <v>176</v>
      </c>
      <c r="AU128" s="16" t="s">
        <v>84</v>
      </c>
    </row>
    <row r="129" spans="2:65" s="1" customFormat="1" ht="16.5" customHeight="1">
      <c r="B129" s="31"/>
      <c r="C129" s="172" t="s">
        <v>8</v>
      </c>
      <c r="D129" s="172" t="s">
        <v>303</v>
      </c>
      <c r="E129" s="174" t="s">
        <v>2115</v>
      </c>
      <c r="F129" s="175" t="s">
        <v>2116</v>
      </c>
      <c r="G129" s="176" t="s">
        <v>174</v>
      </c>
      <c r="H129" s="177">
        <v>0</v>
      </c>
      <c r="I129" s="178"/>
      <c r="J129" s="179">
        <f>ROUND(I129*H129,2)</f>
        <v>0</v>
      </c>
      <c r="K129" s="180"/>
      <c r="L129" s="181"/>
      <c r="M129" s="182" t="s">
        <v>19</v>
      </c>
      <c r="N129" s="183" t="s">
        <v>45</v>
      </c>
      <c r="P129" s="141">
        <f>O129*H129</f>
        <v>0</v>
      </c>
      <c r="Q129" s="141">
        <v>6.0000000000000002E-5</v>
      </c>
      <c r="R129" s="141">
        <f>Q129*H129</f>
        <v>0</v>
      </c>
      <c r="S129" s="141">
        <v>0</v>
      </c>
      <c r="T129" s="142">
        <f>S129*H129</f>
        <v>0</v>
      </c>
      <c r="AR129" s="143" t="s">
        <v>191</v>
      </c>
      <c r="AT129" s="143" t="s">
        <v>303</v>
      </c>
      <c r="AU129" s="143" t="s">
        <v>84</v>
      </c>
      <c r="AY129" s="16" t="s">
        <v>169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6" t="s">
        <v>82</v>
      </c>
      <c r="BK129" s="144">
        <f>ROUND(I129*H129,2)</f>
        <v>0</v>
      </c>
      <c r="BL129" s="16" t="s">
        <v>175</v>
      </c>
      <c r="BM129" s="143" t="s">
        <v>2117</v>
      </c>
    </row>
    <row r="130" spans="2:65" s="1" customFormat="1">
      <c r="B130" s="31"/>
      <c r="D130" s="145" t="s">
        <v>176</v>
      </c>
      <c r="F130" s="146" t="s">
        <v>2116</v>
      </c>
      <c r="I130" s="147"/>
      <c r="L130" s="31"/>
      <c r="M130" s="148"/>
      <c r="T130" s="52"/>
      <c r="AT130" s="16" t="s">
        <v>176</v>
      </c>
      <c r="AU130" s="16" t="s">
        <v>84</v>
      </c>
    </row>
    <row r="131" spans="2:65" s="1" customFormat="1" ht="16.5" customHeight="1">
      <c r="B131" s="31"/>
      <c r="C131" s="172" t="s">
        <v>234</v>
      </c>
      <c r="D131" s="172" t="s">
        <v>303</v>
      </c>
      <c r="E131" s="174" t="s">
        <v>2118</v>
      </c>
      <c r="F131" s="175" t="s">
        <v>2119</v>
      </c>
      <c r="G131" s="176" t="s">
        <v>174</v>
      </c>
      <c r="H131" s="177">
        <v>11</v>
      </c>
      <c r="I131" s="178"/>
      <c r="J131" s="179">
        <f>ROUND(I131*H131,2)</f>
        <v>0</v>
      </c>
      <c r="K131" s="180"/>
      <c r="L131" s="181"/>
      <c r="M131" s="182" t="s">
        <v>19</v>
      </c>
      <c r="N131" s="183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191</v>
      </c>
      <c r="AT131" s="143" t="s">
        <v>303</v>
      </c>
      <c r="AU131" s="143" t="s">
        <v>84</v>
      </c>
      <c r="AY131" s="16" t="s">
        <v>169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6" t="s">
        <v>82</v>
      </c>
      <c r="BK131" s="144">
        <f>ROUND(I131*H131,2)</f>
        <v>0</v>
      </c>
      <c r="BL131" s="16" t="s">
        <v>175</v>
      </c>
      <c r="BM131" s="143" t="s">
        <v>2120</v>
      </c>
    </row>
    <row r="132" spans="2:65" s="1" customFormat="1">
      <c r="B132" s="31"/>
      <c r="D132" s="145" t="s">
        <v>176</v>
      </c>
      <c r="F132" s="146" t="s">
        <v>2119</v>
      </c>
      <c r="I132" s="147"/>
      <c r="L132" s="31"/>
      <c r="M132" s="148"/>
      <c r="T132" s="52"/>
      <c r="AT132" s="16" t="s">
        <v>176</v>
      </c>
      <c r="AU132" s="16" t="s">
        <v>84</v>
      </c>
    </row>
    <row r="133" spans="2:65" s="1" customFormat="1" ht="16.5" customHeight="1">
      <c r="B133" s="31"/>
      <c r="C133" s="172" t="s">
        <v>275</v>
      </c>
      <c r="D133" s="172" t="s">
        <v>303</v>
      </c>
      <c r="E133" s="174" t="s">
        <v>2121</v>
      </c>
      <c r="F133" s="175" t="s">
        <v>2122</v>
      </c>
      <c r="G133" s="176" t="s">
        <v>174</v>
      </c>
      <c r="H133" s="177">
        <v>160</v>
      </c>
      <c r="I133" s="178"/>
      <c r="J133" s="179">
        <f>ROUND(I133*H133,2)</f>
        <v>0</v>
      </c>
      <c r="K133" s="180"/>
      <c r="L133" s="181"/>
      <c r="M133" s="182" t="s">
        <v>19</v>
      </c>
      <c r="N133" s="183" t="s">
        <v>45</v>
      </c>
      <c r="P133" s="141">
        <f>O133*H133</f>
        <v>0</v>
      </c>
      <c r="Q133" s="141">
        <v>1.1000000000000001E-3</v>
      </c>
      <c r="R133" s="141">
        <f>Q133*H133</f>
        <v>0.17600000000000002</v>
      </c>
      <c r="S133" s="141">
        <v>0</v>
      </c>
      <c r="T133" s="142">
        <f>S133*H133</f>
        <v>0</v>
      </c>
      <c r="AR133" s="143" t="s">
        <v>191</v>
      </c>
      <c r="AT133" s="143" t="s">
        <v>303</v>
      </c>
      <c r="AU133" s="143" t="s">
        <v>84</v>
      </c>
      <c r="AY133" s="16" t="s">
        <v>169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6" t="s">
        <v>82</v>
      </c>
      <c r="BK133" s="144">
        <f>ROUND(I133*H133,2)</f>
        <v>0</v>
      </c>
      <c r="BL133" s="16" t="s">
        <v>175</v>
      </c>
      <c r="BM133" s="143" t="s">
        <v>2123</v>
      </c>
    </row>
    <row r="134" spans="2:65" s="1" customFormat="1">
      <c r="B134" s="31"/>
      <c r="D134" s="145" t="s">
        <v>176</v>
      </c>
      <c r="F134" s="146" t="s">
        <v>2122</v>
      </c>
      <c r="I134" s="147"/>
      <c r="L134" s="31"/>
      <c r="M134" s="148"/>
      <c r="T134" s="52"/>
      <c r="AT134" s="16" t="s">
        <v>176</v>
      </c>
      <c r="AU134" s="16" t="s">
        <v>84</v>
      </c>
    </row>
    <row r="135" spans="2:65" s="1" customFormat="1" ht="21.75" customHeight="1">
      <c r="B135" s="31"/>
      <c r="C135" s="131" t="s">
        <v>239</v>
      </c>
      <c r="D135" s="131" t="s">
        <v>171</v>
      </c>
      <c r="E135" s="132" t="s">
        <v>2124</v>
      </c>
      <c r="F135" s="133" t="s">
        <v>2125</v>
      </c>
      <c r="G135" s="134" t="s">
        <v>174</v>
      </c>
      <c r="H135" s="135">
        <v>1</v>
      </c>
      <c r="I135" s="136"/>
      <c r="J135" s="137">
        <f>ROUND(I135*H135,2)</f>
        <v>0</v>
      </c>
      <c r="K135" s="138"/>
      <c r="L135" s="31"/>
      <c r="M135" s="139" t="s">
        <v>19</v>
      </c>
      <c r="N135" s="140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372</v>
      </c>
      <c r="AT135" s="143" t="s">
        <v>171</v>
      </c>
      <c r="AU135" s="143" t="s">
        <v>84</v>
      </c>
      <c r="AY135" s="16" t="s">
        <v>169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6" t="s">
        <v>82</v>
      </c>
      <c r="BK135" s="144">
        <f>ROUND(I135*H135,2)</f>
        <v>0</v>
      </c>
      <c r="BL135" s="16" t="s">
        <v>372</v>
      </c>
      <c r="BM135" s="143" t="s">
        <v>2126</v>
      </c>
    </row>
    <row r="136" spans="2:65" s="1" customFormat="1">
      <c r="B136" s="31"/>
      <c r="D136" s="145" t="s">
        <v>176</v>
      </c>
      <c r="F136" s="146" t="s">
        <v>2125</v>
      </c>
      <c r="I136" s="147"/>
      <c r="L136" s="31"/>
      <c r="M136" s="148"/>
      <c r="T136" s="52"/>
      <c r="AT136" s="16" t="s">
        <v>176</v>
      </c>
      <c r="AU136" s="16" t="s">
        <v>84</v>
      </c>
    </row>
    <row r="137" spans="2:65" s="11" customFormat="1" ht="25.9" customHeight="1">
      <c r="B137" s="119"/>
      <c r="D137" s="120" t="s">
        <v>73</v>
      </c>
      <c r="E137" s="121" t="s">
        <v>426</v>
      </c>
      <c r="F137" s="121" t="s">
        <v>427</v>
      </c>
      <c r="I137" s="122"/>
      <c r="J137" s="123">
        <f>BK137</f>
        <v>0</v>
      </c>
      <c r="L137" s="119"/>
      <c r="M137" s="124"/>
      <c r="P137" s="125">
        <f>SUM(P138:P139)</f>
        <v>0</v>
      </c>
      <c r="R137" s="125">
        <f>SUM(R138:R139)</f>
        <v>0</v>
      </c>
      <c r="T137" s="126">
        <f>SUM(T138:T139)</f>
        <v>0</v>
      </c>
      <c r="AR137" s="120" t="s">
        <v>175</v>
      </c>
      <c r="AT137" s="127" t="s">
        <v>73</v>
      </c>
      <c r="AU137" s="127" t="s">
        <v>74</v>
      </c>
      <c r="AY137" s="120" t="s">
        <v>169</v>
      </c>
      <c r="BK137" s="128">
        <f>SUM(BK138:BK139)</f>
        <v>0</v>
      </c>
    </row>
    <row r="138" spans="2:65" s="1" customFormat="1" ht="16.5" customHeight="1">
      <c r="B138" s="31"/>
      <c r="C138" s="131" t="s">
        <v>283</v>
      </c>
      <c r="D138" s="131" t="s">
        <v>171</v>
      </c>
      <c r="E138" s="132" t="s">
        <v>2127</v>
      </c>
      <c r="F138" s="133" t="s">
        <v>2128</v>
      </c>
      <c r="G138" s="134" t="s">
        <v>430</v>
      </c>
      <c r="H138" s="135">
        <v>32</v>
      </c>
      <c r="I138" s="136"/>
      <c r="J138" s="137">
        <f>ROUND(I138*H138,2)</f>
        <v>0</v>
      </c>
      <c r="K138" s="138"/>
      <c r="L138" s="31"/>
      <c r="M138" s="139" t="s">
        <v>19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2062</v>
      </c>
      <c r="AT138" s="143" t="s">
        <v>171</v>
      </c>
      <c r="AU138" s="143" t="s">
        <v>82</v>
      </c>
      <c r="AY138" s="16" t="s">
        <v>169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82</v>
      </c>
      <c r="BK138" s="144">
        <f>ROUND(I138*H138,2)</f>
        <v>0</v>
      </c>
      <c r="BL138" s="16" t="s">
        <v>2062</v>
      </c>
      <c r="BM138" s="143" t="s">
        <v>2129</v>
      </c>
    </row>
    <row r="139" spans="2:65" s="1" customFormat="1">
      <c r="B139" s="31"/>
      <c r="D139" s="145" t="s">
        <v>176</v>
      </c>
      <c r="F139" s="146" t="s">
        <v>2130</v>
      </c>
      <c r="I139" s="147"/>
      <c r="L139" s="31"/>
      <c r="M139" s="188"/>
      <c r="N139" s="189"/>
      <c r="O139" s="189"/>
      <c r="P139" s="189"/>
      <c r="Q139" s="189"/>
      <c r="R139" s="189"/>
      <c r="S139" s="189"/>
      <c r="T139" s="190"/>
      <c r="AT139" s="16" t="s">
        <v>176</v>
      </c>
      <c r="AU139" s="16" t="s">
        <v>82</v>
      </c>
    </row>
    <row r="140" spans="2:65" s="1" customFormat="1" ht="6.95" customHeight="1">
      <c r="B140" s="40"/>
      <c r="C140" s="41"/>
      <c r="D140" s="41"/>
      <c r="E140" s="41"/>
      <c r="F140" s="41"/>
      <c r="G140" s="41"/>
      <c r="H140" s="41"/>
      <c r="I140" s="41"/>
      <c r="J140" s="41"/>
      <c r="K140" s="41"/>
      <c r="L140" s="31"/>
    </row>
  </sheetData>
  <sheetProtection algorithmName="SHA-512" hashValue="9gEyxIhdXgcJh4rZfpXMd1uDsZ7UgwzD9Awq6ON5pdnSePn0r+7uOu9DV0Hunz9vsfmGfqefPOAM+oTFEgLdNQ==" saltValue="+u2uh67N/1GOkIn/UZFix5y4HtvNWnBC9ss5fbYLuDIT2c2sRnZYkXAg4BLspe/fn55mLYIUYHl7xGptJl9EYQ==" spinCount="100000" sheet="1" objects="1" scenarios="1" formatColumns="0" formatRows="0" autoFilter="0"/>
  <autoFilter ref="C95:K139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4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107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ht="12.75">
      <c r="B8" s="19"/>
      <c r="D8" s="26" t="s">
        <v>133</v>
      </c>
      <c r="L8" s="19"/>
    </row>
    <row r="9" spans="2:46" ht="16.5" customHeight="1">
      <c r="B9" s="19"/>
      <c r="E9" s="234" t="s">
        <v>1491</v>
      </c>
      <c r="F9" s="207"/>
      <c r="G9" s="207"/>
      <c r="H9" s="207"/>
      <c r="L9" s="19"/>
    </row>
    <row r="10" spans="2:46" ht="12" customHeight="1">
      <c r="B10" s="19"/>
      <c r="D10" s="26" t="s">
        <v>1492</v>
      </c>
      <c r="L10" s="19"/>
    </row>
    <row r="11" spans="2:46" s="1" customFormat="1" ht="16.5" customHeight="1">
      <c r="B11" s="31"/>
      <c r="E11" s="197" t="s">
        <v>1813</v>
      </c>
      <c r="F11" s="233"/>
      <c r="G11" s="233"/>
      <c r="H11" s="233"/>
      <c r="L11" s="31"/>
    </row>
    <row r="12" spans="2:46" s="1" customFormat="1" ht="12" customHeight="1">
      <c r="B12" s="31"/>
      <c r="D12" s="26" t="s">
        <v>1814</v>
      </c>
      <c r="L12" s="31"/>
    </row>
    <row r="13" spans="2:46" s="1" customFormat="1" ht="16.5" customHeight="1">
      <c r="B13" s="31"/>
      <c r="E13" s="228" t="s">
        <v>2131</v>
      </c>
      <c r="F13" s="233"/>
      <c r="G13" s="233"/>
      <c r="H13" s="233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36" t="str">
        <f>'Rekapitulace stavby'!E14</f>
        <v>Vyplň údaj</v>
      </c>
      <c r="F22" s="220"/>
      <c r="G22" s="220"/>
      <c r="H22" s="220"/>
      <c r="I22" s="26" t="s">
        <v>29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32</v>
      </c>
      <c r="I24" s="26" t="s">
        <v>26</v>
      </c>
      <c r="J24" s="24" t="s">
        <v>33</v>
      </c>
      <c r="L24" s="31"/>
    </row>
    <row r="25" spans="2:12" s="1" customFormat="1" ht="18" customHeight="1">
      <c r="B25" s="31"/>
      <c r="E25" s="24" t="s">
        <v>34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36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38</v>
      </c>
      <c r="L30" s="31"/>
    </row>
    <row r="31" spans="2:12" s="7" customFormat="1" ht="47.25" customHeight="1">
      <c r="B31" s="90"/>
      <c r="E31" s="224" t="s">
        <v>39</v>
      </c>
      <c r="F31" s="224"/>
      <c r="G31" s="224"/>
      <c r="H31" s="224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40</v>
      </c>
      <c r="J34" s="62">
        <f>ROUND(J91, 2)</f>
        <v>0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42</v>
      </c>
      <c r="I36" s="34" t="s">
        <v>41</v>
      </c>
      <c r="J36" s="34" t="s">
        <v>43</v>
      </c>
      <c r="L36" s="31"/>
    </row>
    <row r="37" spans="2:12" s="1" customFormat="1" ht="14.45" customHeight="1">
      <c r="B37" s="31"/>
      <c r="D37" s="51" t="s">
        <v>44</v>
      </c>
      <c r="E37" s="26" t="s">
        <v>45</v>
      </c>
      <c r="F37" s="82">
        <f>ROUND((SUM(BE91:BE93)),  2)</f>
        <v>0</v>
      </c>
      <c r="I37" s="92">
        <v>0.21</v>
      </c>
      <c r="J37" s="82">
        <f>ROUND(((SUM(BE91:BE93))*I37),  2)</f>
        <v>0</v>
      </c>
      <c r="L37" s="31"/>
    </row>
    <row r="38" spans="2:12" s="1" customFormat="1" ht="14.45" customHeight="1">
      <c r="B38" s="31"/>
      <c r="E38" s="26" t="s">
        <v>46</v>
      </c>
      <c r="F38" s="82">
        <f>ROUND((SUM(BF91:BF93)),  2)</f>
        <v>0</v>
      </c>
      <c r="I38" s="92">
        <v>0.15</v>
      </c>
      <c r="J38" s="82">
        <f>ROUND(((SUM(BF91:BF93))*I38),  2)</f>
        <v>0</v>
      </c>
      <c r="L38" s="31"/>
    </row>
    <row r="39" spans="2:12" s="1" customFormat="1" ht="14.45" hidden="1" customHeight="1">
      <c r="B39" s="31"/>
      <c r="E39" s="26" t="s">
        <v>47</v>
      </c>
      <c r="F39" s="82">
        <f>ROUND((SUM(BG91:BG93)),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48</v>
      </c>
      <c r="F40" s="82">
        <f>ROUND((SUM(BH91:BH93)),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49</v>
      </c>
      <c r="F41" s="82">
        <f>ROUND((SUM(BI91:BI93)),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50</v>
      </c>
      <c r="E43" s="53"/>
      <c r="F43" s="53"/>
      <c r="G43" s="95" t="s">
        <v>51</v>
      </c>
      <c r="H43" s="96" t="s">
        <v>52</v>
      </c>
      <c r="I43" s="53"/>
      <c r="J43" s="97">
        <f>SUM(J34:J41)</f>
        <v>0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135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4" t="str">
        <f>E7</f>
        <v>Nástavba na pavilonu I. stupně  v areálu ZŠ Kounice</v>
      </c>
      <c r="F52" s="235"/>
      <c r="G52" s="235"/>
      <c r="H52" s="235"/>
      <c r="L52" s="31"/>
    </row>
    <row r="53" spans="2:12" ht="12" hidden="1" customHeight="1">
      <c r="B53" s="19"/>
      <c r="C53" s="26" t="s">
        <v>133</v>
      </c>
      <c r="L53" s="19"/>
    </row>
    <row r="54" spans="2:12" ht="16.5" hidden="1" customHeight="1">
      <c r="B54" s="19"/>
      <c r="E54" s="234" t="s">
        <v>1491</v>
      </c>
      <c r="F54" s="207"/>
      <c r="G54" s="207"/>
      <c r="H54" s="207"/>
      <c r="L54" s="19"/>
    </row>
    <row r="55" spans="2:12" ht="12" hidden="1" customHeight="1">
      <c r="B55" s="19"/>
      <c r="C55" s="26" t="s">
        <v>1492</v>
      </c>
      <c r="L55" s="19"/>
    </row>
    <row r="56" spans="2:12" s="1" customFormat="1" ht="16.5" hidden="1" customHeight="1">
      <c r="B56" s="31"/>
      <c r="E56" s="197" t="s">
        <v>1813</v>
      </c>
      <c r="F56" s="233"/>
      <c r="G56" s="233"/>
      <c r="H56" s="233"/>
      <c r="L56" s="31"/>
    </row>
    <row r="57" spans="2:12" s="1" customFormat="1" ht="12" hidden="1" customHeight="1">
      <c r="B57" s="31"/>
      <c r="C57" s="26" t="s">
        <v>1814</v>
      </c>
      <c r="L57" s="31"/>
    </row>
    <row r="58" spans="2:12" s="1" customFormat="1" ht="16.5" hidden="1" customHeight="1">
      <c r="B58" s="31"/>
      <c r="E58" s="228" t="str">
        <f>E13</f>
        <v>03_02_03 - Rozváděč RE</v>
      </c>
      <c r="F58" s="233"/>
      <c r="G58" s="233"/>
      <c r="H58" s="233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32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Vyplň údaj</v>
      </c>
      <c r="I63" s="26" t="s">
        <v>36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136</v>
      </c>
      <c r="D65" s="93"/>
      <c r="E65" s="93"/>
      <c r="F65" s="93"/>
      <c r="G65" s="93"/>
      <c r="H65" s="93"/>
      <c r="I65" s="93"/>
      <c r="J65" s="100" t="s">
        <v>137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72</v>
      </c>
      <c r="J67" s="62">
        <f>J91</f>
        <v>0</v>
      </c>
      <c r="L67" s="31"/>
      <c r="AU67" s="16" t="s">
        <v>138</v>
      </c>
    </row>
    <row r="68" spans="2:47" s="1" customFormat="1" ht="21.75" hidden="1" customHeight="1">
      <c r="B68" s="31"/>
      <c r="L68" s="31"/>
    </row>
    <row r="69" spans="2:47" s="1" customFormat="1" ht="6.95" hidden="1" customHeight="1">
      <c r="B69" s="40"/>
      <c r="C69" s="41"/>
      <c r="D69" s="41"/>
      <c r="E69" s="41"/>
      <c r="F69" s="41"/>
      <c r="G69" s="41"/>
      <c r="H69" s="41"/>
      <c r="I69" s="41"/>
      <c r="J69" s="41"/>
      <c r="K69" s="41"/>
      <c r="L69" s="31"/>
    </row>
    <row r="70" spans="2:47" hidden="1"/>
    <row r="71" spans="2:47" hidden="1"/>
    <row r="72" spans="2:47" hidden="1"/>
    <row r="73" spans="2:47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1"/>
    </row>
    <row r="74" spans="2:47" s="1" customFormat="1" ht="24.95" customHeight="1">
      <c r="B74" s="31"/>
      <c r="C74" s="20" t="s">
        <v>154</v>
      </c>
      <c r="L74" s="31"/>
    </row>
    <row r="75" spans="2:47" s="1" customFormat="1" ht="6.95" customHeight="1">
      <c r="B75" s="31"/>
      <c r="L75" s="31"/>
    </row>
    <row r="76" spans="2:47" s="1" customFormat="1" ht="12" customHeight="1">
      <c r="B76" s="31"/>
      <c r="C76" s="26" t="s">
        <v>16</v>
      </c>
      <c r="L76" s="31"/>
    </row>
    <row r="77" spans="2:47" s="1" customFormat="1" ht="16.5" customHeight="1">
      <c r="B77" s="31"/>
      <c r="E77" s="234" t="str">
        <f>E7</f>
        <v>Nástavba na pavilonu I. stupně  v areálu ZŠ Kounice</v>
      </c>
      <c r="F77" s="235"/>
      <c r="G77" s="235"/>
      <c r="H77" s="235"/>
      <c r="L77" s="31"/>
    </row>
    <row r="78" spans="2:47" ht="12" customHeight="1">
      <c r="B78" s="19"/>
      <c r="C78" s="26" t="s">
        <v>133</v>
      </c>
      <c r="L78" s="19"/>
    </row>
    <row r="79" spans="2:47" ht="16.5" customHeight="1">
      <c r="B79" s="19"/>
      <c r="E79" s="234" t="s">
        <v>1491</v>
      </c>
      <c r="F79" s="207"/>
      <c r="G79" s="207"/>
      <c r="H79" s="207"/>
      <c r="L79" s="19"/>
    </row>
    <row r="80" spans="2:47" ht="12" customHeight="1">
      <c r="B80" s="19"/>
      <c r="C80" s="26" t="s">
        <v>1492</v>
      </c>
      <c r="L80" s="19"/>
    </row>
    <row r="81" spans="2:65" s="1" customFormat="1" ht="16.5" customHeight="1">
      <c r="B81" s="31"/>
      <c r="E81" s="197" t="s">
        <v>1813</v>
      </c>
      <c r="F81" s="233"/>
      <c r="G81" s="233"/>
      <c r="H81" s="233"/>
      <c r="L81" s="31"/>
    </row>
    <row r="82" spans="2:65" s="1" customFormat="1" ht="12" customHeight="1">
      <c r="B82" s="31"/>
      <c r="C82" s="26" t="s">
        <v>1814</v>
      </c>
      <c r="L82" s="31"/>
    </row>
    <row r="83" spans="2:65" s="1" customFormat="1" ht="16.5" customHeight="1">
      <c r="B83" s="31"/>
      <c r="E83" s="228" t="str">
        <f>E13</f>
        <v>03_02_03 - Rozváděč RE</v>
      </c>
      <c r="F83" s="233"/>
      <c r="G83" s="233"/>
      <c r="H83" s="233"/>
      <c r="L83" s="31"/>
    </row>
    <row r="84" spans="2:65" s="1" customFormat="1" ht="6.95" customHeight="1">
      <c r="B84" s="31"/>
      <c r="L84" s="31"/>
    </row>
    <row r="85" spans="2:65" s="1" customFormat="1" ht="12" customHeight="1">
      <c r="B85" s="31"/>
      <c r="C85" s="26" t="s">
        <v>21</v>
      </c>
      <c r="F85" s="24" t="str">
        <f>F16</f>
        <v>Kounice 363, 289 15 Kounice</v>
      </c>
      <c r="I85" s="26" t="s">
        <v>23</v>
      </c>
      <c r="J85" s="48" t="str">
        <f>IF(J16="","",J16)</f>
        <v>18. 2. 2023</v>
      </c>
      <c r="L85" s="31"/>
    </row>
    <row r="86" spans="2:65" s="1" customFormat="1" ht="6.95" customHeight="1">
      <c r="B86" s="31"/>
      <c r="L86" s="31"/>
    </row>
    <row r="87" spans="2:65" s="1" customFormat="1" ht="39.950000000000003" customHeight="1">
      <c r="B87" s="31"/>
      <c r="C87" s="26" t="s">
        <v>25</v>
      </c>
      <c r="F87" s="24" t="str">
        <f>E19</f>
        <v xml:space="preserve">Městys Kounice, 289 15 Kounice 127 </v>
      </c>
      <c r="I87" s="26" t="s">
        <v>32</v>
      </c>
      <c r="J87" s="29" t="str">
        <f>E25</f>
        <v>Ing.arch. ZIMA JAN,  Fügnerova 263, Chlumec n.C.</v>
      </c>
      <c r="L87" s="31"/>
    </row>
    <row r="88" spans="2:65" s="1" customFormat="1" ht="15.2" customHeight="1">
      <c r="B88" s="31"/>
      <c r="C88" s="26" t="s">
        <v>30</v>
      </c>
      <c r="F88" s="24" t="str">
        <f>IF(E22="","",E22)</f>
        <v>Vyplň údaj</v>
      </c>
      <c r="I88" s="26" t="s">
        <v>36</v>
      </c>
      <c r="J88" s="29" t="str">
        <f>E28</f>
        <v xml:space="preserve"> </v>
      </c>
      <c r="L88" s="31"/>
    </row>
    <row r="89" spans="2:65" s="1" customFormat="1" ht="10.35" customHeight="1">
      <c r="B89" s="31"/>
      <c r="L89" s="31"/>
    </row>
    <row r="90" spans="2:65" s="10" customFormat="1" ht="29.25" customHeight="1">
      <c r="B90" s="110"/>
      <c r="C90" s="111" t="s">
        <v>155</v>
      </c>
      <c r="D90" s="112" t="s">
        <v>59</v>
      </c>
      <c r="E90" s="112" t="s">
        <v>55</v>
      </c>
      <c r="F90" s="112" t="s">
        <v>56</v>
      </c>
      <c r="G90" s="112" t="s">
        <v>156</v>
      </c>
      <c r="H90" s="112" t="s">
        <v>157</v>
      </c>
      <c r="I90" s="112" t="s">
        <v>158</v>
      </c>
      <c r="J90" s="113" t="s">
        <v>137</v>
      </c>
      <c r="K90" s="114" t="s">
        <v>159</v>
      </c>
      <c r="L90" s="110"/>
      <c r="M90" s="55" t="s">
        <v>19</v>
      </c>
      <c r="N90" s="56" t="s">
        <v>44</v>
      </c>
      <c r="O90" s="56" t="s">
        <v>160</v>
      </c>
      <c r="P90" s="56" t="s">
        <v>161</v>
      </c>
      <c r="Q90" s="56" t="s">
        <v>162</v>
      </c>
      <c r="R90" s="56" t="s">
        <v>163</v>
      </c>
      <c r="S90" s="56" t="s">
        <v>164</v>
      </c>
      <c r="T90" s="57" t="s">
        <v>165</v>
      </c>
    </row>
    <row r="91" spans="2:65" s="1" customFormat="1" ht="22.7" customHeight="1">
      <c r="B91" s="31"/>
      <c r="C91" s="60" t="s">
        <v>166</v>
      </c>
      <c r="J91" s="115">
        <f>BK91</f>
        <v>0</v>
      </c>
      <c r="L91" s="31"/>
      <c r="M91" s="58"/>
      <c r="N91" s="49"/>
      <c r="O91" s="49"/>
      <c r="P91" s="116">
        <f>SUM(P92:P93)</f>
        <v>0</v>
      </c>
      <c r="Q91" s="49"/>
      <c r="R91" s="116">
        <f>SUM(R92:R93)</f>
        <v>3.1980000000000001E-2</v>
      </c>
      <c r="S91" s="49"/>
      <c r="T91" s="117">
        <f>SUM(T92:T93)</f>
        <v>0</v>
      </c>
      <c r="AT91" s="16" t="s">
        <v>73</v>
      </c>
      <c r="AU91" s="16" t="s">
        <v>138</v>
      </c>
      <c r="BK91" s="118">
        <f>SUM(BK92:BK93)</f>
        <v>0</v>
      </c>
    </row>
    <row r="92" spans="2:65" s="1" customFormat="1" ht="24.2" customHeight="1">
      <c r="B92" s="31"/>
      <c r="C92" s="172" t="s">
        <v>82</v>
      </c>
      <c r="D92" s="172" t="s">
        <v>303</v>
      </c>
      <c r="E92" s="174" t="s">
        <v>2132</v>
      </c>
      <c r="F92" s="175" t="s">
        <v>2133</v>
      </c>
      <c r="G92" s="176" t="s">
        <v>174</v>
      </c>
      <c r="H92" s="177">
        <v>1</v>
      </c>
      <c r="I92" s="178"/>
      <c r="J92" s="179">
        <f>ROUND(I92*H92,2)</f>
        <v>0</v>
      </c>
      <c r="K92" s="180"/>
      <c r="L92" s="181"/>
      <c r="M92" s="182" t="s">
        <v>19</v>
      </c>
      <c r="N92" s="183" t="s">
        <v>45</v>
      </c>
      <c r="P92" s="141">
        <f>O92*H92</f>
        <v>0</v>
      </c>
      <c r="Q92" s="141">
        <v>3.1980000000000001E-2</v>
      </c>
      <c r="R92" s="141">
        <f>Q92*H92</f>
        <v>3.1980000000000001E-2</v>
      </c>
      <c r="S92" s="141">
        <v>0</v>
      </c>
      <c r="T92" s="142">
        <f>S92*H92</f>
        <v>0</v>
      </c>
      <c r="AR92" s="143" t="s">
        <v>191</v>
      </c>
      <c r="AT92" s="143" t="s">
        <v>303</v>
      </c>
      <c r="AU92" s="143" t="s">
        <v>74</v>
      </c>
      <c r="AY92" s="16" t="s">
        <v>169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6" t="s">
        <v>82</v>
      </c>
      <c r="BK92" s="144">
        <f>ROUND(I92*H92,2)</f>
        <v>0</v>
      </c>
      <c r="BL92" s="16" t="s">
        <v>175</v>
      </c>
      <c r="BM92" s="143" t="s">
        <v>2134</v>
      </c>
    </row>
    <row r="93" spans="2:65" s="1" customFormat="1">
      <c r="B93" s="31"/>
      <c r="D93" s="145" t="s">
        <v>176</v>
      </c>
      <c r="F93" s="146" t="s">
        <v>2133</v>
      </c>
      <c r="I93" s="147"/>
      <c r="L93" s="31"/>
      <c r="M93" s="188"/>
      <c r="N93" s="189"/>
      <c r="O93" s="189"/>
      <c r="P93" s="189"/>
      <c r="Q93" s="189"/>
      <c r="R93" s="189"/>
      <c r="S93" s="189"/>
      <c r="T93" s="190"/>
      <c r="AT93" s="16" t="s">
        <v>176</v>
      </c>
      <c r="AU93" s="16" t="s">
        <v>74</v>
      </c>
    </row>
    <row r="94" spans="2:65" s="1" customFormat="1" ht="6.95" customHeight="1"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31"/>
    </row>
  </sheetData>
  <sheetProtection algorithmName="SHA-512" hashValue="Oul2JCGX/aIJUyPEIPB66Pr8DI+NRHm8G8rt9s1GXX5qUgpRyH4Y+a5wk35+x/t5FdAR4nd4OAJiJZUa74iw8w==" saltValue="KqQXWU1ISGOJOX+C2AwhfK9kSD2Sm1BsqDExCLiz57ISwnvtkypb+aeYnBUx9XAqKQIRMjRqrInbf5n71Kj8+g==" spinCount="100000" sheet="1" objects="1" scenarios="1" formatColumns="0" formatRows="0" autoFilter="0"/>
  <autoFilter ref="C90:K93"/>
  <mergeCells count="15">
    <mergeCell ref="E77:H77"/>
    <mergeCell ref="E81:H81"/>
    <mergeCell ref="E79:H79"/>
    <mergeCell ref="E83:H83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2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110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ht="12.75">
      <c r="B8" s="19"/>
      <c r="D8" s="26" t="s">
        <v>133</v>
      </c>
      <c r="L8" s="19"/>
    </row>
    <row r="9" spans="2:46" ht="16.5" customHeight="1">
      <c r="B9" s="19"/>
      <c r="E9" s="234" t="s">
        <v>1491</v>
      </c>
      <c r="F9" s="207"/>
      <c r="G9" s="207"/>
      <c r="H9" s="207"/>
      <c r="L9" s="19"/>
    </row>
    <row r="10" spans="2:46" ht="12" customHeight="1">
      <c r="B10" s="19"/>
      <c r="D10" s="26" t="s">
        <v>1492</v>
      </c>
      <c r="L10" s="19"/>
    </row>
    <row r="11" spans="2:46" s="1" customFormat="1" ht="16.5" customHeight="1">
      <c r="B11" s="31"/>
      <c r="E11" s="197" t="s">
        <v>1813</v>
      </c>
      <c r="F11" s="233"/>
      <c r="G11" s="233"/>
      <c r="H11" s="233"/>
      <c r="L11" s="31"/>
    </row>
    <row r="12" spans="2:46" s="1" customFormat="1" ht="12" customHeight="1">
      <c r="B12" s="31"/>
      <c r="D12" s="26" t="s">
        <v>1814</v>
      </c>
      <c r="L12" s="31"/>
    </row>
    <row r="13" spans="2:46" s="1" customFormat="1" ht="16.5" customHeight="1">
      <c r="B13" s="31"/>
      <c r="E13" s="228" t="s">
        <v>2135</v>
      </c>
      <c r="F13" s="233"/>
      <c r="G13" s="233"/>
      <c r="H13" s="233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36" t="str">
        <f>'Rekapitulace stavby'!E14</f>
        <v>Vyplň údaj</v>
      </c>
      <c r="F22" s="220"/>
      <c r="G22" s="220"/>
      <c r="H22" s="220"/>
      <c r="I22" s="26" t="s">
        <v>29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32</v>
      </c>
      <c r="I24" s="26" t="s">
        <v>26</v>
      </c>
      <c r="J24" s="24" t="s">
        <v>33</v>
      </c>
      <c r="L24" s="31"/>
    </row>
    <row r="25" spans="2:12" s="1" customFormat="1" ht="18" customHeight="1">
      <c r="B25" s="31"/>
      <c r="E25" s="24" t="s">
        <v>34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36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38</v>
      </c>
      <c r="L30" s="31"/>
    </row>
    <row r="31" spans="2:12" s="7" customFormat="1" ht="47.25" customHeight="1">
      <c r="B31" s="90"/>
      <c r="E31" s="224" t="s">
        <v>39</v>
      </c>
      <c r="F31" s="224"/>
      <c r="G31" s="224"/>
      <c r="H31" s="224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40</v>
      </c>
      <c r="J34" s="62">
        <f>ROUND(J94, 2)</f>
        <v>0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42</v>
      </c>
      <c r="I36" s="34" t="s">
        <v>41</v>
      </c>
      <c r="J36" s="34" t="s">
        <v>43</v>
      </c>
      <c r="L36" s="31"/>
    </row>
    <row r="37" spans="2:12" s="1" customFormat="1" ht="14.45" customHeight="1">
      <c r="B37" s="31"/>
      <c r="D37" s="51" t="s">
        <v>44</v>
      </c>
      <c r="E37" s="26" t="s">
        <v>45</v>
      </c>
      <c r="F37" s="82">
        <f>ROUND((SUM(BE94:BE181)),  2)</f>
        <v>0</v>
      </c>
      <c r="I37" s="92">
        <v>0.21</v>
      </c>
      <c r="J37" s="82">
        <f>ROUND(((SUM(BE94:BE181))*I37),  2)</f>
        <v>0</v>
      </c>
      <c r="L37" s="31"/>
    </row>
    <row r="38" spans="2:12" s="1" customFormat="1" ht="14.45" customHeight="1">
      <c r="B38" s="31"/>
      <c r="E38" s="26" t="s">
        <v>46</v>
      </c>
      <c r="F38" s="82">
        <f>ROUND((SUM(BF94:BF181)),  2)</f>
        <v>0</v>
      </c>
      <c r="I38" s="92">
        <v>0.15</v>
      </c>
      <c r="J38" s="82">
        <f>ROUND(((SUM(BF94:BF181))*I38),  2)</f>
        <v>0</v>
      </c>
      <c r="L38" s="31"/>
    </row>
    <row r="39" spans="2:12" s="1" customFormat="1" ht="14.45" hidden="1" customHeight="1">
      <c r="B39" s="31"/>
      <c r="E39" s="26" t="s">
        <v>47</v>
      </c>
      <c r="F39" s="82">
        <f>ROUND((SUM(BG94:BG181)),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48</v>
      </c>
      <c r="F40" s="82">
        <f>ROUND((SUM(BH94:BH181)),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49</v>
      </c>
      <c r="F41" s="82">
        <f>ROUND((SUM(BI94:BI181)),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50</v>
      </c>
      <c r="E43" s="53"/>
      <c r="F43" s="53"/>
      <c r="G43" s="95" t="s">
        <v>51</v>
      </c>
      <c r="H43" s="96" t="s">
        <v>52</v>
      </c>
      <c r="I43" s="53"/>
      <c r="J43" s="97">
        <f>SUM(J34:J41)</f>
        <v>0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135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4" t="str">
        <f>E7</f>
        <v>Nástavba na pavilonu I. stupně  v areálu ZŠ Kounice</v>
      </c>
      <c r="F52" s="235"/>
      <c r="G52" s="235"/>
      <c r="H52" s="235"/>
      <c r="L52" s="31"/>
    </row>
    <row r="53" spans="2:12" ht="12" hidden="1" customHeight="1">
      <c r="B53" s="19"/>
      <c r="C53" s="26" t="s">
        <v>133</v>
      </c>
      <c r="L53" s="19"/>
    </row>
    <row r="54" spans="2:12" ht="16.5" hidden="1" customHeight="1">
      <c r="B54" s="19"/>
      <c r="E54" s="234" t="s">
        <v>1491</v>
      </c>
      <c r="F54" s="207"/>
      <c r="G54" s="207"/>
      <c r="H54" s="207"/>
      <c r="L54" s="19"/>
    </row>
    <row r="55" spans="2:12" ht="12" hidden="1" customHeight="1">
      <c r="B55" s="19"/>
      <c r="C55" s="26" t="s">
        <v>1492</v>
      </c>
      <c r="L55" s="19"/>
    </row>
    <row r="56" spans="2:12" s="1" customFormat="1" ht="16.5" hidden="1" customHeight="1">
      <c r="B56" s="31"/>
      <c r="E56" s="197" t="s">
        <v>1813</v>
      </c>
      <c r="F56" s="233"/>
      <c r="G56" s="233"/>
      <c r="H56" s="233"/>
      <c r="L56" s="31"/>
    </row>
    <row r="57" spans="2:12" s="1" customFormat="1" ht="12" hidden="1" customHeight="1">
      <c r="B57" s="31"/>
      <c r="C57" s="26" t="s">
        <v>1814</v>
      </c>
      <c r="L57" s="31"/>
    </row>
    <row r="58" spans="2:12" s="1" customFormat="1" ht="16.5" hidden="1" customHeight="1">
      <c r="B58" s="31"/>
      <c r="E58" s="228" t="str">
        <f>E13</f>
        <v>03_02_04 - Rozváděč R2NP</v>
      </c>
      <c r="F58" s="233"/>
      <c r="G58" s="233"/>
      <c r="H58" s="233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32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Vyplň údaj</v>
      </c>
      <c r="I63" s="26" t="s">
        <v>36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136</v>
      </c>
      <c r="D65" s="93"/>
      <c r="E65" s="93"/>
      <c r="F65" s="93"/>
      <c r="G65" s="93"/>
      <c r="H65" s="93"/>
      <c r="I65" s="93"/>
      <c r="J65" s="100" t="s">
        <v>137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72</v>
      </c>
      <c r="J67" s="62">
        <f>J94</f>
        <v>0</v>
      </c>
      <c r="L67" s="31"/>
      <c r="AU67" s="16" t="s">
        <v>138</v>
      </c>
    </row>
    <row r="68" spans="2:47" s="8" customFormat="1" ht="24.95" hidden="1" customHeight="1">
      <c r="B68" s="102"/>
      <c r="D68" s="103" t="s">
        <v>146</v>
      </c>
      <c r="E68" s="104"/>
      <c r="F68" s="104"/>
      <c r="G68" s="104"/>
      <c r="H68" s="104"/>
      <c r="I68" s="104"/>
      <c r="J68" s="105">
        <f>J107</f>
        <v>0</v>
      </c>
      <c r="L68" s="102"/>
    </row>
    <row r="69" spans="2:47" s="9" customFormat="1" ht="19.899999999999999" hidden="1" customHeight="1">
      <c r="B69" s="106"/>
      <c r="D69" s="107" t="s">
        <v>1816</v>
      </c>
      <c r="E69" s="108"/>
      <c r="F69" s="108"/>
      <c r="G69" s="108"/>
      <c r="H69" s="108"/>
      <c r="I69" s="108"/>
      <c r="J69" s="109">
        <f>J108</f>
        <v>0</v>
      </c>
      <c r="L69" s="106"/>
    </row>
    <row r="70" spans="2:47" s="8" customFormat="1" ht="24.95" hidden="1" customHeight="1">
      <c r="B70" s="102"/>
      <c r="D70" s="103" t="s">
        <v>153</v>
      </c>
      <c r="E70" s="104"/>
      <c r="F70" s="104"/>
      <c r="G70" s="104"/>
      <c r="H70" s="104"/>
      <c r="I70" s="104"/>
      <c r="J70" s="105">
        <f>J179</f>
        <v>0</v>
      </c>
      <c r="L70" s="102"/>
    </row>
    <row r="71" spans="2:47" s="1" customFormat="1" ht="21.75" hidden="1" customHeight="1">
      <c r="B71" s="31"/>
      <c r="L71" s="31"/>
    </row>
    <row r="72" spans="2:47" s="1" customFormat="1" ht="6.95" hidden="1" customHeight="1"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31"/>
    </row>
    <row r="73" spans="2:47" hidden="1"/>
    <row r="74" spans="2:47" hidden="1"/>
    <row r="75" spans="2:47" hidden="1"/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1"/>
    </row>
    <row r="77" spans="2:47" s="1" customFormat="1" ht="24.95" customHeight="1">
      <c r="B77" s="31"/>
      <c r="C77" s="20" t="s">
        <v>154</v>
      </c>
      <c r="L77" s="31"/>
    </row>
    <row r="78" spans="2:47" s="1" customFormat="1" ht="6.95" customHeight="1">
      <c r="B78" s="31"/>
      <c r="L78" s="31"/>
    </row>
    <row r="79" spans="2:47" s="1" customFormat="1" ht="12" customHeight="1">
      <c r="B79" s="31"/>
      <c r="C79" s="26" t="s">
        <v>16</v>
      </c>
      <c r="L79" s="31"/>
    </row>
    <row r="80" spans="2:47" s="1" customFormat="1" ht="16.5" customHeight="1">
      <c r="B80" s="31"/>
      <c r="E80" s="234" t="str">
        <f>E7</f>
        <v>Nástavba na pavilonu I. stupně  v areálu ZŠ Kounice</v>
      </c>
      <c r="F80" s="235"/>
      <c r="G80" s="235"/>
      <c r="H80" s="235"/>
      <c r="L80" s="31"/>
    </row>
    <row r="81" spans="2:65" ht="12" customHeight="1">
      <c r="B81" s="19"/>
      <c r="C81" s="26" t="s">
        <v>133</v>
      </c>
      <c r="L81" s="19"/>
    </row>
    <row r="82" spans="2:65" ht="16.5" customHeight="1">
      <c r="B82" s="19"/>
      <c r="E82" s="234" t="s">
        <v>1491</v>
      </c>
      <c r="F82" s="207"/>
      <c r="G82" s="207"/>
      <c r="H82" s="207"/>
      <c r="L82" s="19"/>
    </row>
    <row r="83" spans="2:65" ht="12" customHeight="1">
      <c r="B83" s="19"/>
      <c r="C83" s="26" t="s">
        <v>1492</v>
      </c>
      <c r="L83" s="19"/>
    </row>
    <row r="84" spans="2:65" s="1" customFormat="1" ht="16.5" customHeight="1">
      <c r="B84" s="31"/>
      <c r="E84" s="197" t="s">
        <v>1813</v>
      </c>
      <c r="F84" s="233"/>
      <c r="G84" s="233"/>
      <c r="H84" s="233"/>
      <c r="L84" s="31"/>
    </row>
    <row r="85" spans="2:65" s="1" customFormat="1" ht="12" customHeight="1">
      <c r="B85" s="31"/>
      <c r="C85" s="26" t="s">
        <v>1814</v>
      </c>
      <c r="L85" s="31"/>
    </row>
    <row r="86" spans="2:65" s="1" customFormat="1" ht="16.5" customHeight="1">
      <c r="B86" s="31"/>
      <c r="E86" s="228" t="str">
        <f>E13</f>
        <v>03_02_04 - Rozváděč R2NP</v>
      </c>
      <c r="F86" s="233"/>
      <c r="G86" s="233"/>
      <c r="H86" s="233"/>
      <c r="L86" s="31"/>
    </row>
    <row r="87" spans="2:65" s="1" customFormat="1" ht="6.95" customHeight="1">
      <c r="B87" s="31"/>
      <c r="L87" s="31"/>
    </row>
    <row r="88" spans="2:65" s="1" customFormat="1" ht="12" customHeight="1">
      <c r="B88" s="31"/>
      <c r="C88" s="26" t="s">
        <v>21</v>
      </c>
      <c r="F88" s="24" t="str">
        <f>F16</f>
        <v>Kounice 363, 289 15 Kounice</v>
      </c>
      <c r="I88" s="26" t="s">
        <v>23</v>
      </c>
      <c r="J88" s="48" t="str">
        <f>IF(J16="","",J16)</f>
        <v>18. 2. 2023</v>
      </c>
      <c r="L88" s="31"/>
    </row>
    <row r="89" spans="2:65" s="1" customFormat="1" ht="6.95" customHeight="1">
      <c r="B89" s="31"/>
      <c r="L89" s="31"/>
    </row>
    <row r="90" spans="2:65" s="1" customFormat="1" ht="39.950000000000003" customHeight="1">
      <c r="B90" s="31"/>
      <c r="C90" s="26" t="s">
        <v>25</v>
      </c>
      <c r="F90" s="24" t="str">
        <f>E19</f>
        <v xml:space="preserve">Městys Kounice, 289 15 Kounice 127 </v>
      </c>
      <c r="I90" s="26" t="s">
        <v>32</v>
      </c>
      <c r="J90" s="29" t="str">
        <f>E25</f>
        <v>Ing.arch. ZIMA JAN,  Fügnerova 263, Chlumec n.C.</v>
      </c>
      <c r="L90" s="31"/>
    </row>
    <row r="91" spans="2:65" s="1" customFormat="1" ht="15.2" customHeight="1">
      <c r="B91" s="31"/>
      <c r="C91" s="26" t="s">
        <v>30</v>
      </c>
      <c r="F91" s="24" t="str">
        <f>IF(E22="","",E22)</f>
        <v>Vyplň údaj</v>
      </c>
      <c r="I91" s="26" t="s">
        <v>36</v>
      </c>
      <c r="J91" s="29" t="str">
        <f>E28</f>
        <v xml:space="preserve"> </v>
      </c>
      <c r="L91" s="31"/>
    </row>
    <row r="92" spans="2:65" s="1" customFormat="1" ht="10.35" customHeight="1">
      <c r="B92" s="31"/>
      <c r="L92" s="31"/>
    </row>
    <row r="93" spans="2:65" s="10" customFormat="1" ht="29.25" customHeight="1">
      <c r="B93" s="110"/>
      <c r="C93" s="111" t="s">
        <v>155</v>
      </c>
      <c r="D93" s="112" t="s">
        <v>59</v>
      </c>
      <c r="E93" s="112" t="s">
        <v>55</v>
      </c>
      <c r="F93" s="112" t="s">
        <v>56</v>
      </c>
      <c r="G93" s="112" t="s">
        <v>156</v>
      </c>
      <c r="H93" s="112" t="s">
        <v>157</v>
      </c>
      <c r="I93" s="112" t="s">
        <v>158</v>
      </c>
      <c r="J93" s="113" t="s">
        <v>137</v>
      </c>
      <c r="K93" s="114" t="s">
        <v>159</v>
      </c>
      <c r="L93" s="110"/>
      <c r="M93" s="55" t="s">
        <v>19</v>
      </c>
      <c r="N93" s="56" t="s">
        <v>44</v>
      </c>
      <c r="O93" s="56" t="s">
        <v>160</v>
      </c>
      <c r="P93" s="56" t="s">
        <v>161</v>
      </c>
      <c r="Q93" s="56" t="s">
        <v>162</v>
      </c>
      <c r="R93" s="56" t="s">
        <v>163</v>
      </c>
      <c r="S93" s="56" t="s">
        <v>164</v>
      </c>
      <c r="T93" s="57" t="s">
        <v>165</v>
      </c>
    </row>
    <row r="94" spans="2:65" s="1" customFormat="1" ht="22.7" customHeight="1">
      <c r="B94" s="31"/>
      <c r="C94" s="60" t="s">
        <v>166</v>
      </c>
      <c r="J94" s="115">
        <f>BK94</f>
        <v>0</v>
      </c>
      <c r="L94" s="31"/>
      <c r="M94" s="58"/>
      <c r="N94" s="49"/>
      <c r="O94" s="49"/>
      <c r="P94" s="116">
        <f>P95+SUM(P96:P107)+P179</f>
        <v>0</v>
      </c>
      <c r="Q94" s="49"/>
      <c r="R94" s="116">
        <f>R95+SUM(R96:R107)+R179</f>
        <v>1.6470500000000001</v>
      </c>
      <c r="S94" s="49"/>
      <c r="T94" s="117">
        <f>T95+SUM(T96:T107)+T179</f>
        <v>0</v>
      </c>
      <c r="AT94" s="16" t="s">
        <v>73</v>
      </c>
      <c r="AU94" s="16" t="s">
        <v>138</v>
      </c>
      <c r="BK94" s="118">
        <f>BK95+SUM(BK96:BK107)+BK179</f>
        <v>0</v>
      </c>
    </row>
    <row r="95" spans="2:65" s="1" customFormat="1" ht="24.2" customHeight="1">
      <c r="B95" s="31"/>
      <c r="C95" s="172" t="s">
        <v>82</v>
      </c>
      <c r="D95" s="172" t="s">
        <v>303</v>
      </c>
      <c r="E95" s="174" t="s">
        <v>2136</v>
      </c>
      <c r="F95" s="175" t="s">
        <v>2137</v>
      </c>
      <c r="G95" s="176" t="s">
        <v>174</v>
      </c>
      <c r="H95" s="177">
        <v>1</v>
      </c>
      <c r="I95" s="178"/>
      <c r="J95" s="179">
        <f>ROUND(I95*H95,2)</f>
        <v>0</v>
      </c>
      <c r="K95" s="180"/>
      <c r="L95" s="181"/>
      <c r="M95" s="182" t="s">
        <v>19</v>
      </c>
      <c r="N95" s="183" t="s">
        <v>45</v>
      </c>
      <c r="P95" s="141">
        <f>O95*H95</f>
        <v>0</v>
      </c>
      <c r="Q95" s="141">
        <v>3.1980000000000001E-2</v>
      </c>
      <c r="R95" s="141">
        <f>Q95*H95</f>
        <v>3.1980000000000001E-2</v>
      </c>
      <c r="S95" s="141">
        <v>0</v>
      </c>
      <c r="T95" s="142">
        <f>S95*H95</f>
        <v>0</v>
      </c>
      <c r="AR95" s="143" t="s">
        <v>191</v>
      </c>
      <c r="AT95" s="143" t="s">
        <v>303</v>
      </c>
      <c r="AU95" s="143" t="s">
        <v>74</v>
      </c>
      <c r="AY95" s="16" t="s">
        <v>169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6" t="s">
        <v>82</v>
      </c>
      <c r="BK95" s="144">
        <f>ROUND(I95*H95,2)</f>
        <v>0</v>
      </c>
      <c r="BL95" s="16" t="s">
        <v>175</v>
      </c>
      <c r="BM95" s="143" t="s">
        <v>2138</v>
      </c>
    </row>
    <row r="96" spans="2:65" s="1" customFormat="1" ht="19.5">
      <c r="B96" s="31"/>
      <c r="D96" s="145" t="s">
        <v>176</v>
      </c>
      <c r="F96" s="146" t="s">
        <v>2137</v>
      </c>
      <c r="I96" s="147"/>
      <c r="L96" s="31"/>
      <c r="M96" s="148"/>
      <c r="T96" s="52"/>
      <c r="AT96" s="16" t="s">
        <v>176</v>
      </c>
      <c r="AU96" s="16" t="s">
        <v>74</v>
      </c>
    </row>
    <row r="97" spans="2:65" s="1" customFormat="1" ht="16.5" customHeight="1">
      <c r="B97" s="31"/>
      <c r="C97" s="172" t="s">
        <v>84</v>
      </c>
      <c r="D97" s="172" t="s">
        <v>303</v>
      </c>
      <c r="E97" s="174" t="s">
        <v>2139</v>
      </c>
      <c r="F97" s="175" t="s">
        <v>2140</v>
      </c>
      <c r="G97" s="176" t="s">
        <v>174</v>
      </c>
      <c r="H97" s="177">
        <v>10</v>
      </c>
      <c r="I97" s="178"/>
      <c r="J97" s="179">
        <f>ROUND(I97*H97,2)</f>
        <v>0</v>
      </c>
      <c r="K97" s="180"/>
      <c r="L97" s="181"/>
      <c r="M97" s="182" t="s">
        <v>19</v>
      </c>
      <c r="N97" s="183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191</v>
      </c>
      <c r="AT97" s="143" t="s">
        <v>303</v>
      </c>
      <c r="AU97" s="143" t="s">
        <v>74</v>
      </c>
      <c r="AY97" s="16" t="s">
        <v>169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6" t="s">
        <v>82</v>
      </c>
      <c r="BK97" s="144">
        <f>ROUND(I97*H97,2)</f>
        <v>0</v>
      </c>
      <c r="BL97" s="16" t="s">
        <v>175</v>
      </c>
      <c r="BM97" s="143" t="s">
        <v>2141</v>
      </c>
    </row>
    <row r="98" spans="2:65" s="1" customFormat="1">
      <c r="B98" s="31"/>
      <c r="D98" s="145" t="s">
        <v>176</v>
      </c>
      <c r="F98" s="146" t="s">
        <v>2140</v>
      </c>
      <c r="I98" s="147"/>
      <c r="L98" s="31"/>
      <c r="M98" s="148"/>
      <c r="T98" s="52"/>
      <c r="AT98" s="16" t="s">
        <v>176</v>
      </c>
      <c r="AU98" s="16" t="s">
        <v>74</v>
      </c>
    </row>
    <row r="99" spans="2:65" s="1" customFormat="1" ht="16.5" customHeight="1">
      <c r="B99" s="31"/>
      <c r="C99" s="172" t="s">
        <v>100</v>
      </c>
      <c r="D99" s="172" t="s">
        <v>303</v>
      </c>
      <c r="E99" s="174" t="s">
        <v>2142</v>
      </c>
      <c r="F99" s="175" t="s">
        <v>2143</v>
      </c>
      <c r="G99" s="176" t="s">
        <v>174</v>
      </c>
      <c r="H99" s="177">
        <v>1</v>
      </c>
      <c r="I99" s="178"/>
      <c r="J99" s="179">
        <f>ROUND(I99*H99,2)</f>
        <v>0</v>
      </c>
      <c r="K99" s="180"/>
      <c r="L99" s="181"/>
      <c r="M99" s="182" t="s">
        <v>19</v>
      </c>
      <c r="N99" s="183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191</v>
      </c>
      <c r="AT99" s="143" t="s">
        <v>303</v>
      </c>
      <c r="AU99" s="143" t="s">
        <v>74</v>
      </c>
      <c r="AY99" s="16" t="s">
        <v>169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6" t="s">
        <v>82</v>
      </c>
      <c r="BK99" s="144">
        <f>ROUND(I99*H99,2)</f>
        <v>0</v>
      </c>
      <c r="BL99" s="16" t="s">
        <v>175</v>
      </c>
      <c r="BM99" s="143" t="s">
        <v>2144</v>
      </c>
    </row>
    <row r="100" spans="2:65" s="1" customFormat="1">
      <c r="B100" s="31"/>
      <c r="D100" s="145" t="s">
        <v>176</v>
      </c>
      <c r="F100" s="146" t="s">
        <v>2143</v>
      </c>
      <c r="I100" s="147"/>
      <c r="L100" s="31"/>
      <c r="M100" s="148"/>
      <c r="T100" s="52"/>
      <c r="AT100" s="16" t="s">
        <v>176</v>
      </c>
      <c r="AU100" s="16" t="s">
        <v>74</v>
      </c>
    </row>
    <row r="101" spans="2:65" s="1" customFormat="1" ht="16.5" customHeight="1">
      <c r="B101" s="31"/>
      <c r="C101" s="172" t="s">
        <v>175</v>
      </c>
      <c r="D101" s="172" t="s">
        <v>303</v>
      </c>
      <c r="E101" s="174" t="s">
        <v>2145</v>
      </c>
      <c r="F101" s="175" t="s">
        <v>2146</v>
      </c>
      <c r="G101" s="176" t="s">
        <v>174</v>
      </c>
      <c r="H101" s="177">
        <v>1</v>
      </c>
      <c r="I101" s="178"/>
      <c r="J101" s="179">
        <f>ROUND(I101*H101,2)</f>
        <v>0</v>
      </c>
      <c r="K101" s="180"/>
      <c r="L101" s="181"/>
      <c r="M101" s="182" t="s">
        <v>19</v>
      </c>
      <c r="N101" s="183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191</v>
      </c>
      <c r="AT101" s="143" t="s">
        <v>303</v>
      </c>
      <c r="AU101" s="143" t="s">
        <v>74</v>
      </c>
      <c r="AY101" s="16" t="s">
        <v>169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6" t="s">
        <v>82</v>
      </c>
      <c r="BK101" s="144">
        <f>ROUND(I101*H101,2)</f>
        <v>0</v>
      </c>
      <c r="BL101" s="16" t="s">
        <v>175</v>
      </c>
      <c r="BM101" s="143" t="s">
        <v>2147</v>
      </c>
    </row>
    <row r="102" spans="2:65" s="1" customFormat="1">
      <c r="B102" s="31"/>
      <c r="D102" s="145" t="s">
        <v>176</v>
      </c>
      <c r="F102" s="146" t="s">
        <v>2146</v>
      </c>
      <c r="I102" s="147"/>
      <c r="L102" s="31"/>
      <c r="M102" s="148"/>
      <c r="T102" s="52"/>
      <c r="AT102" s="16" t="s">
        <v>176</v>
      </c>
      <c r="AU102" s="16" t="s">
        <v>74</v>
      </c>
    </row>
    <row r="103" spans="2:65" s="1" customFormat="1" ht="16.5" customHeight="1">
      <c r="B103" s="31"/>
      <c r="C103" s="172" t="s">
        <v>193</v>
      </c>
      <c r="D103" s="172" t="s">
        <v>303</v>
      </c>
      <c r="E103" s="174" t="s">
        <v>2148</v>
      </c>
      <c r="F103" s="175" t="s">
        <v>2149</v>
      </c>
      <c r="G103" s="176" t="s">
        <v>174</v>
      </c>
      <c r="H103" s="177">
        <v>10</v>
      </c>
      <c r="I103" s="178"/>
      <c r="J103" s="179">
        <f>ROUND(I103*H103,2)</f>
        <v>0</v>
      </c>
      <c r="K103" s="180"/>
      <c r="L103" s="181"/>
      <c r="M103" s="182" t="s">
        <v>19</v>
      </c>
      <c r="N103" s="183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191</v>
      </c>
      <c r="AT103" s="143" t="s">
        <v>303</v>
      </c>
      <c r="AU103" s="143" t="s">
        <v>74</v>
      </c>
      <c r="AY103" s="16" t="s">
        <v>169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82</v>
      </c>
      <c r="BK103" s="144">
        <f>ROUND(I103*H103,2)</f>
        <v>0</v>
      </c>
      <c r="BL103" s="16" t="s">
        <v>175</v>
      </c>
      <c r="BM103" s="143" t="s">
        <v>2150</v>
      </c>
    </row>
    <row r="104" spans="2:65" s="1" customFormat="1">
      <c r="B104" s="31"/>
      <c r="D104" s="145" t="s">
        <v>176</v>
      </c>
      <c r="F104" s="146" t="s">
        <v>2149</v>
      </c>
      <c r="I104" s="147"/>
      <c r="L104" s="31"/>
      <c r="M104" s="148"/>
      <c r="T104" s="52"/>
      <c r="AT104" s="16" t="s">
        <v>176</v>
      </c>
      <c r="AU104" s="16" t="s">
        <v>74</v>
      </c>
    </row>
    <row r="105" spans="2:65" s="1" customFormat="1" ht="16.5" customHeight="1">
      <c r="B105" s="31"/>
      <c r="C105" s="172" t="s">
        <v>186</v>
      </c>
      <c r="D105" s="172" t="s">
        <v>303</v>
      </c>
      <c r="E105" s="174" t="s">
        <v>2151</v>
      </c>
      <c r="F105" s="175" t="s">
        <v>2152</v>
      </c>
      <c r="G105" s="176" t="s">
        <v>174</v>
      </c>
      <c r="H105" s="177">
        <v>1</v>
      </c>
      <c r="I105" s="178"/>
      <c r="J105" s="179">
        <f>ROUND(I105*H105,2)</f>
        <v>0</v>
      </c>
      <c r="K105" s="180"/>
      <c r="L105" s="181"/>
      <c r="M105" s="182" t="s">
        <v>19</v>
      </c>
      <c r="N105" s="183" t="s">
        <v>45</v>
      </c>
      <c r="P105" s="141">
        <f>O105*H105</f>
        <v>0</v>
      </c>
      <c r="Q105" s="141">
        <v>1.0000000000000001E-5</v>
      </c>
      <c r="R105" s="141">
        <f>Q105*H105</f>
        <v>1.0000000000000001E-5</v>
      </c>
      <c r="S105" s="141">
        <v>0</v>
      </c>
      <c r="T105" s="142">
        <f>S105*H105</f>
        <v>0</v>
      </c>
      <c r="AR105" s="143" t="s">
        <v>191</v>
      </c>
      <c r="AT105" s="143" t="s">
        <v>303</v>
      </c>
      <c r="AU105" s="143" t="s">
        <v>74</v>
      </c>
      <c r="AY105" s="16" t="s">
        <v>169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6" t="s">
        <v>82</v>
      </c>
      <c r="BK105" s="144">
        <f>ROUND(I105*H105,2)</f>
        <v>0</v>
      </c>
      <c r="BL105" s="16" t="s">
        <v>175</v>
      </c>
      <c r="BM105" s="143" t="s">
        <v>2153</v>
      </c>
    </row>
    <row r="106" spans="2:65" s="1" customFormat="1">
      <c r="B106" s="31"/>
      <c r="D106" s="145" t="s">
        <v>176</v>
      </c>
      <c r="F106" s="146" t="s">
        <v>2152</v>
      </c>
      <c r="I106" s="147"/>
      <c r="L106" s="31"/>
      <c r="M106" s="148"/>
      <c r="T106" s="52"/>
      <c r="AT106" s="16" t="s">
        <v>176</v>
      </c>
      <c r="AU106" s="16" t="s">
        <v>74</v>
      </c>
    </row>
    <row r="107" spans="2:65" s="11" customFormat="1" ht="25.9" customHeight="1">
      <c r="B107" s="119"/>
      <c r="D107" s="120" t="s">
        <v>73</v>
      </c>
      <c r="E107" s="121" t="s">
        <v>292</v>
      </c>
      <c r="F107" s="121" t="s">
        <v>293</v>
      </c>
      <c r="I107" s="122"/>
      <c r="J107" s="123">
        <f>BK107</f>
        <v>0</v>
      </c>
      <c r="L107" s="119"/>
      <c r="M107" s="124"/>
      <c r="P107" s="125">
        <f>P108</f>
        <v>0</v>
      </c>
      <c r="R107" s="125">
        <f>R108</f>
        <v>1.6150600000000002</v>
      </c>
      <c r="T107" s="126">
        <f>T108</f>
        <v>0</v>
      </c>
      <c r="AR107" s="120" t="s">
        <v>84</v>
      </c>
      <c r="AT107" s="127" t="s">
        <v>73</v>
      </c>
      <c r="AU107" s="127" t="s">
        <v>74</v>
      </c>
      <c r="AY107" s="120" t="s">
        <v>169</v>
      </c>
      <c r="BK107" s="128">
        <f>BK108</f>
        <v>0</v>
      </c>
    </row>
    <row r="108" spans="2:65" s="11" customFormat="1" ht="22.7" customHeight="1">
      <c r="B108" s="119"/>
      <c r="D108" s="120" t="s">
        <v>73</v>
      </c>
      <c r="E108" s="129" t="s">
        <v>1820</v>
      </c>
      <c r="F108" s="129" t="s">
        <v>1821</v>
      </c>
      <c r="I108" s="122"/>
      <c r="J108" s="130">
        <f>BK108</f>
        <v>0</v>
      </c>
      <c r="L108" s="119"/>
      <c r="M108" s="124"/>
      <c r="P108" s="125">
        <f>SUM(P109:P178)</f>
        <v>0</v>
      </c>
      <c r="R108" s="125">
        <f>SUM(R109:R178)</f>
        <v>1.6150600000000002</v>
      </c>
      <c r="T108" s="126">
        <f>SUM(T109:T178)</f>
        <v>0</v>
      </c>
      <c r="AR108" s="120" t="s">
        <v>84</v>
      </c>
      <c r="AT108" s="127" t="s">
        <v>73</v>
      </c>
      <c r="AU108" s="127" t="s">
        <v>82</v>
      </c>
      <c r="AY108" s="120" t="s">
        <v>169</v>
      </c>
      <c r="BK108" s="128">
        <f>SUM(BK109:BK178)</f>
        <v>0</v>
      </c>
    </row>
    <row r="109" spans="2:65" s="1" customFormat="1" ht="16.5" customHeight="1">
      <c r="B109" s="31"/>
      <c r="C109" s="172" t="s">
        <v>204</v>
      </c>
      <c r="D109" s="172" t="s">
        <v>303</v>
      </c>
      <c r="E109" s="174" t="s">
        <v>2154</v>
      </c>
      <c r="F109" s="175" t="s">
        <v>2155</v>
      </c>
      <c r="G109" s="176" t="s">
        <v>174</v>
      </c>
      <c r="H109" s="177">
        <v>6</v>
      </c>
      <c r="I109" s="178"/>
      <c r="J109" s="179">
        <f>ROUND(I109*H109,2)</f>
        <v>0</v>
      </c>
      <c r="K109" s="180"/>
      <c r="L109" s="181"/>
      <c r="M109" s="182" t="s">
        <v>19</v>
      </c>
      <c r="N109" s="183" t="s">
        <v>45</v>
      </c>
      <c r="P109" s="141">
        <f>O109*H109</f>
        <v>0</v>
      </c>
      <c r="Q109" s="141">
        <v>2.5999999999999998E-4</v>
      </c>
      <c r="R109" s="141">
        <f>Q109*H109</f>
        <v>1.5599999999999998E-3</v>
      </c>
      <c r="S109" s="141">
        <v>0</v>
      </c>
      <c r="T109" s="142">
        <f>S109*H109</f>
        <v>0</v>
      </c>
      <c r="AR109" s="143" t="s">
        <v>274</v>
      </c>
      <c r="AT109" s="143" t="s">
        <v>303</v>
      </c>
      <c r="AU109" s="143" t="s">
        <v>84</v>
      </c>
      <c r="AY109" s="16" t="s">
        <v>169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6" t="s">
        <v>82</v>
      </c>
      <c r="BK109" s="144">
        <f>ROUND(I109*H109,2)</f>
        <v>0</v>
      </c>
      <c r="BL109" s="16" t="s">
        <v>234</v>
      </c>
      <c r="BM109" s="143" t="s">
        <v>2156</v>
      </c>
    </row>
    <row r="110" spans="2:65" s="1" customFormat="1">
      <c r="B110" s="31"/>
      <c r="D110" s="145" t="s">
        <v>176</v>
      </c>
      <c r="F110" s="146" t="s">
        <v>2155</v>
      </c>
      <c r="I110" s="147"/>
      <c r="L110" s="31"/>
      <c r="M110" s="148"/>
      <c r="T110" s="52"/>
      <c r="AT110" s="16" t="s">
        <v>176</v>
      </c>
      <c r="AU110" s="16" t="s">
        <v>84</v>
      </c>
    </row>
    <row r="111" spans="2:65" s="1" customFormat="1" ht="16.5" customHeight="1">
      <c r="B111" s="31"/>
      <c r="C111" s="172" t="s">
        <v>191</v>
      </c>
      <c r="D111" s="172" t="s">
        <v>303</v>
      </c>
      <c r="E111" s="174" t="s">
        <v>2157</v>
      </c>
      <c r="F111" s="175" t="s">
        <v>2158</v>
      </c>
      <c r="G111" s="176" t="s">
        <v>174</v>
      </c>
      <c r="H111" s="177">
        <v>2</v>
      </c>
      <c r="I111" s="178"/>
      <c r="J111" s="179">
        <f>ROUND(I111*H111,2)</f>
        <v>0</v>
      </c>
      <c r="K111" s="180"/>
      <c r="L111" s="181"/>
      <c r="M111" s="182" t="s">
        <v>19</v>
      </c>
      <c r="N111" s="183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274</v>
      </c>
      <c r="AT111" s="143" t="s">
        <v>303</v>
      </c>
      <c r="AU111" s="143" t="s">
        <v>84</v>
      </c>
      <c r="AY111" s="16" t="s">
        <v>169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6" t="s">
        <v>82</v>
      </c>
      <c r="BK111" s="144">
        <f>ROUND(I111*H111,2)</f>
        <v>0</v>
      </c>
      <c r="BL111" s="16" t="s">
        <v>234</v>
      </c>
      <c r="BM111" s="143" t="s">
        <v>2159</v>
      </c>
    </row>
    <row r="112" spans="2:65" s="1" customFormat="1">
      <c r="B112" s="31"/>
      <c r="D112" s="145" t="s">
        <v>176</v>
      </c>
      <c r="F112" s="146" t="s">
        <v>2158</v>
      </c>
      <c r="I112" s="147"/>
      <c r="L112" s="31"/>
      <c r="M112" s="148"/>
      <c r="T112" s="52"/>
      <c r="AT112" s="16" t="s">
        <v>176</v>
      </c>
      <c r="AU112" s="16" t="s">
        <v>84</v>
      </c>
    </row>
    <row r="113" spans="2:65" s="1" customFormat="1" ht="16.5" customHeight="1">
      <c r="B113" s="31"/>
      <c r="C113" s="172" t="s">
        <v>209</v>
      </c>
      <c r="D113" s="172" t="s">
        <v>303</v>
      </c>
      <c r="E113" s="174" t="s">
        <v>2160</v>
      </c>
      <c r="F113" s="175" t="s">
        <v>2161</v>
      </c>
      <c r="G113" s="176" t="s">
        <v>174</v>
      </c>
      <c r="H113" s="177">
        <v>2</v>
      </c>
      <c r="I113" s="178"/>
      <c r="J113" s="179">
        <f>ROUND(I113*H113,2)</f>
        <v>0</v>
      </c>
      <c r="K113" s="180"/>
      <c r="L113" s="181"/>
      <c r="M113" s="182" t="s">
        <v>19</v>
      </c>
      <c r="N113" s="183" t="s">
        <v>45</v>
      </c>
      <c r="P113" s="141">
        <f>O113*H113</f>
        <v>0</v>
      </c>
      <c r="Q113" s="141">
        <v>1.1E-4</v>
      </c>
      <c r="R113" s="141">
        <f>Q113*H113</f>
        <v>2.2000000000000001E-4</v>
      </c>
      <c r="S113" s="141">
        <v>0</v>
      </c>
      <c r="T113" s="142">
        <f>S113*H113</f>
        <v>0</v>
      </c>
      <c r="AR113" s="143" t="s">
        <v>274</v>
      </c>
      <c r="AT113" s="143" t="s">
        <v>303</v>
      </c>
      <c r="AU113" s="143" t="s">
        <v>84</v>
      </c>
      <c r="AY113" s="16" t="s">
        <v>169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82</v>
      </c>
      <c r="BK113" s="144">
        <f>ROUND(I113*H113,2)</f>
        <v>0</v>
      </c>
      <c r="BL113" s="16" t="s">
        <v>234</v>
      </c>
      <c r="BM113" s="143" t="s">
        <v>2162</v>
      </c>
    </row>
    <row r="114" spans="2:65" s="1" customFormat="1">
      <c r="B114" s="31"/>
      <c r="D114" s="145" t="s">
        <v>176</v>
      </c>
      <c r="F114" s="146" t="s">
        <v>2161</v>
      </c>
      <c r="I114" s="147"/>
      <c r="L114" s="31"/>
      <c r="M114" s="148"/>
      <c r="T114" s="52"/>
      <c r="AT114" s="16" t="s">
        <v>176</v>
      </c>
      <c r="AU114" s="16" t="s">
        <v>84</v>
      </c>
    </row>
    <row r="115" spans="2:65" s="1" customFormat="1" ht="16.5" customHeight="1">
      <c r="B115" s="31"/>
      <c r="C115" s="172" t="s">
        <v>197</v>
      </c>
      <c r="D115" s="172" t="s">
        <v>303</v>
      </c>
      <c r="E115" s="174" t="s">
        <v>2163</v>
      </c>
      <c r="F115" s="175" t="s">
        <v>2164</v>
      </c>
      <c r="G115" s="176" t="s">
        <v>174</v>
      </c>
      <c r="H115" s="177">
        <v>1</v>
      </c>
      <c r="I115" s="178"/>
      <c r="J115" s="179">
        <f>ROUND(I115*H115,2)</f>
        <v>0</v>
      </c>
      <c r="K115" s="180"/>
      <c r="L115" s="181"/>
      <c r="M115" s="182" t="s">
        <v>19</v>
      </c>
      <c r="N115" s="183" t="s">
        <v>45</v>
      </c>
      <c r="P115" s="141">
        <f>O115*H115</f>
        <v>0</v>
      </c>
      <c r="Q115" s="141">
        <v>4.4000000000000002E-4</v>
      </c>
      <c r="R115" s="141">
        <f>Q115*H115</f>
        <v>4.4000000000000002E-4</v>
      </c>
      <c r="S115" s="141">
        <v>0</v>
      </c>
      <c r="T115" s="142">
        <f>S115*H115</f>
        <v>0</v>
      </c>
      <c r="AR115" s="143" t="s">
        <v>274</v>
      </c>
      <c r="AT115" s="143" t="s">
        <v>303</v>
      </c>
      <c r="AU115" s="143" t="s">
        <v>84</v>
      </c>
      <c r="AY115" s="16" t="s">
        <v>169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82</v>
      </c>
      <c r="BK115" s="144">
        <f>ROUND(I115*H115,2)</f>
        <v>0</v>
      </c>
      <c r="BL115" s="16" t="s">
        <v>234</v>
      </c>
      <c r="BM115" s="143" t="s">
        <v>2165</v>
      </c>
    </row>
    <row r="116" spans="2:65" s="1" customFormat="1">
      <c r="B116" s="31"/>
      <c r="D116" s="145" t="s">
        <v>176</v>
      </c>
      <c r="F116" s="146" t="s">
        <v>2164</v>
      </c>
      <c r="I116" s="147"/>
      <c r="L116" s="31"/>
      <c r="M116" s="148"/>
      <c r="T116" s="52"/>
      <c r="AT116" s="16" t="s">
        <v>176</v>
      </c>
      <c r="AU116" s="16" t="s">
        <v>84</v>
      </c>
    </row>
    <row r="117" spans="2:65" s="1" customFormat="1" ht="16.5" customHeight="1">
      <c r="B117" s="31"/>
      <c r="C117" s="131" t="s">
        <v>244</v>
      </c>
      <c r="D117" s="131" t="s">
        <v>171</v>
      </c>
      <c r="E117" s="132" t="s">
        <v>2166</v>
      </c>
      <c r="F117" s="133" t="s">
        <v>2167</v>
      </c>
      <c r="G117" s="134" t="s">
        <v>196</v>
      </c>
      <c r="H117" s="135">
        <v>40</v>
      </c>
      <c r="I117" s="136"/>
      <c r="J117" s="137">
        <f>ROUND(I117*H117,2)</f>
        <v>0</v>
      </c>
      <c r="K117" s="138"/>
      <c r="L117" s="31"/>
      <c r="M117" s="139" t="s">
        <v>19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234</v>
      </c>
      <c r="AT117" s="143" t="s">
        <v>171</v>
      </c>
      <c r="AU117" s="143" t="s">
        <v>84</v>
      </c>
      <c r="AY117" s="16" t="s">
        <v>169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6" t="s">
        <v>82</v>
      </c>
      <c r="BK117" s="144">
        <f>ROUND(I117*H117,2)</f>
        <v>0</v>
      </c>
      <c r="BL117" s="16" t="s">
        <v>234</v>
      </c>
      <c r="BM117" s="143" t="s">
        <v>2168</v>
      </c>
    </row>
    <row r="118" spans="2:65" s="1" customFormat="1">
      <c r="B118" s="31"/>
      <c r="D118" s="145" t="s">
        <v>176</v>
      </c>
      <c r="F118" s="146" t="s">
        <v>2167</v>
      </c>
      <c r="I118" s="147"/>
      <c r="L118" s="31"/>
      <c r="M118" s="148"/>
      <c r="T118" s="52"/>
      <c r="AT118" s="16" t="s">
        <v>176</v>
      </c>
      <c r="AU118" s="16" t="s">
        <v>84</v>
      </c>
    </row>
    <row r="119" spans="2:65" s="1" customFormat="1" ht="16.5" customHeight="1">
      <c r="B119" s="31"/>
      <c r="C119" s="172" t="s">
        <v>201</v>
      </c>
      <c r="D119" s="172" t="s">
        <v>303</v>
      </c>
      <c r="E119" s="174" t="s">
        <v>2169</v>
      </c>
      <c r="F119" s="175" t="s">
        <v>2170</v>
      </c>
      <c r="G119" s="176" t="s">
        <v>196</v>
      </c>
      <c r="H119" s="177">
        <v>40</v>
      </c>
      <c r="I119" s="178"/>
      <c r="J119" s="179">
        <f>ROUND(I119*H119,2)</f>
        <v>0</v>
      </c>
      <c r="K119" s="180"/>
      <c r="L119" s="181"/>
      <c r="M119" s="182" t="s">
        <v>19</v>
      </c>
      <c r="N119" s="183" t="s">
        <v>45</v>
      </c>
      <c r="P119" s="141">
        <f>O119*H119</f>
        <v>0</v>
      </c>
      <c r="Q119" s="141">
        <v>4.0000000000000003E-5</v>
      </c>
      <c r="R119" s="141">
        <f>Q119*H119</f>
        <v>1.6000000000000001E-3</v>
      </c>
      <c r="S119" s="141">
        <v>0</v>
      </c>
      <c r="T119" s="142">
        <f>S119*H119</f>
        <v>0</v>
      </c>
      <c r="AR119" s="143" t="s">
        <v>274</v>
      </c>
      <c r="AT119" s="143" t="s">
        <v>303</v>
      </c>
      <c r="AU119" s="143" t="s">
        <v>84</v>
      </c>
      <c r="AY119" s="16" t="s">
        <v>169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6" t="s">
        <v>82</v>
      </c>
      <c r="BK119" s="144">
        <f>ROUND(I119*H119,2)</f>
        <v>0</v>
      </c>
      <c r="BL119" s="16" t="s">
        <v>234</v>
      </c>
      <c r="BM119" s="143" t="s">
        <v>2171</v>
      </c>
    </row>
    <row r="120" spans="2:65" s="1" customFormat="1">
      <c r="B120" s="31"/>
      <c r="D120" s="145" t="s">
        <v>176</v>
      </c>
      <c r="F120" s="146" t="s">
        <v>2170</v>
      </c>
      <c r="I120" s="147"/>
      <c r="L120" s="31"/>
      <c r="M120" s="148"/>
      <c r="T120" s="52"/>
      <c r="AT120" s="16" t="s">
        <v>176</v>
      </c>
      <c r="AU120" s="16" t="s">
        <v>84</v>
      </c>
    </row>
    <row r="121" spans="2:65" s="1" customFormat="1" ht="16.5" customHeight="1">
      <c r="B121" s="31"/>
      <c r="C121" s="131" t="s">
        <v>256</v>
      </c>
      <c r="D121" s="131" t="s">
        <v>171</v>
      </c>
      <c r="E121" s="132" t="s">
        <v>2172</v>
      </c>
      <c r="F121" s="133" t="s">
        <v>2173</v>
      </c>
      <c r="G121" s="134" t="s">
        <v>196</v>
      </c>
      <c r="H121" s="135">
        <v>12</v>
      </c>
      <c r="I121" s="136"/>
      <c r="J121" s="137">
        <f>ROUND(I121*H121,2)</f>
        <v>0</v>
      </c>
      <c r="K121" s="138"/>
      <c r="L121" s="31"/>
      <c r="M121" s="139" t="s">
        <v>19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234</v>
      </c>
      <c r="AT121" s="143" t="s">
        <v>171</v>
      </c>
      <c r="AU121" s="143" t="s">
        <v>84</v>
      </c>
      <c r="AY121" s="16" t="s">
        <v>169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6" t="s">
        <v>82</v>
      </c>
      <c r="BK121" s="144">
        <f>ROUND(I121*H121,2)</f>
        <v>0</v>
      </c>
      <c r="BL121" s="16" t="s">
        <v>234</v>
      </c>
      <c r="BM121" s="143" t="s">
        <v>2174</v>
      </c>
    </row>
    <row r="122" spans="2:65" s="1" customFormat="1">
      <c r="B122" s="31"/>
      <c r="D122" s="145" t="s">
        <v>176</v>
      </c>
      <c r="F122" s="146" t="s">
        <v>2173</v>
      </c>
      <c r="I122" s="147"/>
      <c r="L122" s="31"/>
      <c r="M122" s="148"/>
      <c r="T122" s="52"/>
      <c r="AT122" s="16" t="s">
        <v>176</v>
      </c>
      <c r="AU122" s="16" t="s">
        <v>84</v>
      </c>
    </row>
    <row r="123" spans="2:65" s="1" customFormat="1" ht="16.5" customHeight="1">
      <c r="B123" s="31"/>
      <c r="C123" s="172" t="s">
        <v>207</v>
      </c>
      <c r="D123" s="172" t="s">
        <v>303</v>
      </c>
      <c r="E123" s="174" t="s">
        <v>2175</v>
      </c>
      <c r="F123" s="175" t="s">
        <v>2176</v>
      </c>
      <c r="G123" s="176" t="s">
        <v>196</v>
      </c>
      <c r="H123" s="177">
        <v>12</v>
      </c>
      <c r="I123" s="178"/>
      <c r="J123" s="179">
        <f>ROUND(I123*H123,2)</f>
        <v>0</v>
      </c>
      <c r="K123" s="180"/>
      <c r="L123" s="181"/>
      <c r="M123" s="182" t="s">
        <v>19</v>
      </c>
      <c r="N123" s="183" t="s">
        <v>45</v>
      </c>
      <c r="P123" s="141">
        <f>O123*H123</f>
        <v>0</v>
      </c>
      <c r="Q123" s="141">
        <v>5.0000000000000002E-5</v>
      </c>
      <c r="R123" s="141">
        <f>Q123*H123</f>
        <v>6.0000000000000006E-4</v>
      </c>
      <c r="S123" s="141">
        <v>0</v>
      </c>
      <c r="T123" s="142">
        <f>S123*H123</f>
        <v>0</v>
      </c>
      <c r="AR123" s="143" t="s">
        <v>274</v>
      </c>
      <c r="AT123" s="143" t="s">
        <v>303</v>
      </c>
      <c r="AU123" s="143" t="s">
        <v>84</v>
      </c>
      <c r="AY123" s="16" t="s">
        <v>169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6" t="s">
        <v>82</v>
      </c>
      <c r="BK123" s="144">
        <f>ROUND(I123*H123,2)</f>
        <v>0</v>
      </c>
      <c r="BL123" s="16" t="s">
        <v>234</v>
      </c>
      <c r="BM123" s="143" t="s">
        <v>2177</v>
      </c>
    </row>
    <row r="124" spans="2:65" s="1" customFormat="1">
      <c r="B124" s="31"/>
      <c r="D124" s="145" t="s">
        <v>176</v>
      </c>
      <c r="F124" s="146" t="s">
        <v>2176</v>
      </c>
      <c r="I124" s="147"/>
      <c r="L124" s="31"/>
      <c r="M124" s="148"/>
      <c r="T124" s="52"/>
      <c r="AT124" s="16" t="s">
        <v>176</v>
      </c>
      <c r="AU124" s="16" t="s">
        <v>84</v>
      </c>
    </row>
    <row r="125" spans="2:65" s="1" customFormat="1" ht="16.5" customHeight="1">
      <c r="B125" s="31"/>
      <c r="C125" s="172" t="s">
        <v>8</v>
      </c>
      <c r="D125" s="172" t="s">
        <v>303</v>
      </c>
      <c r="E125" s="174" t="s">
        <v>2178</v>
      </c>
      <c r="F125" s="175" t="s">
        <v>2179</v>
      </c>
      <c r="G125" s="176" t="s">
        <v>196</v>
      </c>
      <c r="H125" s="177">
        <v>3</v>
      </c>
      <c r="I125" s="178"/>
      <c r="J125" s="179">
        <f>ROUND(I125*H125,2)</f>
        <v>0</v>
      </c>
      <c r="K125" s="180"/>
      <c r="L125" s="181"/>
      <c r="M125" s="182" t="s">
        <v>19</v>
      </c>
      <c r="N125" s="183" t="s">
        <v>45</v>
      </c>
      <c r="P125" s="141">
        <f>O125*H125</f>
        <v>0</v>
      </c>
      <c r="Q125" s="141">
        <v>0.47</v>
      </c>
      <c r="R125" s="141">
        <f>Q125*H125</f>
        <v>1.41</v>
      </c>
      <c r="S125" s="141">
        <v>0</v>
      </c>
      <c r="T125" s="142">
        <f>S125*H125</f>
        <v>0</v>
      </c>
      <c r="AR125" s="143" t="s">
        <v>274</v>
      </c>
      <c r="AT125" s="143" t="s">
        <v>303</v>
      </c>
      <c r="AU125" s="143" t="s">
        <v>84</v>
      </c>
      <c r="AY125" s="16" t="s">
        <v>169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6" t="s">
        <v>82</v>
      </c>
      <c r="BK125" s="144">
        <f>ROUND(I125*H125,2)</f>
        <v>0</v>
      </c>
      <c r="BL125" s="16" t="s">
        <v>234</v>
      </c>
      <c r="BM125" s="143" t="s">
        <v>2180</v>
      </c>
    </row>
    <row r="126" spans="2:65" s="1" customFormat="1">
      <c r="B126" s="31"/>
      <c r="D126" s="145" t="s">
        <v>176</v>
      </c>
      <c r="F126" s="146" t="s">
        <v>2179</v>
      </c>
      <c r="I126" s="147"/>
      <c r="L126" s="31"/>
      <c r="M126" s="148"/>
      <c r="T126" s="52"/>
      <c r="AT126" s="16" t="s">
        <v>176</v>
      </c>
      <c r="AU126" s="16" t="s">
        <v>84</v>
      </c>
    </row>
    <row r="127" spans="2:65" s="1" customFormat="1" ht="16.5" customHeight="1">
      <c r="B127" s="31"/>
      <c r="C127" s="172" t="s">
        <v>234</v>
      </c>
      <c r="D127" s="172" t="s">
        <v>303</v>
      </c>
      <c r="E127" s="174" t="s">
        <v>2181</v>
      </c>
      <c r="F127" s="175" t="s">
        <v>2182</v>
      </c>
      <c r="G127" s="176" t="s">
        <v>2183</v>
      </c>
      <c r="H127" s="177">
        <v>1</v>
      </c>
      <c r="I127" s="178"/>
      <c r="J127" s="179">
        <f>ROUND(I127*H127,2)</f>
        <v>0</v>
      </c>
      <c r="K127" s="180"/>
      <c r="L127" s="181"/>
      <c r="M127" s="182" t="s">
        <v>19</v>
      </c>
      <c r="N127" s="183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274</v>
      </c>
      <c r="AT127" s="143" t="s">
        <v>303</v>
      </c>
      <c r="AU127" s="143" t="s">
        <v>84</v>
      </c>
      <c r="AY127" s="16" t="s">
        <v>169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6" t="s">
        <v>82</v>
      </c>
      <c r="BK127" s="144">
        <f>ROUND(I127*H127,2)</f>
        <v>0</v>
      </c>
      <c r="BL127" s="16" t="s">
        <v>234</v>
      </c>
      <c r="BM127" s="143" t="s">
        <v>2184</v>
      </c>
    </row>
    <row r="128" spans="2:65" s="1" customFormat="1">
      <c r="B128" s="31"/>
      <c r="D128" s="145" t="s">
        <v>176</v>
      </c>
      <c r="F128" s="146" t="s">
        <v>2182</v>
      </c>
      <c r="I128" s="147"/>
      <c r="L128" s="31"/>
      <c r="M128" s="148"/>
      <c r="T128" s="52"/>
      <c r="AT128" s="16" t="s">
        <v>176</v>
      </c>
      <c r="AU128" s="16" t="s">
        <v>84</v>
      </c>
    </row>
    <row r="129" spans="2:65" s="1" customFormat="1" ht="16.5" customHeight="1">
      <c r="B129" s="31"/>
      <c r="C129" s="172" t="s">
        <v>275</v>
      </c>
      <c r="D129" s="172" t="s">
        <v>303</v>
      </c>
      <c r="E129" s="174" t="s">
        <v>2185</v>
      </c>
      <c r="F129" s="175" t="s">
        <v>2186</v>
      </c>
      <c r="G129" s="176" t="s">
        <v>174</v>
      </c>
      <c r="H129" s="177">
        <v>1</v>
      </c>
      <c r="I129" s="178"/>
      <c r="J129" s="179">
        <f>ROUND(I129*H129,2)</f>
        <v>0</v>
      </c>
      <c r="K129" s="180"/>
      <c r="L129" s="181"/>
      <c r="M129" s="182" t="s">
        <v>19</v>
      </c>
      <c r="N129" s="183" t="s">
        <v>45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274</v>
      </c>
      <c r="AT129" s="143" t="s">
        <v>303</v>
      </c>
      <c r="AU129" s="143" t="s">
        <v>84</v>
      </c>
      <c r="AY129" s="16" t="s">
        <v>169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6" t="s">
        <v>82</v>
      </c>
      <c r="BK129" s="144">
        <f>ROUND(I129*H129,2)</f>
        <v>0</v>
      </c>
      <c r="BL129" s="16" t="s">
        <v>234</v>
      </c>
      <c r="BM129" s="143" t="s">
        <v>2187</v>
      </c>
    </row>
    <row r="130" spans="2:65" s="1" customFormat="1">
      <c r="B130" s="31"/>
      <c r="D130" s="145" t="s">
        <v>176</v>
      </c>
      <c r="F130" s="146" t="s">
        <v>2186</v>
      </c>
      <c r="I130" s="147"/>
      <c r="L130" s="31"/>
      <c r="M130" s="148"/>
      <c r="T130" s="52"/>
      <c r="AT130" s="16" t="s">
        <v>176</v>
      </c>
      <c r="AU130" s="16" t="s">
        <v>84</v>
      </c>
    </row>
    <row r="131" spans="2:65" s="1" customFormat="1" ht="16.5" customHeight="1">
      <c r="B131" s="31"/>
      <c r="C131" s="172" t="s">
        <v>239</v>
      </c>
      <c r="D131" s="172" t="s">
        <v>303</v>
      </c>
      <c r="E131" s="174" t="s">
        <v>2188</v>
      </c>
      <c r="F131" s="175" t="s">
        <v>2189</v>
      </c>
      <c r="G131" s="176" t="s">
        <v>174</v>
      </c>
      <c r="H131" s="177">
        <v>4</v>
      </c>
      <c r="I131" s="178"/>
      <c r="J131" s="179">
        <f>ROUND(I131*H131,2)</f>
        <v>0</v>
      </c>
      <c r="K131" s="180"/>
      <c r="L131" s="181"/>
      <c r="M131" s="182" t="s">
        <v>19</v>
      </c>
      <c r="N131" s="183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274</v>
      </c>
      <c r="AT131" s="143" t="s">
        <v>303</v>
      </c>
      <c r="AU131" s="143" t="s">
        <v>84</v>
      </c>
      <c r="AY131" s="16" t="s">
        <v>169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6" t="s">
        <v>82</v>
      </c>
      <c r="BK131" s="144">
        <f>ROUND(I131*H131,2)</f>
        <v>0</v>
      </c>
      <c r="BL131" s="16" t="s">
        <v>234</v>
      </c>
      <c r="BM131" s="143" t="s">
        <v>2190</v>
      </c>
    </row>
    <row r="132" spans="2:65" s="1" customFormat="1">
      <c r="B132" s="31"/>
      <c r="D132" s="145" t="s">
        <v>176</v>
      </c>
      <c r="F132" s="146" t="s">
        <v>2189</v>
      </c>
      <c r="I132" s="147"/>
      <c r="L132" s="31"/>
      <c r="M132" s="148"/>
      <c r="T132" s="52"/>
      <c r="AT132" s="16" t="s">
        <v>176</v>
      </c>
      <c r="AU132" s="16" t="s">
        <v>84</v>
      </c>
    </row>
    <row r="133" spans="2:65" s="1" customFormat="1" ht="16.5" customHeight="1">
      <c r="B133" s="31"/>
      <c r="C133" s="172" t="s">
        <v>283</v>
      </c>
      <c r="D133" s="172" t="s">
        <v>303</v>
      </c>
      <c r="E133" s="174" t="s">
        <v>2191</v>
      </c>
      <c r="F133" s="175" t="s">
        <v>2192</v>
      </c>
      <c r="G133" s="176" t="s">
        <v>174</v>
      </c>
      <c r="H133" s="177">
        <v>1</v>
      </c>
      <c r="I133" s="178"/>
      <c r="J133" s="179">
        <f>ROUND(I133*H133,2)</f>
        <v>0</v>
      </c>
      <c r="K133" s="180"/>
      <c r="L133" s="181"/>
      <c r="M133" s="182" t="s">
        <v>19</v>
      </c>
      <c r="N133" s="183" t="s">
        <v>45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274</v>
      </c>
      <c r="AT133" s="143" t="s">
        <v>303</v>
      </c>
      <c r="AU133" s="143" t="s">
        <v>84</v>
      </c>
      <c r="AY133" s="16" t="s">
        <v>169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6" t="s">
        <v>82</v>
      </c>
      <c r="BK133" s="144">
        <f>ROUND(I133*H133,2)</f>
        <v>0</v>
      </c>
      <c r="BL133" s="16" t="s">
        <v>234</v>
      </c>
      <c r="BM133" s="143" t="s">
        <v>2193</v>
      </c>
    </row>
    <row r="134" spans="2:65" s="1" customFormat="1">
      <c r="B134" s="31"/>
      <c r="D134" s="145" t="s">
        <v>176</v>
      </c>
      <c r="F134" s="146" t="s">
        <v>2192</v>
      </c>
      <c r="I134" s="147"/>
      <c r="L134" s="31"/>
      <c r="M134" s="148"/>
      <c r="T134" s="52"/>
      <c r="AT134" s="16" t="s">
        <v>176</v>
      </c>
      <c r="AU134" s="16" t="s">
        <v>84</v>
      </c>
    </row>
    <row r="135" spans="2:65" s="1" customFormat="1" ht="16.5" customHeight="1">
      <c r="B135" s="31"/>
      <c r="C135" s="172" t="s">
        <v>243</v>
      </c>
      <c r="D135" s="172" t="s">
        <v>303</v>
      </c>
      <c r="E135" s="174" t="s">
        <v>2194</v>
      </c>
      <c r="F135" s="175" t="s">
        <v>2195</v>
      </c>
      <c r="G135" s="176" t="s">
        <v>174</v>
      </c>
      <c r="H135" s="177">
        <v>1</v>
      </c>
      <c r="I135" s="178"/>
      <c r="J135" s="179">
        <f>ROUND(I135*H135,2)</f>
        <v>0</v>
      </c>
      <c r="K135" s="180"/>
      <c r="L135" s="181"/>
      <c r="M135" s="182" t="s">
        <v>19</v>
      </c>
      <c r="N135" s="183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191</v>
      </c>
      <c r="AT135" s="143" t="s">
        <v>303</v>
      </c>
      <c r="AU135" s="143" t="s">
        <v>84</v>
      </c>
      <c r="AY135" s="16" t="s">
        <v>169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6" t="s">
        <v>82</v>
      </c>
      <c r="BK135" s="144">
        <f>ROUND(I135*H135,2)</f>
        <v>0</v>
      </c>
      <c r="BL135" s="16" t="s">
        <v>175</v>
      </c>
      <c r="BM135" s="143" t="s">
        <v>2196</v>
      </c>
    </row>
    <row r="136" spans="2:65" s="1" customFormat="1">
      <c r="B136" s="31"/>
      <c r="D136" s="145" t="s">
        <v>176</v>
      </c>
      <c r="F136" s="146" t="s">
        <v>2195</v>
      </c>
      <c r="I136" s="147"/>
      <c r="L136" s="31"/>
      <c r="M136" s="148"/>
      <c r="T136" s="52"/>
      <c r="AT136" s="16" t="s">
        <v>176</v>
      </c>
      <c r="AU136" s="16" t="s">
        <v>84</v>
      </c>
    </row>
    <row r="137" spans="2:65" s="1" customFormat="1" ht="16.5" customHeight="1">
      <c r="B137" s="31"/>
      <c r="C137" s="172" t="s">
        <v>7</v>
      </c>
      <c r="D137" s="172" t="s">
        <v>303</v>
      </c>
      <c r="E137" s="174" t="s">
        <v>2197</v>
      </c>
      <c r="F137" s="175" t="s">
        <v>2198</v>
      </c>
      <c r="G137" s="176" t="s">
        <v>174</v>
      </c>
      <c r="H137" s="177">
        <v>1</v>
      </c>
      <c r="I137" s="178"/>
      <c r="J137" s="179">
        <f>ROUND(I137*H137,2)</f>
        <v>0</v>
      </c>
      <c r="K137" s="180"/>
      <c r="L137" s="181"/>
      <c r="M137" s="182" t="s">
        <v>19</v>
      </c>
      <c r="N137" s="183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274</v>
      </c>
      <c r="AT137" s="143" t="s">
        <v>303</v>
      </c>
      <c r="AU137" s="143" t="s">
        <v>84</v>
      </c>
      <c r="AY137" s="16" t="s">
        <v>169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6" t="s">
        <v>82</v>
      </c>
      <c r="BK137" s="144">
        <f>ROUND(I137*H137,2)</f>
        <v>0</v>
      </c>
      <c r="BL137" s="16" t="s">
        <v>234</v>
      </c>
      <c r="BM137" s="143" t="s">
        <v>2199</v>
      </c>
    </row>
    <row r="138" spans="2:65" s="1" customFormat="1">
      <c r="B138" s="31"/>
      <c r="D138" s="145" t="s">
        <v>176</v>
      </c>
      <c r="F138" s="146" t="s">
        <v>2198</v>
      </c>
      <c r="I138" s="147"/>
      <c r="L138" s="31"/>
      <c r="M138" s="148"/>
      <c r="T138" s="52"/>
      <c r="AT138" s="16" t="s">
        <v>176</v>
      </c>
      <c r="AU138" s="16" t="s">
        <v>84</v>
      </c>
    </row>
    <row r="139" spans="2:65" s="1" customFormat="1" ht="16.5" customHeight="1">
      <c r="B139" s="31"/>
      <c r="C139" s="131" t="s">
        <v>247</v>
      </c>
      <c r="D139" s="131" t="s">
        <v>171</v>
      </c>
      <c r="E139" s="132" t="s">
        <v>2200</v>
      </c>
      <c r="F139" s="133" t="s">
        <v>2201</v>
      </c>
      <c r="G139" s="134" t="s">
        <v>174</v>
      </c>
      <c r="H139" s="135">
        <v>66</v>
      </c>
      <c r="I139" s="136"/>
      <c r="J139" s="137">
        <f>ROUND(I139*H139,2)</f>
        <v>0</v>
      </c>
      <c r="K139" s="138"/>
      <c r="L139" s="31"/>
      <c r="M139" s="139" t="s">
        <v>19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234</v>
      </c>
      <c r="AT139" s="143" t="s">
        <v>171</v>
      </c>
      <c r="AU139" s="143" t="s">
        <v>84</v>
      </c>
      <c r="AY139" s="16" t="s">
        <v>169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6" t="s">
        <v>82</v>
      </c>
      <c r="BK139" s="144">
        <f>ROUND(I139*H139,2)</f>
        <v>0</v>
      </c>
      <c r="BL139" s="16" t="s">
        <v>234</v>
      </c>
      <c r="BM139" s="143" t="s">
        <v>2202</v>
      </c>
    </row>
    <row r="140" spans="2:65" s="1" customFormat="1">
      <c r="B140" s="31"/>
      <c r="D140" s="145" t="s">
        <v>176</v>
      </c>
      <c r="F140" s="146" t="s">
        <v>2201</v>
      </c>
      <c r="I140" s="147"/>
      <c r="L140" s="31"/>
      <c r="M140" s="148"/>
      <c r="T140" s="52"/>
      <c r="AT140" s="16" t="s">
        <v>176</v>
      </c>
      <c r="AU140" s="16" t="s">
        <v>84</v>
      </c>
    </row>
    <row r="141" spans="2:65" s="1" customFormat="1" ht="16.5" customHeight="1">
      <c r="B141" s="31"/>
      <c r="C141" s="131" t="s">
        <v>308</v>
      </c>
      <c r="D141" s="131" t="s">
        <v>171</v>
      </c>
      <c r="E141" s="132" t="s">
        <v>2203</v>
      </c>
      <c r="F141" s="133" t="s">
        <v>2204</v>
      </c>
      <c r="G141" s="134" t="s">
        <v>174</v>
      </c>
      <c r="H141" s="135">
        <v>10</v>
      </c>
      <c r="I141" s="136"/>
      <c r="J141" s="137">
        <f>ROUND(I141*H141,2)</f>
        <v>0</v>
      </c>
      <c r="K141" s="138"/>
      <c r="L141" s="31"/>
      <c r="M141" s="139" t="s">
        <v>19</v>
      </c>
      <c r="N141" s="140" t="s">
        <v>45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234</v>
      </c>
      <c r="AT141" s="143" t="s">
        <v>171</v>
      </c>
      <c r="AU141" s="143" t="s">
        <v>84</v>
      </c>
      <c r="AY141" s="16" t="s">
        <v>169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6" t="s">
        <v>82</v>
      </c>
      <c r="BK141" s="144">
        <f>ROUND(I141*H141,2)</f>
        <v>0</v>
      </c>
      <c r="BL141" s="16" t="s">
        <v>234</v>
      </c>
      <c r="BM141" s="143" t="s">
        <v>2205</v>
      </c>
    </row>
    <row r="142" spans="2:65" s="1" customFormat="1">
      <c r="B142" s="31"/>
      <c r="D142" s="145" t="s">
        <v>176</v>
      </c>
      <c r="F142" s="146" t="s">
        <v>2204</v>
      </c>
      <c r="I142" s="147"/>
      <c r="L142" s="31"/>
      <c r="M142" s="148"/>
      <c r="T142" s="52"/>
      <c r="AT142" s="16" t="s">
        <v>176</v>
      </c>
      <c r="AU142" s="16" t="s">
        <v>84</v>
      </c>
    </row>
    <row r="143" spans="2:65" s="1" customFormat="1" ht="16.5" customHeight="1">
      <c r="B143" s="31"/>
      <c r="C143" s="131" t="s">
        <v>254</v>
      </c>
      <c r="D143" s="131" t="s">
        <v>171</v>
      </c>
      <c r="E143" s="132" t="s">
        <v>2206</v>
      </c>
      <c r="F143" s="133" t="s">
        <v>2207</v>
      </c>
      <c r="G143" s="134" t="s">
        <v>174</v>
      </c>
      <c r="H143" s="135">
        <v>1</v>
      </c>
      <c r="I143" s="136"/>
      <c r="J143" s="137">
        <f>ROUND(I143*H143,2)</f>
        <v>0</v>
      </c>
      <c r="K143" s="138"/>
      <c r="L143" s="31"/>
      <c r="M143" s="139" t="s">
        <v>19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234</v>
      </c>
      <c r="AT143" s="143" t="s">
        <v>171</v>
      </c>
      <c r="AU143" s="143" t="s">
        <v>84</v>
      </c>
      <c r="AY143" s="16" t="s">
        <v>169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6" t="s">
        <v>82</v>
      </c>
      <c r="BK143" s="144">
        <f>ROUND(I143*H143,2)</f>
        <v>0</v>
      </c>
      <c r="BL143" s="16" t="s">
        <v>234</v>
      </c>
      <c r="BM143" s="143" t="s">
        <v>2208</v>
      </c>
    </row>
    <row r="144" spans="2:65" s="1" customFormat="1">
      <c r="B144" s="31"/>
      <c r="D144" s="145" t="s">
        <v>176</v>
      </c>
      <c r="F144" s="146" t="s">
        <v>2207</v>
      </c>
      <c r="I144" s="147"/>
      <c r="L144" s="31"/>
      <c r="M144" s="148"/>
      <c r="T144" s="52"/>
      <c r="AT144" s="16" t="s">
        <v>176</v>
      </c>
      <c r="AU144" s="16" t="s">
        <v>84</v>
      </c>
    </row>
    <row r="145" spans="2:65" s="1" customFormat="1" ht="16.5" customHeight="1">
      <c r="B145" s="31"/>
      <c r="C145" s="172" t="s">
        <v>317</v>
      </c>
      <c r="D145" s="172" t="s">
        <v>303</v>
      </c>
      <c r="E145" s="174" t="s">
        <v>2209</v>
      </c>
      <c r="F145" s="175" t="s">
        <v>2210</v>
      </c>
      <c r="G145" s="176" t="s">
        <v>174</v>
      </c>
      <c r="H145" s="177">
        <v>15</v>
      </c>
      <c r="I145" s="178"/>
      <c r="J145" s="179">
        <f>ROUND(I145*H145,2)</f>
        <v>0</v>
      </c>
      <c r="K145" s="180"/>
      <c r="L145" s="181"/>
      <c r="M145" s="182" t="s">
        <v>19</v>
      </c>
      <c r="N145" s="183" t="s">
        <v>45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191</v>
      </c>
      <c r="AT145" s="143" t="s">
        <v>303</v>
      </c>
      <c r="AU145" s="143" t="s">
        <v>84</v>
      </c>
      <c r="AY145" s="16" t="s">
        <v>169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6" t="s">
        <v>82</v>
      </c>
      <c r="BK145" s="144">
        <f>ROUND(I145*H145,2)</f>
        <v>0</v>
      </c>
      <c r="BL145" s="16" t="s">
        <v>175</v>
      </c>
      <c r="BM145" s="143" t="s">
        <v>2211</v>
      </c>
    </row>
    <row r="146" spans="2:65" s="1" customFormat="1">
      <c r="B146" s="31"/>
      <c r="D146" s="145" t="s">
        <v>176</v>
      </c>
      <c r="F146" s="146" t="s">
        <v>2210</v>
      </c>
      <c r="I146" s="147"/>
      <c r="L146" s="31"/>
      <c r="M146" s="148"/>
      <c r="T146" s="52"/>
      <c r="AT146" s="16" t="s">
        <v>176</v>
      </c>
      <c r="AU146" s="16" t="s">
        <v>84</v>
      </c>
    </row>
    <row r="147" spans="2:65" s="1" customFormat="1" ht="16.5" customHeight="1">
      <c r="B147" s="31"/>
      <c r="C147" s="131" t="s">
        <v>259</v>
      </c>
      <c r="D147" s="131" t="s">
        <v>171</v>
      </c>
      <c r="E147" s="132" t="s">
        <v>2212</v>
      </c>
      <c r="F147" s="133" t="s">
        <v>2213</v>
      </c>
      <c r="G147" s="134" t="s">
        <v>174</v>
      </c>
      <c r="H147" s="135">
        <v>1</v>
      </c>
      <c r="I147" s="136"/>
      <c r="J147" s="137">
        <f>ROUND(I147*H147,2)</f>
        <v>0</v>
      </c>
      <c r="K147" s="138"/>
      <c r="L147" s="31"/>
      <c r="M147" s="139" t="s">
        <v>19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234</v>
      </c>
      <c r="AT147" s="143" t="s">
        <v>171</v>
      </c>
      <c r="AU147" s="143" t="s">
        <v>84</v>
      </c>
      <c r="AY147" s="16" t="s">
        <v>169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6" t="s">
        <v>82</v>
      </c>
      <c r="BK147" s="144">
        <f>ROUND(I147*H147,2)</f>
        <v>0</v>
      </c>
      <c r="BL147" s="16" t="s">
        <v>234</v>
      </c>
      <c r="BM147" s="143" t="s">
        <v>2214</v>
      </c>
    </row>
    <row r="148" spans="2:65" s="1" customFormat="1">
      <c r="B148" s="31"/>
      <c r="D148" s="145" t="s">
        <v>176</v>
      </c>
      <c r="F148" s="146" t="s">
        <v>2213</v>
      </c>
      <c r="I148" s="147"/>
      <c r="L148" s="31"/>
      <c r="M148" s="148"/>
      <c r="T148" s="52"/>
      <c r="AT148" s="16" t="s">
        <v>176</v>
      </c>
      <c r="AU148" s="16" t="s">
        <v>84</v>
      </c>
    </row>
    <row r="149" spans="2:65" s="1" customFormat="1" ht="16.5" customHeight="1">
      <c r="B149" s="31"/>
      <c r="C149" s="131" t="s">
        <v>325</v>
      </c>
      <c r="D149" s="131" t="s">
        <v>171</v>
      </c>
      <c r="E149" s="132" t="s">
        <v>1994</v>
      </c>
      <c r="F149" s="133" t="s">
        <v>1995</v>
      </c>
      <c r="G149" s="134" t="s">
        <v>174</v>
      </c>
      <c r="H149" s="135">
        <v>1</v>
      </c>
      <c r="I149" s="136"/>
      <c r="J149" s="137">
        <f>ROUND(I149*H149,2)</f>
        <v>0</v>
      </c>
      <c r="K149" s="138"/>
      <c r="L149" s="31"/>
      <c r="M149" s="139" t="s">
        <v>19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234</v>
      </c>
      <c r="AT149" s="143" t="s">
        <v>171</v>
      </c>
      <c r="AU149" s="143" t="s">
        <v>84</v>
      </c>
      <c r="AY149" s="16" t="s">
        <v>169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6" t="s">
        <v>82</v>
      </c>
      <c r="BK149" s="144">
        <f>ROUND(I149*H149,2)</f>
        <v>0</v>
      </c>
      <c r="BL149" s="16" t="s">
        <v>234</v>
      </c>
      <c r="BM149" s="143" t="s">
        <v>2215</v>
      </c>
    </row>
    <row r="150" spans="2:65" s="1" customFormat="1">
      <c r="B150" s="31"/>
      <c r="D150" s="145" t="s">
        <v>176</v>
      </c>
      <c r="F150" s="146" t="s">
        <v>1995</v>
      </c>
      <c r="I150" s="147"/>
      <c r="L150" s="31"/>
      <c r="M150" s="148"/>
      <c r="T150" s="52"/>
      <c r="AT150" s="16" t="s">
        <v>176</v>
      </c>
      <c r="AU150" s="16" t="s">
        <v>84</v>
      </c>
    </row>
    <row r="151" spans="2:65" s="1" customFormat="1" ht="16.5" customHeight="1">
      <c r="B151" s="31"/>
      <c r="C151" s="131" t="s">
        <v>263</v>
      </c>
      <c r="D151" s="131" t="s">
        <v>171</v>
      </c>
      <c r="E151" s="132" t="s">
        <v>2216</v>
      </c>
      <c r="F151" s="133" t="s">
        <v>2217</v>
      </c>
      <c r="G151" s="134" t="s">
        <v>174</v>
      </c>
      <c r="H151" s="135">
        <v>5</v>
      </c>
      <c r="I151" s="136"/>
      <c r="J151" s="137">
        <f>ROUND(I151*H151,2)</f>
        <v>0</v>
      </c>
      <c r="K151" s="138"/>
      <c r="L151" s="31"/>
      <c r="M151" s="139" t="s">
        <v>19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234</v>
      </c>
      <c r="AT151" s="143" t="s">
        <v>171</v>
      </c>
      <c r="AU151" s="143" t="s">
        <v>84</v>
      </c>
      <c r="AY151" s="16" t="s">
        <v>169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6" t="s">
        <v>82</v>
      </c>
      <c r="BK151" s="144">
        <f>ROUND(I151*H151,2)</f>
        <v>0</v>
      </c>
      <c r="BL151" s="16" t="s">
        <v>234</v>
      </c>
      <c r="BM151" s="143" t="s">
        <v>2218</v>
      </c>
    </row>
    <row r="152" spans="2:65" s="1" customFormat="1">
      <c r="B152" s="31"/>
      <c r="D152" s="145" t="s">
        <v>176</v>
      </c>
      <c r="F152" s="146" t="s">
        <v>2217</v>
      </c>
      <c r="I152" s="147"/>
      <c r="L152" s="31"/>
      <c r="M152" s="148"/>
      <c r="T152" s="52"/>
      <c r="AT152" s="16" t="s">
        <v>176</v>
      </c>
      <c r="AU152" s="16" t="s">
        <v>84</v>
      </c>
    </row>
    <row r="153" spans="2:65" s="1" customFormat="1" ht="16.5" customHeight="1">
      <c r="B153" s="31"/>
      <c r="C153" s="172" t="s">
        <v>335</v>
      </c>
      <c r="D153" s="172" t="s">
        <v>303</v>
      </c>
      <c r="E153" s="174" t="s">
        <v>1997</v>
      </c>
      <c r="F153" s="175" t="s">
        <v>2219</v>
      </c>
      <c r="G153" s="176" t="s">
        <v>174</v>
      </c>
      <c r="H153" s="177">
        <v>1</v>
      </c>
      <c r="I153" s="178"/>
      <c r="J153" s="179">
        <f>ROUND(I153*H153,2)</f>
        <v>0</v>
      </c>
      <c r="K153" s="180"/>
      <c r="L153" s="181"/>
      <c r="M153" s="182" t="s">
        <v>19</v>
      </c>
      <c r="N153" s="183" t="s">
        <v>45</v>
      </c>
      <c r="P153" s="141">
        <f>O153*H153</f>
        <v>0</v>
      </c>
      <c r="Q153" s="141">
        <v>4.8999999999999998E-4</v>
      </c>
      <c r="R153" s="141">
        <f>Q153*H153</f>
        <v>4.8999999999999998E-4</v>
      </c>
      <c r="S153" s="141">
        <v>0</v>
      </c>
      <c r="T153" s="142">
        <f>S153*H153</f>
        <v>0</v>
      </c>
      <c r="AR153" s="143" t="s">
        <v>191</v>
      </c>
      <c r="AT153" s="143" t="s">
        <v>303</v>
      </c>
      <c r="AU153" s="143" t="s">
        <v>84</v>
      </c>
      <c r="AY153" s="16" t="s">
        <v>169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6" t="s">
        <v>82</v>
      </c>
      <c r="BK153" s="144">
        <f>ROUND(I153*H153,2)</f>
        <v>0</v>
      </c>
      <c r="BL153" s="16" t="s">
        <v>175</v>
      </c>
      <c r="BM153" s="143" t="s">
        <v>2220</v>
      </c>
    </row>
    <row r="154" spans="2:65" s="1" customFormat="1">
      <c r="B154" s="31"/>
      <c r="D154" s="145" t="s">
        <v>176</v>
      </c>
      <c r="F154" s="146" t="s">
        <v>2219</v>
      </c>
      <c r="I154" s="147"/>
      <c r="L154" s="31"/>
      <c r="M154" s="148"/>
      <c r="T154" s="52"/>
      <c r="AT154" s="16" t="s">
        <v>176</v>
      </c>
      <c r="AU154" s="16" t="s">
        <v>84</v>
      </c>
    </row>
    <row r="155" spans="2:65" s="1" customFormat="1" ht="16.5" customHeight="1">
      <c r="B155" s="31"/>
      <c r="C155" s="172" t="s">
        <v>267</v>
      </c>
      <c r="D155" s="172" t="s">
        <v>303</v>
      </c>
      <c r="E155" s="174" t="s">
        <v>2221</v>
      </c>
      <c r="F155" s="175" t="s">
        <v>2222</v>
      </c>
      <c r="G155" s="176" t="s">
        <v>174</v>
      </c>
      <c r="H155" s="177">
        <v>3</v>
      </c>
      <c r="I155" s="178"/>
      <c r="J155" s="179">
        <f>ROUND(I155*H155,2)</f>
        <v>0</v>
      </c>
      <c r="K155" s="180"/>
      <c r="L155" s="181"/>
      <c r="M155" s="182" t="s">
        <v>19</v>
      </c>
      <c r="N155" s="183" t="s">
        <v>45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191</v>
      </c>
      <c r="AT155" s="143" t="s">
        <v>303</v>
      </c>
      <c r="AU155" s="143" t="s">
        <v>84</v>
      </c>
      <c r="AY155" s="16" t="s">
        <v>169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6" t="s">
        <v>82</v>
      </c>
      <c r="BK155" s="144">
        <f>ROUND(I155*H155,2)</f>
        <v>0</v>
      </c>
      <c r="BL155" s="16" t="s">
        <v>175</v>
      </c>
      <c r="BM155" s="143" t="s">
        <v>2223</v>
      </c>
    </row>
    <row r="156" spans="2:65" s="1" customFormat="1">
      <c r="B156" s="31"/>
      <c r="D156" s="145" t="s">
        <v>176</v>
      </c>
      <c r="F156" s="146" t="s">
        <v>2222</v>
      </c>
      <c r="I156" s="147"/>
      <c r="L156" s="31"/>
      <c r="M156" s="148"/>
      <c r="T156" s="52"/>
      <c r="AT156" s="16" t="s">
        <v>176</v>
      </c>
      <c r="AU156" s="16" t="s">
        <v>84</v>
      </c>
    </row>
    <row r="157" spans="2:65" s="1" customFormat="1" ht="16.5" customHeight="1">
      <c r="B157" s="31"/>
      <c r="C157" s="172" t="s">
        <v>345</v>
      </c>
      <c r="D157" s="172" t="s">
        <v>303</v>
      </c>
      <c r="E157" s="174" t="s">
        <v>2224</v>
      </c>
      <c r="F157" s="175" t="s">
        <v>2225</v>
      </c>
      <c r="G157" s="176" t="s">
        <v>174</v>
      </c>
      <c r="H157" s="177">
        <v>1</v>
      </c>
      <c r="I157" s="178"/>
      <c r="J157" s="179">
        <f>ROUND(I157*H157,2)</f>
        <v>0</v>
      </c>
      <c r="K157" s="180"/>
      <c r="L157" s="181"/>
      <c r="M157" s="182" t="s">
        <v>19</v>
      </c>
      <c r="N157" s="183" t="s">
        <v>45</v>
      </c>
      <c r="P157" s="141">
        <f>O157*H157</f>
        <v>0</v>
      </c>
      <c r="Q157" s="141">
        <v>0.2</v>
      </c>
      <c r="R157" s="141">
        <f>Q157*H157</f>
        <v>0.2</v>
      </c>
      <c r="S157" s="141">
        <v>0</v>
      </c>
      <c r="T157" s="142">
        <f>S157*H157</f>
        <v>0</v>
      </c>
      <c r="AR157" s="143" t="s">
        <v>191</v>
      </c>
      <c r="AT157" s="143" t="s">
        <v>303</v>
      </c>
      <c r="AU157" s="143" t="s">
        <v>84</v>
      </c>
      <c r="AY157" s="16" t="s">
        <v>169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6" t="s">
        <v>82</v>
      </c>
      <c r="BK157" s="144">
        <f>ROUND(I157*H157,2)</f>
        <v>0</v>
      </c>
      <c r="BL157" s="16" t="s">
        <v>175</v>
      </c>
      <c r="BM157" s="143" t="s">
        <v>2226</v>
      </c>
    </row>
    <row r="158" spans="2:65" s="1" customFormat="1">
      <c r="B158" s="31"/>
      <c r="D158" s="145" t="s">
        <v>176</v>
      </c>
      <c r="F158" s="146" t="s">
        <v>2225</v>
      </c>
      <c r="I158" s="147"/>
      <c r="L158" s="31"/>
      <c r="M158" s="148"/>
      <c r="T158" s="52"/>
      <c r="AT158" s="16" t="s">
        <v>176</v>
      </c>
      <c r="AU158" s="16" t="s">
        <v>84</v>
      </c>
    </row>
    <row r="159" spans="2:65" s="1" customFormat="1" ht="16.5" customHeight="1">
      <c r="B159" s="31"/>
      <c r="C159" s="172" t="s">
        <v>274</v>
      </c>
      <c r="D159" s="172" t="s">
        <v>303</v>
      </c>
      <c r="E159" s="174" t="s">
        <v>2227</v>
      </c>
      <c r="F159" s="175" t="s">
        <v>2210</v>
      </c>
      <c r="G159" s="176" t="s">
        <v>174</v>
      </c>
      <c r="H159" s="177">
        <v>16</v>
      </c>
      <c r="I159" s="178"/>
      <c r="J159" s="179">
        <f>ROUND(I159*H159,2)</f>
        <v>0</v>
      </c>
      <c r="K159" s="180"/>
      <c r="L159" s="181"/>
      <c r="M159" s="182" t="s">
        <v>19</v>
      </c>
      <c r="N159" s="183" t="s">
        <v>45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191</v>
      </c>
      <c r="AT159" s="143" t="s">
        <v>303</v>
      </c>
      <c r="AU159" s="143" t="s">
        <v>84</v>
      </c>
      <c r="AY159" s="16" t="s">
        <v>169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6" t="s">
        <v>82</v>
      </c>
      <c r="BK159" s="144">
        <f>ROUND(I159*H159,2)</f>
        <v>0</v>
      </c>
      <c r="BL159" s="16" t="s">
        <v>175</v>
      </c>
      <c r="BM159" s="143" t="s">
        <v>2228</v>
      </c>
    </row>
    <row r="160" spans="2:65" s="1" customFormat="1">
      <c r="B160" s="31"/>
      <c r="D160" s="145" t="s">
        <v>176</v>
      </c>
      <c r="F160" s="146" t="s">
        <v>2210</v>
      </c>
      <c r="I160" s="147"/>
      <c r="L160" s="31"/>
      <c r="M160" s="148"/>
      <c r="T160" s="52"/>
      <c r="AT160" s="16" t="s">
        <v>176</v>
      </c>
      <c r="AU160" s="16" t="s">
        <v>84</v>
      </c>
    </row>
    <row r="161" spans="2:65" s="1" customFormat="1" ht="16.5" customHeight="1">
      <c r="B161" s="31"/>
      <c r="C161" s="172" t="s">
        <v>358</v>
      </c>
      <c r="D161" s="172" t="s">
        <v>303</v>
      </c>
      <c r="E161" s="174" t="s">
        <v>2229</v>
      </c>
      <c r="F161" s="175" t="s">
        <v>2230</v>
      </c>
      <c r="G161" s="176" t="s">
        <v>2231</v>
      </c>
      <c r="H161" s="177">
        <v>40</v>
      </c>
      <c r="I161" s="178"/>
      <c r="J161" s="179">
        <f>ROUND(I161*H161,2)</f>
        <v>0</v>
      </c>
      <c r="K161" s="180"/>
      <c r="L161" s="181"/>
      <c r="M161" s="182" t="s">
        <v>19</v>
      </c>
      <c r="N161" s="183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191</v>
      </c>
      <c r="AT161" s="143" t="s">
        <v>303</v>
      </c>
      <c r="AU161" s="143" t="s">
        <v>84</v>
      </c>
      <c r="AY161" s="16" t="s">
        <v>169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6" t="s">
        <v>82</v>
      </c>
      <c r="BK161" s="144">
        <f>ROUND(I161*H161,2)</f>
        <v>0</v>
      </c>
      <c r="BL161" s="16" t="s">
        <v>175</v>
      </c>
      <c r="BM161" s="143" t="s">
        <v>2232</v>
      </c>
    </row>
    <row r="162" spans="2:65" s="1" customFormat="1">
      <c r="B162" s="31"/>
      <c r="D162" s="145" t="s">
        <v>176</v>
      </c>
      <c r="F162" s="146" t="s">
        <v>2230</v>
      </c>
      <c r="I162" s="147"/>
      <c r="L162" s="31"/>
      <c r="M162" s="148"/>
      <c r="T162" s="52"/>
      <c r="AT162" s="16" t="s">
        <v>176</v>
      </c>
      <c r="AU162" s="16" t="s">
        <v>84</v>
      </c>
    </row>
    <row r="163" spans="2:65" s="1" customFormat="1" ht="16.5" customHeight="1">
      <c r="B163" s="31"/>
      <c r="C163" s="172" t="s">
        <v>278</v>
      </c>
      <c r="D163" s="172" t="s">
        <v>303</v>
      </c>
      <c r="E163" s="174" t="s">
        <v>2233</v>
      </c>
      <c r="F163" s="175" t="s">
        <v>2234</v>
      </c>
      <c r="G163" s="176" t="s">
        <v>2231</v>
      </c>
      <c r="H163" s="177">
        <v>2</v>
      </c>
      <c r="I163" s="178"/>
      <c r="J163" s="179">
        <f>ROUND(I163*H163,2)</f>
        <v>0</v>
      </c>
      <c r="K163" s="180"/>
      <c r="L163" s="181"/>
      <c r="M163" s="182" t="s">
        <v>19</v>
      </c>
      <c r="N163" s="183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191</v>
      </c>
      <c r="AT163" s="143" t="s">
        <v>303</v>
      </c>
      <c r="AU163" s="143" t="s">
        <v>84</v>
      </c>
      <c r="AY163" s="16" t="s">
        <v>169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6" t="s">
        <v>82</v>
      </c>
      <c r="BK163" s="144">
        <f>ROUND(I163*H163,2)</f>
        <v>0</v>
      </c>
      <c r="BL163" s="16" t="s">
        <v>175</v>
      </c>
      <c r="BM163" s="143" t="s">
        <v>2235</v>
      </c>
    </row>
    <row r="164" spans="2:65" s="1" customFormat="1">
      <c r="B164" s="31"/>
      <c r="D164" s="145" t="s">
        <v>176</v>
      </c>
      <c r="F164" s="146" t="s">
        <v>2234</v>
      </c>
      <c r="I164" s="147"/>
      <c r="L164" s="31"/>
      <c r="M164" s="148"/>
      <c r="T164" s="52"/>
      <c r="AT164" s="16" t="s">
        <v>176</v>
      </c>
      <c r="AU164" s="16" t="s">
        <v>84</v>
      </c>
    </row>
    <row r="165" spans="2:65" s="1" customFormat="1" ht="16.5" customHeight="1">
      <c r="B165" s="31"/>
      <c r="C165" s="172" t="s">
        <v>366</v>
      </c>
      <c r="D165" s="172" t="s">
        <v>303</v>
      </c>
      <c r="E165" s="174" t="s">
        <v>2236</v>
      </c>
      <c r="F165" s="175" t="s">
        <v>2237</v>
      </c>
      <c r="G165" s="176" t="s">
        <v>174</v>
      </c>
      <c r="H165" s="177">
        <v>40</v>
      </c>
      <c r="I165" s="178"/>
      <c r="J165" s="179">
        <f>ROUND(I165*H165,2)</f>
        <v>0</v>
      </c>
      <c r="K165" s="180"/>
      <c r="L165" s="181"/>
      <c r="M165" s="182" t="s">
        <v>19</v>
      </c>
      <c r="N165" s="183" t="s">
        <v>45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191</v>
      </c>
      <c r="AT165" s="143" t="s">
        <v>303</v>
      </c>
      <c r="AU165" s="143" t="s">
        <v>84</v>
      </c>
      <c r="AY165" s="16" t="s">
        <v>169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6" t="s">
        <v>82</v>
      </c>
      <c r="BK165" s="144">
        <f>ROUND(I165*H165,2)</f>
        <v>0</v>
      </c>
      <c r="BL165" s="16" t="s">
        <v>175</v>
      </c>
      <c r="BM165" s="143" t="s">
        <v>2238</v>
      </c>
    </row>
    <row r="166" spans="2:65" s="1" customFormat="1">
      <c r="B166" s="31"/>
      <c r="D166" s="145" t="s">
        <v>176</v>
      </c>
      <c r="F166" s="146" t="s">
        <v>2237</v>
      </c>
      <c r="I166" s="147"/>
      <c r="L166" s="31"/>
      <c r="M166" s="148"/>
      <c r="T166" s="52"/>
      <c r="AT166" s="16" t="s">
        <v>176</v>
      </c>
      <c r="AU166" s="16" t="s">
        <v>84</v>
      </c>
    </row>
    <row r="167" spans="2:65" s="1" customFormat="1" ht="16.5" customHeight="1">
      <c r="B167" s="31"/>
      <c r="C167" s="172" t="s">
        <v>281</v>
      </c>
      <c r="D167" s="172" t="s">
        <v>303</v>
      </c>
      <c r="E167" s="174" t="s">
        <v>2239</v>
      </c>
      <c r="F167" s="175" t="s">
        <v>2240</v>
      </c>
      <c r="G167" s="176" t="s">
        <v>174</v>
      </c>
      <c r="H167" s="177">
        <v>10</v>
      </c>
      <c r="I167" s="178"/>
      <c r="J167" s="179">
        <f>ROUND(I167*H167,2)</f>
        <v>0</v>
      </c>
      <c r="K167" s="180"/>
      <c r="L167" s="181"/>
      <c r="M167" s="182" t="s">
        <v>19</v>
      </c>
      <c r="N167" s="183" t="s">
        <v>45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191</v>
      </c>
      <c r="AT167" s="143" t="s">
        <v>303</v>
      </c>
      <c r="AU167" s="143" t="s">
        <v>84</v>
      </c>
      <c r="AY167" s="16" t="s">
        <v>169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6" t="s">
        <v>82</v>
      </c>
      <c r="BK167" s="144">
        <f>ROUND(I167*H167,2)</f>
        <v>0</v>
      </c>
      <c r="BL167" s="16" t="s">
        <v>175</v>
      </c>
      <c r="BM167" s="143" t="s">
        <v>2241</v>
      </c>
    </row>
    <row r="168" spans="2:65" s="1" customFormat="1">
      <c r="B168" s="31"/>
      <c r="D168" s="145" t="s">
        <v>176</v>
      </c>
      <c r="F168" s="146" t="s">
        <v>2240</v>
      </c>
      <c r="I168" s="147"/>
      <c r="L168" s="31"/>
      <c r="M168" s="148"/>
      <c r="T168" s="52"/>
      <c r="AT168" s="16" t="s">
        <v>176</v>
      </c>
      <c r="AU168" s="16" t="s">
        <v>84</v>
      </c>
    </row>
    <row r="169" spans="2:65" s="1" customFormat="1" ht="16.5" customHeight="1">
      <c r="B169" s="31"/>
      <c r="C169" s="131" t="s">
        <v>375</v>
      </c>
      <c r="D169" s="131" t="s">
        <v>171</v>
      </c>
      <c r="E169" s="132" t="s">
        <v>2242</v>
      </c>
      <c r="F169" s="133" t="s">
        <v>2243</v>
      </c>
      <c r="G169" s="134" t="s">
        <v>174</v>
      </c>
      <c r="H169" s="135">
        <v>1</v>
      </c>
      <c r="I169" s="136"/>
      <c r="J169" s="137">
        <f>ROUND(I169*H169,2)</f>
        <v>0</v>
      </c>
      <c r="K169" s="138"/>
      <c r="L169" s="31"/>
      <c r="M169" s="139" t="s">
        <v>19</v>
      </c>
      <c r="N169" s="140" t="s">
        <v>45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234</v>
      </c>
      <c r="AT169" s="143" t="s">
        <v>171</v>
      </c>
      <c r="AU169" s="143" t="s">
        <v>84</v>
      </c>
      <c r="AY169" s="16" t="s">
        <v>169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6" t="s">
        <v>82</v>
      </c>
      <c r="BK169" s="144">
        <f>ROUND(I169*H169,2)</f>
        <v>0</v>
      </c>
      <c r="BL169" s="16" t="s">
        <v>234</v>
      </c>
      <c r="BM169" s="143" t="s">
        <v>2244</v>
      </c>
    </row>
    <row r="170" spans="2:65" s="1" customFormat="1">
      <c r="B170" s="31"/>
      <c r="D170" s="145" t="s">
        <v>176</v>
      </c>
      <c r="F170" s="146" t="s">
        <v>2243</v>
      </c>
      <c r="I170" s="147"/>
      <c r="L170" s="31"/>
      <c r="M170" s="148"/>
      <c r="T170" s="52"/>
      <c r="AT170" s="16" t="s">
        <v>176</v>
      </c>
      <c r="AU170" s="16" t="s">
        <v>84</v>
      </c>
    </row>
    <row r="171" spans="2:65" s="1" customFormat="1" ht="16.5" customHeight="1">
      <c r="B171" s="31"/>
      <c r="C171" s="131" t="s">
        <v>286</v>
      </c>
      <c r="D171" s="131" t="s">
        <v>171</v>
      </c>
      <c r="E171" s="132" t="s">
        <v>2245</v>
      </c>
      <c r="F171" s="133" t="s">
        <v>2246</v>
      </c>
      <c r="G171" s="134" t="s">
        <v>174</v>
      </c>
      <c r="H171" s="135">
        <v>22</v>
      </c>
      <c r="I171" s="136"/>
      <c r="J171" s="137">
        <f>ROUND(I171*H171,2)</f>
        <v>0</v>
      </c>
      <c r="K171" s="138"/>
      <c r="L171" s="31"/>
      <c r="M171" s="139" t="s">
        <v>19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234</v>
      </c>
      <c r="AT171" s="143" t="s">
        <v>171</v>
      </c>
      <c r="AU171" s="143" t="s">
        <v>84</v>
      </c>
      <c r="AY171" s="16" t="s">
        <v>169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6" t="s">
        <v>82</v>
      </c>
      <c r="BK171" s="144">
        <f>ROUND(I171*H171,2)</f>
        <v>0</v>
      </c>
      <c r="BL171" s="16" t="s">
        <v>234</v>
      </c>
      <c r="BM171" s="143" t="s">
        <v>2247</v>
      </c>
    </row>
    <row r="172" spans="2:65" s="1" customFormat="1">
      <c r="B172" s="31"/>
      <c r="D172" s="145" t="s">
        <v>176</v>
      </c>
      <c r="F172" s="146" t="s">
        <v>2246</v>
      </c>
      <c r="I172" s="147"/>
      <c r="L172" s="31"/>
      <c r="M172" s="148"/>
      <c r="T172" s="52"/>
      <c r="AT172" s="16" t="s">
        <v>176</v>
      </c>
      <c r="AU172" s="16" t="s">
        <v>84</v>
      </c>
    </row>
    <row r="173" spans="2:65" s="1" customFormat="1" ht="16.5" customHeight="1">
      <c r="B173" s="31"/>
      <c r="C173" s="131" t="s">
        <v>384</v>
      </c>
      <c r="D173" s="131" t="s">
        <v>171</v>
      </c>
      <c r="E173" s="132" t="s">
        <v>2248</v>
      </c>
      <c r="F173" s="133" t="s">
        <v>2249</v>
      </c>
      <c r="G173" s="134" t="s">
        <v>174</v>
      </c>
      <c r="H173" s="135">
        <v>1</v>
      </c>
      <c r="I173" s="136"/>
      <c r="J173" s="137">
        <f>ROUND(I173*H173,2)</f>
        <v>0</v>
      </c>
      <c r="K173" s="138"/>
      <c r="L173" s="31"/>
      <c r="M173" s="139" t="s">
        <v>19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234</v>
      </c>
      <c r="AT173" s="143" t="s">
        <v>171</v>
      </c>
      <c r="AU173" s="143" t="s">
        <v>84</v>
      </c>
      <c r="AY173" s="16" t="s">
        <v>169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6" t="s">
        <v>82</v>
      </c>
      <c r="BK173" s="144">
        <f>ROUND(I173*H173,2)</f>
        <v>0</v>
      </c>
      <c r="BL173" s="16" t="s">
        <v>234</v>
      </c>
      <c r="BM173" s="143" t="s">
        <v>2250</v>
      </c>
    </row>
    <row r="174" spans="2:65" s="1" customFormat="1">
      <c r="B174" s="31"/>
      <c r="D174" s="145" t="s">
        <v>176</v>
      </c>
      <c r="F174" s="146" t="s">
        <v>2249</v>
      </c>
      <c r="I174" s="147"/>
      <c r="L174" s="31"/>
      <c r="M174" s="148"/>
      <c r="T174" s="52"/>
      <c r="AT174" s="16" t="s">
        <v>176</v>
      </c>
      <c r="AU174" s="16" t="s">
        <v>84</v>
      </c>
    </row>
    <row r="175" spans="2:65" s="1" customFormat="1" ht="16.5" customHeight="1">
      <c r="B175" s="31"/>
      <c r="C175" s="131" t="s">
        <v>291</v>
      </c>
      <c r="D175" s="131" t="s">
        <v>171</v>
      </c>
      <c r="E175" s="132" t="s">
        <v>2251</v>
      </c>
      <c r="F175" s="133" t="s">
        <v>2252</v>
      </c>
      <c r="G175" s="134" t="s">
        <v>174</v>
      </c>
      <c r="H175" s="135">
        <v>2</v>
      </c>
      <c r="I175" s="136"/>
      <c r="J175" s="137">
        <f>ROUND(I175*H175,2)</f>
        <v>0</v>
      </c>
      <c r="K175" s="138"/>
      <c r="L175" s="31"/>
      <c r="M175" s="139" t="s">
        <v>19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234</v>
      </c>
      <c r="AT175" s="143" t="s">
        <v>171</v>
      </c>
      <c r="AU175" s="143" t="s">
        <v>84</v>
      </c>
      <c r="AY175" s="16" t="s">
        <v>169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6" t="s">
        <v>82</v>
      </c>
      <c r="BK175" s="144">
        <f>ROUND(I175*H175,2)</f>
        <v>0</v>
      </c>
      <c r="BL175" s="16" t="s">
        <v>234</v>
      </c>
      <c r="BM175" s="143" t="s">
        <v>2253</v>
      </c>
    </row>
    <row r="176" spans="2:65" s="1" customFormat="1">
      <c r="B176" s="31"/>
      <c r="D176" s="145" t="s">
        <v>176</v>
      </c>
      <c r="F176" s="146" t="s">
        <v>2252</v>
      </c>
      <c r="I176" s="147"/>
      <c r="L176" s="31"/>
      <c r="M176" s="148"/>
      <c r="T176" s="52"/>
      <c r="AT176" s="16" t="s">
        <v>176</v>
      </c>
      <c r="AU176" s="16" t="s">
        <v>84</v>
      </c>
    </row>
    <row r="177" spans="2:65" s="1" customFormat="1" ht="16.5" customHeight="1">
      <c r="B177" s="31"/>
      <c r="C177" s="172" t="s">
        <v>393</v>
      </c>
      <c r="D177" s="172" t="s">
        <v>303</v>
      </c>
      <c r="E177" s="174" t="s">
        <v>2254</v>
      </c>
      <c r="F177" s="175" t="s">
        <v>2255</v>
      </c>
      <c r="G177" s="176" t="s">
        <v>174</v>
      </c>
      <c r="H177" s="177">
        <v>1</v>
      </c>
      <c r="I177" s="178"/>
      <c r="J177" s="179">
        <f>ROUND(I177*H177,2)</f>
        <v>0</v>
      </c>
      <c r="K177" s="180"/>
      <c r="L177" s="181"/>
      <c r="M177" s="182" t="s">
        <v>19</v>
      </c>
      <c r="N177" s="183" t="s">
        <v>45</v>
      </c>
      <c r="P177" s="141">
        <f>O177*H177</f>
        <v>0</v>
      </c>
      <c r="Q177" s="141">
        <v>1.4999999999999999E-4</v>
      </c>
      <c r="R177" s="141">
        <f>Q177*H177</f>
        <v>1.4999999999999999E-4</v>
      </c>
      <c r="S177" s="141">
        <v>0</v>
      </c>
      <c r="T177" s="142">
        <f>S177*H177</f>
        <v>0</v>
      </c>
      <c r="AR177" s="143" t="s">
        <v>274</v>
      </c>
      <c r="AT177" s="143" t="s">
        <v>303</v>
      </c>
      <c r="AU177" s="143" t="s">
        <v>84</v>
      </c>
      <c r="AY177" s="16" t="s">
        <v>169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6" t="s">
        <v>82</v>
      </c>
      <c r="BK177" s="144">
        <f>ROUND(I177*H177,2)</f>
        <v>0</v>
      </c>
      <c r="BL177" s="16" t="s">
        <v>234</v>
      </c>
      <c r="BM177" s="143" t="s">
        <v>2256</v>
      </c>
    </row>
    <row r="178" spans="2:65" s="1" customFormat="1">
      <c r="B178" s="31"/>
      <c r="D178" s="145" t="s">
        <v>176</v>
      </c>
      <c r="F178" s="146" t="s">
        <v>2255</v>
      </c>
      <c r="I178" s="147"/>
      <c r="L178" s="31"/>
      <c r="M178" s="148"/>
      <c r="T178" s="52"/>
      <c r="AT178" s="16" t="s">
        <v>176</v>
      </c>
      <c r="AU178" s="16" t="s">
        <v>84</v>
      </c>
    </row>
    <row r="179" spans="2:65" s="11" customFormat="1" ht="25.9" customHeight="1">
      <c r="B179" s="119"/>
      <c r="D179" s="120" t="s">
        <v>73</v>
      </c>
      <c r="E179" s="121" t="s">
        <v>426</v>
      </c>
      <c r="F179" s="121" t="s">
        <v>427</v>
      </c>
      <c r="I179" s="122"/>
      <c r="J179" s="123">
        <f>BK179</f>
        <v>0</v>
      </c>
      <c r="L179" s="119"/>
      <c r="M179" s="124"/>
      <c r="P179" s="125">
        <f>SUM(P180:P181)</f>
        <v>0</v>
      </c>
      <c r="R179" s="125">
        <f>SUM(R180:R181)</f>
        <v>0</v>
      </c>
      <c r="T179" s="126">
        <f>SUM(T180:T181)</f>
        <v>0</v>
      </c>
      <c r="AR179" s="120" t="s">
        <v>175</v>
      </c>
      <c r="AT179" s="127" t="s">
        <v>73</v>
      </c>
      <c r="AU179" s="127" t="s">
        <v>74</v>
      </c>
      <c r="AY179" s="120" t="s">
        <v>169</v>
      </c>
      <c r="BK179" s="128">
        <f>SUM(BK180:BK181)</f>
        <v>0</v>
      </c>
    </row>
    <row r="180" spans="2:65" s="1" customFormat="1" ht="16.5" customHeight="1">
      <c r="B180" s="31"/>
      <c r="C180" s="131" t="s">
        <v>320</v>
      </c>
      <c r="D180" s="131" t="s">
        <v>171</v>
      </c>
      <c r="E180" s="132" t="s">
        <v>2065</v>
      </c>
      <c r="F180" s="133" t="s">
        <v>2257</v>
      </c>
      <c r="G180" s="134" t="s">
        <v>430</v>
      </c>
      <c r="H180" s="135">
        <v>6</v>
      </c>
      <c r="I180" s="136"/>
      <c r="J180" s="137">
        <f>ROUND(I180*H180,2)</f>
        <v>0</v>
      </c>
      <c r="K180" s="138"/>
      <c r="L180" s="31"/>
      <c r="M180" s="139" t="s">
        <v>19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2062</v>
      </c>
      <c r="AT180" s="143" t="s">
        <v>171</v>
      </c>
      <c r="AU180" s="143" t="s">
        <v>82</v>
      </c>
      <c r="AY180" s="16" t="s">
        <v>169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82</v>
      </c>
      <c r="BK180" s="144">
        <f>ROUND(I180*H180,2)</f>
        <v>0</v>
      </c>
      <c r="BL180" s="16" t="s">
        <v>2062</v>
      </c>
      <c r="BM180" s="143" t="s">
        <v>2258</v>
      </c>
    </row>
    <row r="181" spans="2:65" s="1" customFormat="1">
      <c r="B181" s="31"/>
      <c r="D181" s="145" t="s">
        <v>176</v>
      </c>
      <c r="F181" s="146" t="s">
        <v>2257</v>
      </c>
      <c r="I181" s="147"/>
      <c r="L181" s="31"/>
      <c r="M181" s="188"/>
      <c r="N181" s="189"/>
      <c r="O181" s="189"/>
      <c r="P181" s="189"/>
      <c r="Q181" s="189"/>
      <c r="R181" s="189"/>
      <c r="S181" s="189"/>
      <c r="T181" s="190"/>
      <c r="AT181" s="16" t="s">
        <v>176</v>
      </c>
      <c r="AU181" s="16" t="s">
        <v>82</v>
      </c>
    </row>
    <row r="182" spans="2:65" s="1" customFormat="1" ht="6.95" customHeight="1">
      <c r="B182" s="40"/>
      <c r="C182" s="41"/>
      <c r="D182" s="41"/>
      <c r="E182" s="41"/>
      <c r="F182" s="41"/>
      <c r="G182" s="41"/>
      <c r="H182" s="41"/>
      <c r="I182" s="41"/>
      <c r="J182" s="41"/>
      <c r="K182" s="41"/>
      <c r="L182" s="31"/>
    </row>
  </sheetData>
  <sheetProtection algorithmName="SHA-512" hashValue="WYjsSqpNugKenSZLm9Ybq8qVYs5ZA1kBbzWKmS8RFCFqv970nwuBam9Q8x+ot1fS6WbFAdC+Hz5S3sg1jVTJfA==" saltValue="q9FM/iNNSsNpuBahR2XDTYgoAbJ80IY4WSWE+tNHL/9yFgIp8oBmTBmSXIgggS79obZstZLib8IGeE1zgtGFYQ==" spinCount="100000" sheet="1" objects="1" scenarios="1" formatColumns="0" formatRows="0" autoFilter="0"/>
  <autoFilter ref="C93:K181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5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113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ht="12.75">
      <c r="B8" s="19"/>
      <c r="D8" s="26" t="s">
        <v>133</v>
      </c>
      <c r="L8" s="19"/>
    </row>
    <row r="9" spans="2:46" ht="16.5" customHeight="1">
      <c r="B9" s="19"/>
      <c r="E9" s="234" t="s">
        <v>1491</v>
      </c>
      <c r="F9" s="207"/>
      <c r="G9" s="207"/>
      <c r="H9" s="207"/>
      <c r="L9" s="19"/>
    </row>
    <row r="10" spans="2:46" ht="12" customHeight="1">
      <c r="B10" s="19"/>
      <c r="D10" s="26" t="s">
        <v>1492</v>
      </c>
      <c r="L10" s="19"/>
    </row>
    <row r="11" spans="2:46" s="1" customFormat="1" ht="16.5" customHeight="1">
      <c r="B11" s="31"/>
      <c r="E11" s="197" t="s">
        <v>1813</v>
      </c>
      <c r="F11" s="233"/>
      <c r="G11" s="233"/>
      <c r="H11" s="233"/>
      <c r="L11" s="31"/>
    </row>
    <row r="12" spans="2:46" s="1" customFormat="1" ht="12" customHeight="1">
      <c r="B12" s="31"/>
      <c r="D12" s="26" t="s">
        <v>1814</v>
      </c>
      <c r="L12" s="31"/>
    </row>
    <row r="13" spans="2:46" s="1" customFormat="1" ht="16.5" customHeight="1">
      <c r="B13" s="31"/>
      <c r="E13" s="228" t="s">
        <v>2259</v>
      </c>
      <c r="F13" s="233"/>
      <c r="G13" s="233"/>
      <c r="H13" s="233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36" t="str">
        <f>'Rekapitulace stavby'!E14</f>
        <v>Vyplň údaj</v>
      </c>
      <c r="F22" s="220"/>
      <c r="G22" s="220"/>
      <c r="H22" s="220"/>
      <c r="I22" s="26" t="s">
        <v>29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32</v>
      </c>
      <c r="I24" s="26" t="s">
        <v>26</v>
      </c>
      <c r="J24" s="24" t="s">
        <v>33</v>
      </c>
      <c r="L24" s="31"/>
    </row>
    <row r="25" spans="2:12" s="1" customFormat="1" ht="18" customHeight="1">
      <c r="B25" s="31"/>
      <c r="E25" s="24" t="s">
        <v>34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36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38</v>
      </c>
      <c r="L30" s="31"/>
    </row>
    <row r="31" spans="2:12" s="7" customFormat="1" ht="47.25" customHeight="1">
      <c r="B31" s="90"/>
      <c r="E31" s="224" t="s">
        <v>39</v>
      </c>
      <c r="F31" s="224"/>
      <c r="G31" s="224"/>
      <c r="H31" s="224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40</v>
      </c>
      <c r="J34" s="62">
        <f>ROUND(J94, 2)</f>
        <v>0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42</v>
      </c>
      <c r="I36" s="34" t="s">
        <v>41</v>
      </c>
      <c r="J36" s="34" t="s">
        <v>43</v>
      </c>
      <c r="L36" s="31"/>
    </row>
    <row r="37" spans="2:12" s="1" customFormat="1" ht="14.45" customHeight="1">
      <c r="B37" s="31"/>
      <c r="D37" s="51" t="s">
        <v>44</v>
      </c>
      <c r="E37" s="26" t="s">
        <v>45</v>
      </c>
      <c r="F37" s="82">
        <f>ROUND((SUM(BE94:BE157)),  2)</f>
        <v>0</v>
      </c>
      <c r="I37" s="92">
        <v>0.21</v>
      </c>
      <c r="J37" s="82">
        <f>ROUND(((SUM(BE94:BE157))*I37),  2)</f>
        <v>0</v>
      </c>
      <c r="L37" s="31"/>
    </row>
    <row r="38" spans="2:12" s="1" customFormat="1" ht="14.45" customHeight="1">
      <c r="B38" s="31"/>
      <c r="E38" s="26" t="s">
        <v>46</v>
      </c>
      <c r="F38" s="82">
        <f>ROUND((SUM(BF94:BF157)),  2)</f>
        <v>0</v>
      </c>
      <c r="I38" s="92">
        <v>0.15</v>
      </c>
      <c r="J38" s="82">
        <f>ROUND(((SUM(BF94:BF157))*I38),  2)</f>
        <v>0</v>
      </c>
      <c r="L38" s="31"/>
    </row>
    <row r="39" spans="2:12" s="1" customFormat="1" ht="14.45" hidden="1" customHeight="1">
      <c r="B39" s="31"/>
      <c r="E39" s="26" t="s">
        <v>47</v>
      </c>
      <c r="F39" s="82">
        <f>ROUND((SUM(BG94:BG157)),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48</v>
      </c>
      <c r="F40" s="82">
        <f>ROUND((SUM(BH94:BH157)),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49</v>
      </c>
      <c r="F41" s="82">
        <f>ROUND((SUM(BI94:BI157)),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50</v>
      </c>
      <c r="E43" s="53"/>
      <c r="F43" s="53"/>
      <c r="G43" s="95" t="s">
        <v>51</v>
      </c>
      <c r="H43" s="96" t="s">
        <v>52</v>
      </c>
      <c r="I43" s="53"/>
      <c r="J43" s="97">
        <f>SUM(J34:J41)</f>
        <v>0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135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4" t="str">
        <f>E7</f>
        <v>Nástavba na pavilonu I. stupně  v areálu ZŠ Kounice</v>
      </c>
      <c r="F52" s="235"/>
      <c r="G52" s="235"/>
      <c r="H52" s="235"/>
      <c r="L52" s="31"/>
    </row>
    <row r="53" spans="2:12" ht="12" hidden="1" customHeight="1">
      <c r="B53" s="19"/>
      <c r="C53" s="26" t="s">
        <v>133</v>
      </c>
      <c r="L53" s="19"/>
    </row>
    <row r="54" spans="2:12" ht="16.5" hidden="1" customHeight="1">
      <c r="B54" s="19"/>
      <c r="E54" s="234" t="s">
        <v>1491</v>
      </c>
      <c r="F54" s="207"/>
      <c r="G54" s="207"/>
      <c r="H54" s="207"/>
      <c r="L54" s="19"/>
    </row>
    <row r="55" spans="2:12" ht="12" hidden="1" customHeight="1">
      <c r="B55" s="19"/>
      <c r="C55" s="26" t="s">
        <v>1492</v>
      </c>
      <c r="L55" s="19"/>
    </row>
    <row r="56" spans="2:12" s="1" customFormat="1" ht="16.5" hidden="1" customHeight="1">
      <c r="B56" s="31"/>
      <c r="E56" s="197" t="s">
        <v>1813</v>
      </c>
      <c r="F56" s="233"/>
      <c r="G56" s="233"/>
      <c r="H56" s="233"/>
      <c r="L56" s="31"/>
    </row>
    <row r="57" spans="2:12" s="1" customFormat="1" ht="12" hidden="1" customHeight="1">
      <c r="B57" s="31"/>
      <c r="C57" s="26" t="s">
        <v>1814</v>
      </c>
      <c r="L57" s="31"/>
    </row>
    <row r="58" spans="2:12" s="1" customFormat="1" ht="16.5" hidden="1" customHeight="1">
      <c r="B58" s="31"/>
      <c r="E58" s="228" t="str">
        <f>E13</f>
        <v>03_02_05 - Rozváděč RTČ</v>
      </c>
      <c r="F58" s="233"/>
      <c r="G58" s="233"/>
      <c r="H58" s="233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32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Vyplň údaj</v>
      </c>
      <c r="I63" s="26" t="s">
        <v>36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136</v>
      </c>
      <c r="D65" s="93"/>
      <c r="E65" s="93"/>
      <c r="F65" s="93"/>
      <c r="G65" s="93"/>
      <c r="H65" s="93"/>
      <c r="I65" s="93"/>
      <c r="J65" s="100" t="s">
        <v>137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72</v>
      </c>
      <c r="J67" s="62">
        <f>J94</f>
        <v>0</v>
      </c>
      <c r="L67" s="31"/>
      <c r="AU67" s="16" t="s">
        <v>138</v>
      </c>
    </row>
    <row r="68" spans="2:47" s="8" customFormat="1" ht="24.95" hidden="1" customHeight="1">
      <c r="B68" s="102"/>
      <c r="D68" s="103" t="s">
        <v>146</v>
      </c>
      <c r="E68" s="104"/>
      <c r="F68" s="104"/>
      <c r="G68" s="104"/>
      <c r="H68" s="104"/>
      <c r="I68" s="104"/>
      <c r="J68" s="105">
        <f>J95</f>
        <v>0</v>
      </c>
      <c r="L68" s="102"/>
    </row>
    <row r="69" spans="2:47" s="9" customFormat="1" ht="19.899999999999999" hidden="1" customHeight="1">
      <c r="B69" s="106"/>
      <c r="D69" s="107" t="s">
        <v>1816</v>
      </c>
      <c r="E69" s="108"/>
      <c r="F69" s="108"/>
      <c r="G69" s="108"/>
      <c r="H69" s="108"/>
      <c r="I69" s="108"/>
      <c r="J69" s="109">
        <f>J96</f>
        <v>0</v>
      </c>
      <c r="L69" s="106"/>
    </row>
    <row r="70" spans="2:47" s="8" customFormat="1" ht="24.95" hidden="1" customHeight="1">
      <c r="B70" s="102"/>
      <c r="D70" s="103" t="s">
        <v>153</v>
      </c>
      <c r="E70" s="104"/>
      <c r="F70" s="104"/>
      <c r="G70" s="104"/>
      <c r="H70" s="104"/>
      <c r="I70" s="104"/>
      <c r="J70" s="105">
        <f>J155</f>
        <v>0</v>
      </c>
      <c r="L70" s="102"/>
    </row>
    <row r="71" spans="2:47" s="1" customFormat="1" ht="21.75" hidden="1" customHeight="1">
      <c r="B71" s="31"/>
      <c r="L71" s="31"/>
    </row>
    <row r="72" spans="2:47" s="1" customFormat="1" ht="6.95" hidden="1" customHeight="1"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31"/>
    </row>
    <row r="73" spans="2:47" hidden="1"/>
    <row r="74" spans="2:47" hidden="1"/>
    <row r="75" spans="2:47" hidden="1"/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1"/>
    </row>
    <row r="77" spans="2:47" s="1" customFormat="1" ht="24.95" customHeight="1">
      <c r="B77" s="31"/>
      <c r="C77" s="20" t="s">
        <v>154</v>
      </c>
      <c r="L77" s="31"/>
    </row>
    <row r="78" spans="2:47" s="1" customFormat="1" ht="6.95" customHeight="1">
      <c r="B78" s="31"/>
      <c r="L78" s="31"/>
    </row>
    <row r="79" spans="2:47" s="1" customFormat="1" ht="12" customHeight="1">
      <c r="B79" s="31"/>
      <c r="C79" s="26" t="s">
        <v>16</v>
      </c>
      <c r="L79" s="31"/>
    </row>
    <row r="80" spans="2:47" s="1" customFormat="1" ht="16.5" customHeight="1">
      <c r="B80" s="31"/>
      <c r="E80" s="234" t="str">
        <f>E7</f>
        <v>Nástavba na pavilonu I. stupně  v areálu ZŠ Kounice</v>
      </c>
      <c r="F80" s="235"/>
      <c r="G80" s="235"/>
      <c r="H80" s="235"/>
      <c r="L80" s="31"/>
    </row>
    <row r="81" spans="2:63" ht="12" customHeight="1">
      <c r="B81" s="19"/>
      <c r="C81" s="26" t="s">
        <v>133</v>
      </c>
      <c r="L81" s="19"/>
    </row>
    <row r="82" spans="2:63" ht="16.5" customHeight="1">
      <c r="B82" s="19"/>
      <c r="E82" s="234" t="s">
        <v>1491</v>
      </c>
      <c r="F82" s="207"/>
      <c r="G82" s="207"/>
      <c r="H82" s="207"/>
      <c r="L82" s="19"/>
    </row>
    <row r="83" spans="2:63" ht="12" customHeight="1">
      <c r="B83" s="19"/>
      <c r="C83" s="26" t="s">
        <v>1492</v>
      </c>
      <c r="L83" s="19"/>
    </row>
    <row r="84" spans="2:63" s="1" customFormat="1" ht="16.5" customHeight="1">
      <c r="B84" s="31"/>
      <c r="E84" s="197" t="s">
        <v>1813</v>
      </c>
      <c r="F84" s="233"/>
      <c r="G84" s="233"/>
      <c r="H84" s="233"/>
      <c r="L84" s="31"/>
    </row>
    <row r="85" spans="2:63" s="1" customFormat="1" ht="12" customHeight="1">
      <c r="B85" s="31"/>
      <c r="C85" s="26" t="s">
        <v>1814</v>
      </c>
      <c r="L85" s="31"/>
    </row>
    <row r="86" spans="2:63" s="1" customFormat="1" ht="16.5" customHeight="1">
      <c r="B86" s="31"/>
      <c r="E86" s="228" t="str">
        <f>E13</f>
        <v>03_02_05 - Rozváděč RTČ</v>
      </c>
      <c r="F86" s="233"/>
      <c r="G86" s="233"/>
      <c r="H86" s="233"/>
      <c r="L86" s="31"/>
    </row>
    <row r="87" spans="2:63" s="1" customFormat="1" ht="6.95" customHeight="1">
      <c r="B87" s="31"/>
      <c r="L87" s="31"/>
    </row>
    <row r="88" spans="2:63" s="1" customFormat="1" ht="12" customHeight="1">
      <c r="B88" s="31"/>
      <c r="C88" s="26" t="s">
        <v>21</v>
      </c>
      <c r="F88" s="24" t="str">
        <f>F16</f>
        <v>Kounice 363, 289 15 Kounice</v>
      </c>
      <c r="I88" s="26" t="s">
        <v>23</v>
      </c>
      <c r="J88" s="48" t="str">
        <f>IF(J16="","",J16)</f>
        <v>18. 2. 2023</v>
      </c>
      <c r="L88" s="31"/>
    </row>
    <row r="89" spans="2:63" s="1" customFormat="1" ht="6.95" customHeight="1">
      <c r="B89" s="31"/>
      <c r="L89" s="31"/>
    </row>
    <row r="90" spans="2:63" s="1" customFormat="1" ht="39.950000000000003" customHeight="1">
      <c r="B90" s="31"/>
      <c r="C90" s="26" t="s">
        <v>25</v>
      </c>
      <c r="F90" s="24" t="str">
        <f>E19</f>
        <v xml:space="preserve">Městys Kounice, 289 15 Kounice 127 </v>
      </c>
      <c r="I90" s="26" t="s">
        <v>32</v>
      </c>
      <c r="J90" s="29" t="str">
        <f>E25</f>
        <v>Ing.arch. ZIMA JAN,  Fügnerova 263, Chlumec n.C.</v>
      </c>
      <c r="L90" s="31"/>
    </row>
    <row r="91" spans="2:63" s="1" customFormat="1" ht="15.2" customHeight="1">
      <c r="B91" s="31"/>
      <c r="C91" s="26" t="s">
        <v>30</v>
      </c>
      <c r="F91" s="24" t="str">
        <f>IF(E22="","",E22)</f>
        <v>Vyplň údaj</v>
      </c>
      <c r="I91" s="26" t="s">
        <v>36</v>
      </c>
      <c r="J91" s="29" t="str">
        <f>E28</f>
        <v xml:space="preserve"> </v>
      </c>
      <c r="L91" s="31"/>
    </row>
    <row r="92" spans="2:63" s="1" customFormat="1" ht="10.35" customHeight="1">
      <c r="B92" s="31"/>
      <c r="L92" s="31"/>
    </row>
    <row r="93" spans="2:63" s="10" customFormat="1" ht="29.25" customHeight="1">
      <c r="B93" s="110"/>
      <c r="C93" s="111" t="s">
        <v>155</v>
      </c>
      <c r="D93" s="112" t="s">
        <v>59</v>
      </c>
      <c r="E93" s="112" t="s">
        <v>55</v>
      </c>
      <c r="F93" s="112" t="s">
        <v>56</v>
      </c>
      <c r="G93" s="112" t="s">
        <v>156</v>
      </c>
      <c r="H93" s="112" t="s">
        <v>157</v>
      </c>
      <c r="I93" s="112" t="s">
        <v>158</v>
      </c>
      <c r="J93" s="113" t="s">
        <v>137</v>
      </c>
      <c r="K93" s="114" t="s">
        <v>159</v>
      </c>
      <c r="L93" s="110"/>
      <c r="M93" s="55" t="s">
        <v>19</v>
      </c>
      <c r="N93" s="56" t="s">
        <v>44</v>
      </c>
      <c r="O93" s="56" t="s">
        <v>160</v>
      </c>
      <c r="P93" s="56" t="s">
        <v>161</v>
      </c>
      <c r="Q93" s="56" t="s">
        <v>162</v>
      </c>
      <c r="R93" s="56" t="s">
        <v>163</v>
      </c>
      <c r="S93" s="56" t="s">
        <v>164</v>
      </c>
      <c r="T93" s="57" t="s">
        <v>165</v>
      </c>
    </row>
    <row r="94" spans="2:63" s="1" customFormat="1" ht="22.7" customHeight="1">
      <c r="B94" s="31"/>
      <c r="C94" s="60" t="s">
        <v>166</v>
      </c>
      <c r="J94" s="115">
        <f>BK94</f>
        <v>0</v>
      </c>
      <c r="L94" s="31"/>
      <c r="M94" s="58"/>
      <c r="N94" s="49"/>
      <c r="O94" s="49"/>
      <c r="P94" s="116">
        <f>P95+P155</f>
        <v>0</v>
      </c>
      <c r="Q94" s="49"/>
      <c r="R94" s="116">
        <f>R95+R155</f>
        <v>2.6800000000000001E-3</v>
      </c>
      <c r="S94" s="49"/>
      <c r="T94" s="117">
        <f>T95+T155</f>
        <v>0</v>
      </c>
      <c r="AT94" s="16" t="s">
        <v>73</v>
      </c>
      <c r="AU94" s="16" t="s">
        <v>138</v>
      </c>
      <c r="BK94" s="118">
        <f>BK95+BK155</f>
        <v>0</v>
      </c>
    </row>
    <row r="95" spans="2:63" s="11" customFormat="1" ht="25.9" customHeight="1">
      <c r="B95" s="119"/>
      <c r="D95" s="120" t="s">
        <v>73</v>
      </c>
      <c r="E95" s="121" t="s">
        <v>292</v>
      </c>
      <c r="F95" s="121" t="s">
        <v>293</v>
      </c>
      <c r="I95" s="122"/>
      <c r="J95" s="123">
        <f>BK95</f>
        <v>0</v>
      </c>
      <c r="L95" s="119"/>
      <c r="M95" s="124"/>
      <c r="P95" s="125">
        <f>P96</f>
        <v>0</v>
      </c>
      <c r="R95" s="125">
        <f>R96</f>
        <v>2.6800000000000001E-3</v>
      </c>
      <c r="T95" s="126">
        <f>T96</f>
        <v>0</v>
      </c>
      <c r="AR95" s="120" t="s">
        <v>84</v>
      </c>
      <c r="AT95" s="127" t="s">
        <v>73</v>
      </c>
      <c r="AU95" s="127" t="s">
        <v>74</v>
      </c>
      <c r="AY95" s="120" t="s">
        <v>169</v>
      </c>
      <c r="BK95" s="128">
        <f>BK96</f>
        <v>0</v>
      </c>
    </row>
    <row r="96" spans="2:63" s="11" customFormat="1" ht="22.7" customHeight="1">
      <c r="B96" s="119"/>
      <c r="D96" s="120" t="s">
        <v>73</v>
      </c>
      <c r="E96" s="129" t="s">
        <v>1820</v>
      </c>
      <c r="F96" s="129" t="s">
        <v>1821</v>
      </c>
      <c r="I96" s="122"/>
      <c r="J96" s="130">
        <f>BK96</f>
        <v>0</v>
      </c>
      <c r="L96" s="119"/>
      <c r="M96" s="124"/>
      <c r="P96" s="125">
        <f>SUM(P97:P154)</f>
        <v>0</v>
      </c>
      <c r="R96" s="125">
        <f>SUM(R97:R154)</f>
        <v>2.6800000000000001E-3</v>
      </c>
      <c r="T96" s="126">
        <f>SUM(T97:T154)</f>
        <v>0</v>
      </c>
      <c r="AR96" s="120" t="s">
        <v>84</v>
      </c>
      <c r="AT96" s="127" t="s">
        <v>73</v>
      </c>
      <c r="AU96" s="127" t="s">
        <v>82</v>
      </c>
      <c r="AY96" s="120" t="s">
        <v>169</v>
      </c>
      <c r="BK96" s="128">
        <f>SUM(BK97:BK154)</f>
        <v>0</v>
      </c>
    </row>
    <row r="97" spans="2:65" s="1" customFormat="1" ht="16.5" customHeight="1">
      <c r="B97" s="31"/>
      <c r="C97" s="172" t="s">
        <v>82</v>
      </c>
      <c r="D97" s="172" t="s">
        <v>303</v>
      </c>
      <c r="E97" s="174" t="s">
        <v>2157</v>
      </c>
      <c r="F97" s="175" t="s">
        <v>2158</v>
      </c>
      <c r="G97" s="176" t="s">
        <v>174</v>
      </c>
      <c r="H97" s="177">
        <v>1</v>
      </c>
      <c r="I97" s="178"/>
      <c r="J97" s="179">
        <f>ROUND(I97*H97,2)</f>
        <v>0</v>
      </c>
      <c r="K97" s="180"/>
      <c r="L97" s="181"/>
      <c r="M97" s="182" t="s">
        <v>19</v>
      </c>
      <c r="N97" s="183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274</v>
      </c>
      <c r="AT97" s="143" t="s">
        <v>303</v>
      </c>
      <c r="AU97" s="143" t="s">
        <v>84</v>
      </c>
      <c r="AY97" s="16" t="s">
        <v>169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6" t="s">
        <v>82</v>
      </c>
      <c r="BK97" s="144">
        <f>ROUND(I97*H97,2)</f>
        <v>0</v>
      </c>
      <c r="BL97" s="16" t="s">
        <v>234</v>
      </c>
      <c r="BM97" s="143" t="s">
        <v>2260</v>
      </c>
    </row>
    <row r="98" spans="2:65" s="1" customFormat="1">
      <c r="B98" s="31"/>
      <c r="D98" s="145" t="s">
        <v>176</v>
      </c>
      <c r="F98" s="146" t="s">
        <v>2158</v>
      </c>
      <c r="I98" s="147"/>
      <c r="L98" s="31"/>
      <c r="M98" s="148"/>
      <c r="T98" s="52"/>
      <c r="AT98" s="16" t="s">
        <v>176</v>
      </c>
      <c r="AU98" s="16" t="s">
        <v>84</v>
      </c>
    </row>
    <row r="99" spans="2:65" s="1" customFormat="1" ht="16.5" customHeight="1">
      <c r="B99" s="31"/>
      <c r="C99" s="131" t="s">
        <v>84</v>
      </c>
      <c r="D99" s="131" t="s">
        <v>171</v>
      </c>
      <c r="E99" s="132" t="s">
        <v>2166</v>
      </c>
      <c r="F99" s="133" t="s">
        <v>2167</v>
      </c>
      <c r="G99" s="134" t="s">
        <v>196</v>
      </c>
      <c r="H99" s="135">
        <v>10</v>
      </c>
      <c r="I99" s="136"/>
      <c r="J99" s="137">
        <f>ROUND(I99*H99,2)</f>
        <v>0</v>
      </c>
      <c r="K99" s="138"/>
      <c r="L99" s="31"/>
      <c r="M99" s="139" t="s">
        <v>19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234</v>
      </c>
      <c r="AT99" s="143" t="s">
        <v>171</v>
      </c>
      <c r="AU99" s="143" t="s">
        <v>84</v>
      </c>
      <c r="AY99" s="16" t="s">
        <v>169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6" t="s">
        <v>82</v>
      </c>
      <c r="BK99" s="144">
        <f>ROUND(I99*H99,2)</f>
        <v>0</v>
      </c>
      <c r="BL99" s="16" t="s">
        <v>234</v>
      </c>
      <c r="BM99" s="143" t="s">
        <v>2261</v>
      </c>
    </row>
    <row r="100" spans="2:65" s="1" customFormat="1">
      <c r="B100" s="31"/>
      <c r="D100" s="145" t="s">
        <v>176</v>
      </c>
      <c r="F100" s="146" t="s">
        <v>2167</v>
      </c>
      <c r="I100" s="147"/>
      <c r="L100" s="31"/>
      <c r="M100" s="148"/>
      <c r="T100" s="52"/>
      <c r="AT100" s="16" t="s">
        <v>176</v>
      </c>
      <c r="AU100" s="16" t="s">
        <v>84</v>
      </c>
    </row>
    <row r="101" spans="2:65" s="1" customFormat="1" ht="16.5" customHeight="1">
      <c r="B101" s="31"/>
      <c r="C101" s="172" t="s">
        <v>100</v>
      </c>
      <c r="D101" s="172" t="s">
        <v>303</v>
      </c>
      <c r="E101" s="174" t="s">
        <v>2169</v>
      </c>
      <c r="F101" s="175" t="s">
        <v>2170</v>
      </c>
      <c r="G101" s="176" t="s">
        <v>196</v>
      </c>
      <c r="H101" s="177">
        <v>10</v>
      </c>
      <c r="I101" s="178"/>
      <c r="J101" s="179">
        <f>ROUND(I101*H101,2)</f>
        <v>0</v>
      </c>
      <c r="K101" s="180"/>
      <c r="L101" s="181"/>
      <c r="M101" s="182" t="s">
        <v>19</v>
      </c>
      <c r="N101" s="183" t="s">
        <v>45</v>
      </c>
      <c r="P101" s="141">
        <f>O101*H101</f>
        <v>0</v>
      </c>
      <c r="Q101" s="141">
        <v>4.0000000000000003E-5</v>
      </c>
      <c r="R101" s="141">
        <f>Q101*H101</f>
        <v>4.0000000000000002E-4</v>
      </c>
      <c r="S101" s="141">
        <v>0</v>
      </c>
      <c r="T101" s="142">
        <f>S101*H101</f>
        <v>0</v>
      </c>
      <c r="AR101" s="143" t="s">
        <v>274</v>
      </c>
      <c r="AT101" s="143" t="s">
        <v>303</v>
      </c>
      <c r="AU101" s="143" t="s">
        <v>84</v>
      </c>
      <c r="AY101" s="16" t="s">
        <v>169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6" t="s">
        <v>82</v>
      </c>
      <c r="BK101" s="144">
        <f>ROUND(I101*H101,2)</f>
        <v>0</v>
      </c>
      <c r="BL101" s="16" t="s">
        <v>234</v>
      </c>
      <c r="BM101" s="143" t="s">
        <v>2262</v>
      </c>
    </row>
    <row r="102" spans="2:65" s="1" customFormat="1">
      <c r="B102" s="31"/>
      <c r="D102" s="145" t="s">
        <v>176</v>
      </c>
      <c r="F102" s="146" t="s">
        <v>2170</v>
      </c>
      <c r="I102" s="147"/>
      <c r="L102" s="31"/>
      <c r="M102" s="148"/>
      <c r="T102" s="52"/>
      <c r="AT102" s="16" t="s">
        <v>176</v>
      </c>
      <c r="AU102" s="16" t="s">
        <v>84</v>
      </c>
    </row>
    <row r="103" spans="2:65" s="1" customFormat="1" ht="16.5" customHeight="1">
      <c r="B103" s="31"/>
      <c r="C103" s="131" t="s">
        <v>175</v>
      </c>
      <c r="D103" s="131" t="s">
        <v>171</v>
      </c>
      <c r="E103" s="132" t="s">
        <v>2172</v>
      </c>
      <c r="F103" s="133" t="s">
        <v>2173</v>
      </c>
      <c r="G103" s="134" t="s">
        <v>196</v>
      </c>
      <c r="H103" s="135">
        <v>6</v>
      </c>
      <c r="I103" s="136"/>
      <c r="J103" s="137">
        <f>ROUND(I103*H103,2)</f>
        <v>0</v>
      </c>
      <c r="K103" s="138"/>
      <c r="L103" s="31"/>
      <c r="M103" s="139" t="s">
        <v>19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234</v>
      </c>
      <c r="AT103" s="143" t="s">
        <v>171</v>
      </c>
      <c r="AU103" s="143" t="s">
        <v>84</v>
      </c>
      <c r="AY103" s="16" t="s">
        <v>169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82</v>
      </c>
      <c r="BK103" s="144">
        <f>ROUND(I103*H103,2)</f>
        <v>0</v>
      </c>
      <c r="BL103" s="16" t="s">
        <v>234</v>
      </c>
      <c r="BM103" s="143" t="s">
        <v>2263</v>
      </c>
    </row>
    <row r="104" spans="2:65" s="1" customFormat="1">
      <c r="B104" s="31"/>
      <c r="D104" s="145" t="s">
        <v>176</v>
      </c>
      <c r="F104" s="146" t="s">
        <v>2173</v>
      </c>
      <c r="I104" s="147"/>
      <c r="L104" s="31"/>
      <c r="M104" s="148"/>
      <c r="T104" s="52"/>
      <c r="AT104" s="16" t="s">
        <v>176</v>
      </c>
      <c r="AU104" s="16" t="s">
        <v>84</v>
      </c>
    </row>
    <row r="105" spans="2:65" s="1" customFormat="1" ht="16.5" customHeight="1">
      <c r="B105" s="31"/>
      <c r="C105" s="172" t="s">
        <v>193</v>
      </c>
      <c r="D105" s="172" t="s">
        <v>303</v>
      </c>
      <c r="E105" s="174" t="s">
        <v>2175</v>
      </c>
      <c r="F105" s="175" t="s">
        <v>2176</v>
      </c>
      <c r="G105" s="176" t="s">
        <v>196</v>
      </c>
      <c r="H105" s="177">
        <v>6</v>
      </c>
      <c r="I105" s="178"/>
      <c r="J105" s="179">
        <f>ROUND(I105*H105,2)</f>
        <v>0</v>
      </c>
      <c r="K105" s="180"/>
      <c r="L105" s="181"/>
      <c r="M105" s="182" t="s">
        <v>19</v>
      </c>
      <c r="N105" s="183" t="s">
        <v>45</v>
      </c>
      <c r="P105" s="141">
        <f>O105*H105</f>
        <v>0</v>
      </c>
      <c r="Q105" s="141">
        <v>5.0000000000000002E-5</v>
      </c>
      <c r="R105" s="141">
        <f>Q105*H105</f>
        <v>3.0000000000000003E-4</v>
      </c>
      <c r="S105" s="141">
        <v>0</v>
      </c>
      <c r="T105" s="142">
        <f>S105*H105</f>
        <v>0</v>
      </c>
      <c r="AR105" s="143" t="s">
        <v>274</v>
      </c>
      <c r="AT105" s="143" t="s">
        <v>303</v>
      </c>
      <c r="AU105" s="143" t="s">
        <v>84</v>
      </c>
      <c r="AY105" s="16" t="s">
        <v>169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6" t="s">
        <v>82</v>
      </c>
      <c r="BK105" s="144">
        <f>ROUND(I105*H105,2)</f>
        <v>0</v>
      </c>
      <c r="BL105" s="16" t="s">
        <v>234</v>
      </c>
      <c r="BM105" s="143" t="s">
        <v>2264</v>
      </c>
    </row>
    <row r="106" spans="2:65" s="1" customFormat="1">
      <c r="B106" s="31"/>
      <c r="D106" s="145" t="s">
        <v>176</v>
      </c>
      <c r="F106" s="146" t="s">
        <v>2176</v>
      </c>
      <c r="I106" s="147"/>
      <c r="L106" s="31"/>
      <c r="M106" s="148"/>
      <c r="T106" s="52"/>
      <c r="AT106" s="16" t="s">
        <v>176</v>
      </c>
      <c r="AU106" s="16" t="s">
        <v>84</v>
      </c>
    </row>
    <row r="107" spans="2:65" s="1" customFormat="1" ht="16.5" customHeight="1">
      <c r="B107" s="31"/>
      <c r="C107" s="172" t="s">
        <v>186</v>
      </c>
      <c r="D107" s="172" t="s">
        <v>303</v>
      </c>
      <c r="E107" s="174" t="s">
        <v>2181</v>
      </c>
      <c r="F107" s="175" t="s">
        <v>2182</v>
      </c>
      <c r="G107" s="176" t="s">
        <v>2183</v>
      </c>
      <c r="H107" s="177">
        <v>1</v>
      </c>
      <c r="I107" s="178"/>
      <c r="J107" s="179">
        <f>ROUND(I107*H107,2)</f>
        <v>0</v>
      </c>
      <c r="K107" s="180"/>
      <c r="L107" s="181"/>
      <c r="M107" s="182" t="s">
        <v>19</v>
      </c>
      <c r="N107" s="183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274</v>
      </c>
      <c r="AT107" s="143" t="s">
        <v>303</v>
      </c>
      <c r="AU107" s="143" t="s">
        <v>84</v>
      </c>
      <c r="AY107" s="16" t="s">
        <v>169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6" t="s">
        <v>82</v>
      </c>
      <c r="BK107" s="144">
        <f>ROUND(I107*H107,2)</f>
        <v>0</v>
      </c>
      <c r="BL107" s="16" t="s">
        <v>234</v>
      </c>
      <c r="BM107" s="143" t="s">
        <v>2265</v>
      </c>
    </row>
    <row r="108" spans="2:65" s="1" customFormat="1">
      <c r="B108" s="31"/>
      <c r="D108" s="145" t="s">
        <v>176</v>
      </c>
      <c r="F108" s="146" t="s">
        <v>2182</v>
      </c>
      <c r="I108" s="147"/>
      <c r="L108" s="31"/>
      <c r="M108" s="148"/>
      <c r="T108" s="52"/>
      <c r="AT108" s="16" t="s">
        <v>176</v>
      </c>
      <c r="AU108" s="16" t="s">
        <v>84</v>
      </c>
    </row>
    <row r="109" spans="2:65" s="1" customFormat="1" ht="16.5" customHeight="1">
      <c r="B109" s="31"/>
      <c r="C109" s="172" t="s">
        <v>204</v>
      </c>
      <c r="D109" s="172" t="s">
        <v>303</v>
      </c>
      <c r="E109" s="174" t="s">
        <v>2185</v>
      </c>
      <c r="F109" s="175" t="s">
        <v>2266</v>
      </c>
      <c r="G109" s="176" t="s">
        <v>174</v>
      </c>
      <c r="H109" s="177">
        <v>1</v>
      </c>
      <c r="I109" s="178"/>
      <c r="J109" s="179">
        <f>ROUND(I109*H109,2)</f>
        <v>0</v>
      </c>
      <c r="K109" s="180"/>
      <c r="L109" s="181"/>
      <c r="M109" s="182" t="s">
        <v>19</v>
      </c>
      <c r="N109" s="183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274</v>
      </c>
      <c r="AT109" s="143" t="s">
        <v>303</v>
      </c>
      <c r="AU109" s="143" t="s">
        <v>84</v>
      </c>
      <c r="AY109" s="16" t="s">
        <v>169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6" t="s">
        <v>82</v>
      </c>
      <c r="BK109" s="144">
        <f>ROUND(I109*H109,2)</f>
        <v>0</v>
      </c>
      <c r="BL109" s="16" t="s">
        <v>234</v>
      </c>
      <c r="BM109" s="143" t="s">
        <v>2267</v>
      </c>
    </row>
    <row r="110" spans="2:65" s="1" customFormat="1">
      <c r="B110" s="31"/>
      <c r="D110" s="145" t="s">
        <v>176</v>
      </c>
      <c r="F110" s="146" t="s">
        <v>2266</v>
      </c>
      <c r="I110" s="147"/>
      <c r="L110" s="31"/>
      <c r="M110" s="148"/>
      <c r="T110" s="52"/>
      <c r="AT110" s="16" t="s">
        <v>176</v>
      </c>
      <c r="AU110" s="16" t="s">
        <v>84</v>
      </c>
    </row>
    <row r="111" spans="2:65" s="1" customFormat="1" ht="16.5" customHeight="1">
      <c r="B111" s="31"/>
      <c r="C111" s="172" t="s">
        <v>191</v>
      </c>
      <c r="D111" s="172" t="s">
        <v>303</v>
      </c>
      <c r="E111" s="174" t="s">
        <v>2188</v>
      </c>
      <c r="F111" s="175" t="s">
        <v>2189</v>
      </c>
      <c r="G111" s="176" t="s">
        <v>174</v>
      </c>
      <c r="H111" s="177">
        <v>3</v>
      </c>
      <c r="I111" s="178"/>
      <c r="J111" s="179">
        <f>ROUND(I111*H111,2)</f>
        <v>0</v>
      </c>
      <c r="K111" s="180"/>
      <c r="L111" s="181"/>
      <c r="M111" s="182" t="s">
        <v>19</v>
      </c>
      <c r="N111" s="183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274</v>
      </c>
      <c r="AT111" s="143" t="s">
        <v>303</v>
      </c>
      <c r="AU111" s="143" t="s">
        <v>84</v>
      </c>
      <c r="AY111" s="16" t="s">
        <v>169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6" t="s">
        <v>82</v>
      </c>
      <c r="BK111" s="144">
        <f>ROUND(I111*H111,2)</f>
        <v>0</v>
      </c>
      <c r="BL111" s="16" t="s">
        <v>234</v>
      </c>
      <c r="BM111" s="143" t="s">
        <v>2268</v>
      </c>
    </row>
    <row r="112" spans="2:65" s="1" customFormat="1">
      <c r="B112" s="31"/>
      <c r="D112" s="145" t="s">
        <v>176</v>
      </c>
      <c r="F112" s="146" t="s">
        <v>2189</v>
      </c>
      <c r="I112" s="147"/>
      <c r="L112" s="31"/>
      <c r="M112" s="148"/>
      <c r="T112" s="52"/>
      <c r="AT112" s="16" t="s">
        <v>176</v>
      </c>
      <c r="AU112" s="16" t="s">
        <v>84</v>
      </c>
    </row>
    <row r="113" spans="2:65" s="1" customFormat="1" ht="16.5" customHeight="1">
      <c r="B113" s="31"/>
      <c r="C113" s="172" t="s">
        <v>209</v>
      </c>
      <c r="D113" s="172" t="s">
        <v>303</v>
      </c>
      <c r="E113" s="174" t="s">
        <v>2191</v>
      </c>
      <c r="F113" s="175" t="s">
        <v>2192</v>
      </c>
      <c r="G113" s="176" t="s">
        <v>174</v>
      </c>
      <c r="H113" s="177">
        <v>1</v>
      </c>
      <c r="I113" s="178"/>
      <c r="J113" s="179">
        <f>ROUND(I113*H113,2)</f>
        <v>0</v>
      </c>
      <c r="K113" s="180"/>
      <c r="L113" s="181"/>
      <c r="M113" s="182" t="s">
        <v>19</v>
      </c>
      <c r="N113" s="183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274</v>
      </c>
      <c r="AT113" s="143" t="s">
        <v>303</v>
      </c>
      <c r="AU113" s="143" t="s">
        <v>84</v>
      </c>
      <c r="AY113" s="16" t="s">
        <v>169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82</v>
      </c>
      <c r="BK113" s="144">
        <f>ROUND(I113*H113,2)</f>
        <v>0</v>
      </c>
      <c r="BL113" s="16" t="s">
        <v>234</v>
      </c>
      <c r="BM113" s="143" t="s">
        <v>2269</v>
      </c>
    </row>
    <row r="114" spans="2:65" s="1" customFormat="1">
      <c r="B114" s="31"/>
      <c r="D114" s="145" t="s">
        <v>176</v>
      </c>
      <c r="F114" s="146" t="s">
        <v>2192</v>
      </c>
      <c r="I114" s="147"/>
      <c r="L114" s="31"/>
      <c r="M114" s="148"/>
      <c r="T114" s="52"/>
      <c r="AT114" s="16" t="s">
        <v>176</v>
      </c>
      <c r="AU114" s="16" t="s">
        <v>84</v>
      </c>
    </row>
    <row r="115" spans="2:65" s="1" customFormat="1" ht="16.5" customHeight="1">
      <c r="B115" s="31"/>
      <c r="C115" s="172" t="s">
        <v>197</v>
      </c>
      <c r="D115" s="172" t="s">
        <v>303</v>
      </c>
      <c r="E115" s="174" t="s">
        <v>2197</v>
      </c>
      <c r="F115" s="175" t="s">
        <v>2198</v>
      </c>
      <c r="G115" s="176" t="s">
        <v>174</v>
      </c>
      <c r="H115" s="177">
        <v>1</v>
      </c>
      <c r="I115" s="178"/>
      <c r="J115" s="179">
        <f>ROUND(I115*H115,2)</f>
        <v>0</v>
      </c>
      <c r="K115" s="180"/>
      <c r="L115" s="181"/>
      <c r="M115" s="182" t="s">
        <v>19</v>
      </c>
      <c r="N115" s="183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274</v>
      </c>
      <c r="AT115" s="143" t="s">
        <v>303</v>
      </c>
      <c r="AU115" s="143" t="s">
        <v>84</v>
      </c>
      <c r="AY115" s="16" t="s">
        <v>169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82</v>
      </c>
      <c r="BK115" s="144">
        <f>ROUND(I115*H115,2)</f>
        <v>0</v>
      </c>
      <c r="BL115" s="16" t="s">
        <v>234</v>
      </c>
      <c r="BM115" s="143" t="s">
        <v>2270</v>
      </c>
    </row>
    <row r="116" spans="2:65" s="1" customFormat="1">
      <c r="B116" s="31"/>
      <c r="D116" s="145" t="s">
        <v>176</v>
      </c>
      <c r="F116" s="146" t="s">
        <v>2198</v>
      </c>
      <c r="I116" s="147"/>
      <c r="L116" s="31"/>
      <c r="M116" s="148"/>
      <c r="T116" s="52"/>
      <c r="AT116" s="16" t="s">
        <v>176</v>
      </c>
      <c r="AU116" s="16" t="s">
        <v>84</v>
      </c>
    </row>
    <row r="117" spans="2:65" s="1" customFormat="1" ht="16.5" customHeight="1">
      <c r="B117" s="31"/>
      <c r="C117" s="131" t="s">
        <v>244</v>
      </c>
      <c r="D117" s="131" t="s">
        <v>171</v>
      </c>
      <c r="E117" s="132" t="s">
        <v>2200</v>
      </c>
      <c r="F117" s="133" t="s">
        <v>2201</v>
      </c>
      <c r="G117" s="134" t="s">
        <v>174</v>
      </c>
      <c r="H117" s="135">
        <v>10</v>
      </c>
      <c r="I117" s="136"/>
      <c r="J117" s="137">
        <f>ROUND(I117*H117,2)</f>
        <v>0</v>
      </c>
      <c r="K117" s="138"/>
      <c r="L117" s="31"/>
      <c r="M117" s="139" t="s">
        <v>19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234</v>
      </c>
      <c r="AT117" s="143" t="s">
        <v>171</v>
      </c>
      <c r="AU117" s="143" t="s">
        <v>84</v>
      </c>
      <c r="AY117" s="16" t="s">
        <v>169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6" t="s">
        <v>82</v>
      </c>
      <c r="BK117" s="144">
        <f>ROUND(I117*H117,2)</f>
        <v>0</v>
      </c>
      <c r="BL117" s="16" t="s">
        <v>234</v>
      </c>
      <c r="BM117" s="143" t="s">
        <v>2271</v>
      </c>
    </row>
    <row r="118" spans="2:65" s="1" customFormat="1">
      <c r="B118" s="31"/>
      <c r="D118" s="145" t="s">
        <v>176</v>
      </c>
      <c r="F118" s="146" t="s">
        <v>2201</v>
      </c>
      <c r="I118" s="147"/>
      <c r="L118" s="31"/>
      <c r="M118" s="148"/>
      <c r="T118" s="52"/>
      <c r="AT118" s="16" t="s">
        <v>176</v>
      </c>
      <c r="AU118" s="16" t="s">
        <v>84</v>
      </c>
    </row>
    <row r="119" spans="2:65" s="1" customFormat="1" ht="16.5" customHeight="1">
      <c r="B119" s="31"/>
      <c r="C119" s="131" t="s">
        <v>201</v>
      </c>
      <c r="D119" s="131" t="s">
        <v>171</v>
      </c>
      <c r="E119" s="132" t="s">
        <v>2203</v>
      </c>
      <c r="F119" s="133" t="s">
        <v>2204</v>
      </c>
      <c r="G119" s="134" t="s">
        <v>174</v>
      </c>
      <c r="H119" s="135">
        <v>12</v>
      </c>
      <c r="I119" s="136"/>
      <c r="J119" s="137">
        <f>ROUND(I119*H119,2)</f>
        <v>0</v>
      </c>
      <c r="K119" s="138"/>
      <c r="L119" s="31"/>
      <c r="M119" s="139" t="s">
        <v>19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234</v>
      </c>
      <c r="AT119" s="143" t="s">
        <v>171</v>
      </c>
      <c r="AU119" s="143" t="s">
        <v>84</v>
      </c>
      <c r="AY119" s="16" t="s">
        <v>169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6" t="s">
        <v>82</v>
      </c>
      <c r="BK119" s="144">
        <f>ROUND(I119*H119,2)</f>
        <v>0</v>
      </c>
      <c r="BL119" s="16" t="s">
        <v>234</v>
      </c>
      <c r="BM119" s="143" t="s">
        <v>2272</v>
      </c>
    </row>
    <row r="120" spans="2:65" s="1" customFormat="1">
      <c r="B120" s="31"/>
      <c r="D120" s="145" t="s">
        <v>176</v>
      </c>
      <c r="F120" s="146" t="s">
        <v>2204</v>
      </c>
      <c r="I120" s="147"/>
      <c r="L120" s="31"/>
      <c r="M120" s="148"/>
      <c r="T120" s="52"/>
      <c r="AT120" s="16" t="s">
        <v>176</v>
      </c>
      <c r="AU120" s="16" t="s">
        <v>84</v>
      </c>
    </row>
    <row r="121" spans="2:65" s="1" customFormat="1" ht="16.5" customHeight="1">
      <c r="B121" s="31"/>
      <c r="C121" s="172" t="s">
        <v>256</v>
      </c>
      <c r="D121" s="172" t="s">
        <v>303</v>
      </c>
      <c r="E121" s="174" t="s">
        <v>2273</v>
      </c>
      <c r="F121" s="175" t="s">
        <v>2274</v>
      </c>
      <c r="G121" s="176" t="s">
        <v>174</v>
      </c>
      <c r="H121" s="177">
        <v>1</v>
      </c>
      <c r="I121" s="178"/>
      <c r="J121" s="179">
        <f>ROUND(I121*H121,2)</f>
        <v>0</v>
      </c>
      <c r="K121" s="180"/>
      <c r="L121" s="181"/>
      <c r="M121" s="182" t="s">
        <v>19</v>
      </c>
      <c r="N121" s="183" t="s">
        <v>45</v>
      </c>
      <c r="P121" s="141">
        <f>O121*H121</f>
        <v>0</v>
      </c>
      <c r="Q121" s="141">
        <v>5.1000000000000004E-4</v>
      </c>
      <c r="R121" s="141">
        <f>Q121*H121</f>
        <v>5.1000000000000004E-4</v>
      </c>
      <c r="S121" s="141">
        <v>0</v>
      </c>
      <c r="T121" s="142">
        <f>S121*H121</f>
        <v>0</v>
      </c>
      <c r="AR121" s="143" t="s">
        <v>274</v>
      </c>
      <c r="AT121" s="143" t="s">
        <v>303</v>
      </c>
      <c r="AU121" s="143" t="s">
        <v>84</v>
      </c>
      <c r="AY121" s="16" t="s">
        <v>169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6" t="s">
        <v>82</v>
      </c>
      <c r="BK121" s="144">
        <f>ROUND(I121*H121,2)</f>
        <v>0</v>
      </c>
      <c r="BL121" s="16" t="s">
        <v>234</v>
      </c>
      <c r="BM121" s="143" t="s">
        <v>2275</v>
      </c>
    </row>
    <row r="122" spans="2:65" s="1" customFormat="1">
      <c r="B122" s="31"/>
      <c r="D122" s="145" t="s">
        <v>176</v>
      </c>
      <c r="F122" s="146" t="s">
        <v>2274</v>
      </c>
      <c r="I122" s="147"/>
      <c r="L122" s="31"/>
      <c r="M122" s="148"/>
      <c r="T122" s="52"/>
      <c r="AT122" s="16" t="s">
        <v>176</v>
      </c>
      <c r="AU122" s="16" t="s">
        <v>84</v>
      </c>
    </row>
    <row r="123" spans="2:65" s="1" customFormat="1" ht="16.5" customHeight="1">
      <c r="B123" s="31"/>
      <c r="C123" s="131" t="s">
        <v>207</v>
      </c>
      <c r="D123" s="131" t="s">
        <v>171</v>
      </c>
      <c r="E123" s="132" t="s">
        <v>2276</v>
      </c>
      <c r="F123" s="133" t="s">
        <v>2277</v>
      </c>
      <c r="G123" s="134" t="s">
        <v>174</v>
      </c>
      <c r="H123" s="135">
        <v>1</v>
      </c>
      <c r="I123" s="136"/>
      <c r="J123" s="137">
        <f>ROUND(I123*H123,2)</f>
        <v>0</v>
      </c>
      <c r="K123" s="138"/>
      <c r="L123" s="31"/>
      <c r="M123" s="139" t="s">
        <v>19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234</v>
      </c>
      <c r="AT123" s="143" t="s">
        <v>171</v>
      </c>
      <c r="AU123" s="143" t="s">
        <v>84</v>
      </c>
      <c r="AY123" s="16" t="s">
        <v>169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6" t="s">
        <v>82</v>
      </c>
      <c r="BK123" s="144">
        <f>ROUND(I123*H123,2)</f>
        <v>0</v>
      </c>
      <c r="BL123" s="16" t="s">
        <v>234</v>
      </c>
      <c r="BM123" s="143" t="s">
        <v>2278</v>
      </c>
    </row>
    <row r="124" spans="2:65" s="1" customFormat="1">
      <c r="B124" s="31"/>
      <c r="D124" s="145" t="s">
        <v>176</v>
      </c>
      <c r="F124" s="146" t="s">
        <v>2277</v>
      </c>
      <c r="I124" s="147"/>
      <c r="L124" s="31"/>
      <c r="M124" s="148"/>
      <c r="T124" s="52"/>
      <c r="AT124" s="16" t="s">
        <v>176</v>
      </c>
      <c r="AU124" s="16" t="s">
        <v>84</v>
      </c>
    </row>
    <row r="125" spans="2:65" s="1" customFormat="1" ht="16.5" customHeight="1">
      <c r="B125" s="31"/>
      <c r="C125" s="131" t="s">
        <v>8</v>
      </c>
      <c r="D125" s="131" t="s">
        <v>171</v>
      </c>
      <c r="E125" s="132" t="s">
        <v>2212</v>
      </c>
      <c r="F125" s="133" t="s">
        <v>2279</v>
      </c>
      <c r="G125" s="134" t="s">
        <v>174</v>
      </c>
      <c r="H125" s="135">
        <v>1</v>
      </c>
      <c r="I125" s="136"/>
      <c r="J125" s="137">
        <f>ROUND(I125*H125,2)</f>
        <v>0</v>
      </c>
      <c r="K125" s="138"/>
      <c r="L125" s="31"/>
      <c r="M125" s="139" t="s">
        <v>19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234</v>
      </c>
      <c r="AT125" s="143" t="s">
        <v>171</v>
      </c>
      <c r="AU125" s="143" t="s">
        <v>84</v>
      </c>
      <c r="AY125" s="16" t="s">
        <v>169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6" t="s">
        <v>82</v>
      </c>
      <c r="BK125" s="144">
        <f>ROUND(I125*H125,2)</f>
        <v>0</v>
      </c>
      <c r="BL125" s="16" t="s">
        <v>234</v>
      </c>
      <c r="BM125" s="143" t="s">
        <v>2280</v>
      </c>
    </row>
    <row r="126" spans="2:65" s="1" customFormat="1">
      <c r="B126" s="31"/>
      <c r="D126" s="145" t="s">
        <v>176</v>
      </c>
      <c r="F126" s="146" t="s">
        <v>2279</v>
      </c>
      <c r="I126" s="147"/>
      <c r="L126" s="31"/>
      <c r="M126" s="148"/>
      <c r="T126" s="52"/>
      <c r="AT126" s="16" t="s">
        <v>176</v>
      </c>
      <c r="AU126" s="16" t="s">
        <v>84</v>
      </c>
    </row>
    <row r="127" spans="2:65" s="1" customFormat="1" ht="16.5" customHeight="1">
      <c r="B127" s="31"/>
      <c r="C127" s="131" t="s">
        <v>234</v>
      </c>
      <c r="D127" s="131" t="s">
        <v>171</v>
      </c>
      <c r="E127" s="132" t="s">
        <v>1994</v>
      </c>
      <c r="F127" s="133" t="s">
        <v>1995</v>
      </c>
      <c r="G127" s="134" t="s">
        <v>174</v>
      </c>
      <c r="H127" s="135">
        <v>1</v>
      </c>
      <c r="I127" s="136"/>
      <c r="J127" s="137">
        <f>ROUND(I127*H127,2)</f>
        <v>0</v>
      </c>
      <c r="K127" s="138"/>
      <c r="L127" s="31"/>
      <c r="M127" s="139" t="s">
        <v>19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234</v>
      </c>
      <c r="AT127" s="143" t="s">
        <v>171</v>
      </c>
      <c r="AU127" s="143" t="s">
        <v>84</v>
      </c>
      <c r="AY127" s="16" t="s">
        <v>169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6" t="s">
        <v>82</v>
      </c>
      <c r="BK127" s="144">
        <f>ROUND(I127*H127,2)</f>
        <v>0</v>
      </c>
      <c r="BL127" s="16" t="s">
        <v>234</v>
      </c>
      <c r="BM127" s="143" t="s">
        <v>2281</v>
      </c>
    </row>
    <row r="128" spans="2:65" s="1" customFormat="1">
      <c r="B128" s="31"/>
      <c r="D128" s="145" t="s">
        <v>176</v>
      </c>
      <c r="F128" s="146" t="s">
        <v>1995</v>
      </c>
      <c r="I128" s="147"/>
      <c r="L128" s="31"/>
      <c r="M128" s="148"/>
      <c r="T128" s="52"/>
      <c r="AT128" s="16" t="s">
        <v>176</v>
      </c>
      <c r="AU128" s="16" t="s">
        <v>84</v>
      </c>
    </row>
    <row r="129" spans="2:65" s="1" customFormat="1" ht="16.5" customHeight="1">
      <c r="B129" s="31"/>
      <c r="C129" s="131" t="s">
        <v>275</v>
      </c>
      <c r="D129" s="131" t="s">
        <v>171</v>
      </c>
      <c r="E129" s="132" t="s">
        <v>2216</v>
      </c>
      <c r="F129" s="133" t="s">
        <v>2217</v>
      </c>
      <c r="G129" s="134" t="s">
        <v>174</v>
      </c>
      <c r="H129" s="135">
        <v>2</v>
      </c>
      <c r="I129" s="136"/>
      <c r="J129" s="137">
        <f>ROUND(I129*H129,2)</f>
        <v>0</v>
      </c>
      <c r="K129" s="138"/>
      <c r="L129" s="31"/>
      <c r="M129" s="139" t="s">
        <v>19</v>
      </c>
      <c r="N129" s="140" t="s">
        <v>45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234</v>
      </c>
      <c r="AT129" s="143" t="s">
        <v>171</v>
      </c>
      <c r="AU129" s="143" t="s">
        <v>84</v>
      </c>
      <c r="AY129" s="16" t="s">
        <v>169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6" t="s">
        <v>82</v>
      </c>
      <c r="BK129" s="144">
        <f>ROUND(I129*H129,2)</f>
        <v>0</v>
      </c>
      <c r="BL129" s="16" t="s">
        <v>234</v>
      </c>
      <c r="BM129" s="143" t="s">
        <v>2282</v>
      </c>
    </row>
    <row r="130" spans="2:65" s="1" customFormat="1">
      <c r="B130" s="31"/>
      <c r="D130" s="145" t="s">
        <v>176</v>
      </c>
      <c r="F130" s="146" t="s">
        <v>2217</v>
      </c>
      <c r="I130" s="147"/>
      <c r="L130" s="31"/>
      <c r="M130" s="148"/>
      <c r="T130" s="52"/>
      <c r="AT130" s="16" t="s">
        <v>176</v>
      </c>
      <c r="AU130" s="16" t="s">
        <v>84</v>
      </c>
    </row>
    <row r="131" spans="2:65" s="1" customFormat="1" ht="16.5" customHeight="1">
      <c r="B131" s="31"/>
      <c r="C131" s="172" t="s">
        <v>239</v>
      </c>
      <c r="D131" s="172" t="s">
        <v>303</v>
      </c>
      <c r="E131" s="174" t="s">
        <v>1997</v>
      </c>
      <c r="F131" s="175" t="s">
        <v>2219</v>
      </c>
      <c r="G131" s="176" t="s">
        <v>174</v>
      </c>
      <c r="H131" s="177">
        <v>1</v>
      </c>
      <c r="I131" s="178"/>
      <c r="J131" s="179">
        <f>ROUND(I131*H131,2)</f>
        <v>0</v>
      </c>
      <c r="K131" s="180"/>
      <c r="L131" s="181"/>
      <c r="M131" s="182" t="s">
        <v>19</v>
      </c>
      <c r="N131" s="183" t="s">
        <v>45</v>
      </c>
      <c r="P131" s="141">
        <f>O131*H131</f>
        <v>0</v>
      </c>
      <c r="Q131" s="141">
        <v>4.8999999999999998E-4</v>
      </c>
      <c r="R131" s="141">
        <f>Q131*H131</f>
        <v>4.8999999999999998E-4</v>
      </c>
      <c r="S131" s="141">
        <v>0</v>
      </c>
      <c r="T131" s="142">
        <f>S131*H131</f>
        <v>0</v>
      </c>
      <c r="AR131" s="143" t="s">
        <v>191</v>
      </c>
      <c r="AT131" s="143" t="s">
        <v>303</v>
      </c>
      <c r="AU131" s="143" t="s">
        <v>84</v>
      </c>
      <c r="AY131" s="16" t="s">
        <v>169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6" t="s">
        <v>82</v>
      </c>
      <c r="BK131" s="144">
        <f>ROUND(I131*H131,2)</f>
        <v>0</v>
      </c>
      <c r="BL131" s="16" t="s">
        <v>175</v>
      </c>
      <c r="BM131" s="143" t="s">
        <v>2283</v>
      </c>
    </row>
    <row r="132" spans="2:65" s="1" customFormat="1">
      <c r="B132" s="31"/>
      <c r="D132" s="145" t="s">
        <v>176</v>
      </c>
      <c r="F132" s="146" t="s">
        <v>2219</v>
      </c>
      <c r="I132" s="147"/>
      <c r="L132" s="31"/>
      <c r="M132" s="148"/>
      <c r="T132" s="52"/>
      <c r="AT132" s="16" t="s">
        <v>176</v>
      </c>
      <c r="AU132" s="16" t="s">
        <v>84</v>
      </c>
    </row>
    <row r="133" spans="2:65" s="1" customFormat="1" ht="16.5" customHeight="1">
      <c r="B133" s="31"/>
      <c r="C133" s="172" t="s">
        <v>283</v>
      </c>
      <c r="D133" s="172" t="s">
        <v>303</v>
      </c>
      <c r="E133" s="174" t="s">
        <v>2221</v>
      </c>
      <c r="F133" s="175" t="s">
        <v>2222</v>
      </c>
      <c r="G133" s="176" t="s">
        <v>174</v>
      </c>
      <c r="H133" s="177">
        <v>3</v>
      </c>
      <c r="I133" s="178"/>
      <c r="J133" s="179">
        <f>ROUND(I133*H133,2)</f>
        <v>0</v>
      </c>
      <c r="K133" s="180"/>
      <c r="L133" s="181"/>
      <c r="M133" s="182" t="s">
        <v>19</v>
      </c>
      <c r="N133" s="183" t="s">
        <v>45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191</v>
      </c>
      <c r="AT133" s="143" t="s">
        <v>303</v>
      </c>
      <c r="AU133" s="143" t="s">
        <v>84</v>
      </c>
      <c r="AY133" s="16" t="s">
        <v>169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6" t="s">
        <v>82</v>
      </c>
      <c r="BK133" s="144">
        <f>ROUND(I133*H133,2)</f>
        <v>0</v>
      </c>
      <c r="BL133" s="16" t="s">
        <v>175</v>
      </c>
      <c r="BM133" s="143" t="s">
        <v>2284</v>
      </c>
    </row>
    <row r="134" spans="2:65" s="1" customFormat="1">
      <c r="B134" s="31"/>
      <c r="D134" s="145" t="s">
        <v>176</v>
      </c>
      <c r="F134" s="146" t="s">
        <v>2222</v>
      </c>
      <c r="I134" s="147"/>
      <c r="L134" s="31"/>
      <c r="M134" s="148"/>
      <c r="T134" s="52"/>
      <c r="AT134" s="16" t="s">
        <v>176</v>
      </c>
      <c r="AU134" s="16" t="s">
        <v>84</v>
      </c>
    </row>
    <row r="135" spans="2:65" s="1" customFormat="1" ht="16.5" customHeight="1">
      <c r="B135" s="31"/>
      <c r="C135" s="172" t="s">
        <v>243</v>
      </c>
      <c r="D135" s="172" t="s">
        <v>303</v>
      </c>
      <c r="E135" s="174" t="s">
        <v>2229</v>
      </c>
      <c r="F135" s="175" t="s">
        <v>2230</v>
      </c>
      <c r="G135" s="176" t="s">
        <v>2231</v>
      </c>
      <c r="H135" s="177">
        <v>10</v>
      </c>
      <c r="I135" s="178"/>
      <c r="J135" s="179">
        <f>ROUND(I135*H135,2)</f>
        <v>0</v>
      </c>
      <c r="K135" s="180"/>
      <c r="L135" s="181"/>
      <c r="M135" s="182" t="s">
        <v>19</v>
      </c>
      <c r="N135" s="183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191</v>
      </c>
      <c r="AT135" s="143" t="s">
        <v>303</v>
      </c>
      <c r="AU135" s="143" t="s">
        <v>84</v>
      </c>
      <c r="AY135" s="16" t="s">
        <v>169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6" t="s">
        <v>82</v>
      </c>
      <c r="BK135" s="144">
        <f>ROUND(I135*H135,2)</f>
        <v>0</v>
      </c>
      <c r="BL135" s="16" t="s">
        <v>175</v>
      </c>
      <c r="BM135" s="143" t="s">
        <v>2285</v>
      </c>
    </row>
    <row r="136" spans="2:65" s="1" customFormat="1">
      <c r="B136" s="31"/>
      <c r="D136" s="145" t="s">
        <v>176</v>
      </c>
      <c r="F136" s="146" t="s">
        <v>2230</v>
      </c>
      <c r="I136" s="147"/>
      <c r="L136" s="31"/>
      <c r="M136" s="148"/>
      <c r="T136" s="52"/>
      <c r="AT136" s="16" t="s">
        <v>176</v>
      </c>
      <c r="AU136" s="16" t="s">
        <v>84</v>
      </c>
    </row>
    <row r="137" spans="2:65" s="1" customFormat="1" ht="16.5" customHeight="1">
      <c r="B137" s="31"/>
      <c r="C137" s="172" t="s">
        <v>7</v>
      </c>
      <c r="D137" s="172" t="s">
        <v>303</v>
      </c>
      <c r="E137" s="174" t="s">
        <v>2233</v>
      </c>
      <c r="F137" s="175" t="s">
        <v>2234</v>
      </c>
      <c r="G137" s="176" t="s">
        <v>2231</v>
      </c>
      <c r="H137" s="177">
        <v>2</v>
      </c>
      <c r="I137" s="178"/>
      <c r="J137" s="179">
        <f>ROUND(I137*H137,2)</f>
        <v>0</v>
      </c>
      <c r="K137" s="180"/>
      <c r="L137" s="181"/>
      <c r="M137" s="182" t="s">
        <v>19</v>
      </c>
      <c r="N137" s="183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191</v>
      </c>
      <c r="AT137" s="143" t="s">
        <v>303</v>
      </c>
      <c r="AU137" s="143" t="s">
        <v>84</v>
      </c>
      <c r="AY137" s="16" t="s">
        <v>169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6" t="s">
        <v>82</v>
      </c>
      <c r="BK137" s="144">
        <f>ROUND(I137*H137,2)</f>
        <v>0</v>
      </c>
      <c r="BL137" s="16" t="s">
        <v>175</v>
      </c>
      <c r="BM137" s="143" t="s">
        <v>2286</v>
      </c>
    </row>
    <row r="138" spans="2:65" s="1" customFormat="1">
      <c r="B138" s="31"/>
      <c r="D138" s="145" t="s">
        <v>176</v>
      </c>
      <c r="F138" s="146" t="s">
        <v>2234</v>
      </c>
      <c r="I138" s="147"/>
      <c r="L138" s="31"/>
      <c r="M138" s="148"/>
      <c r="T138" s="52"/>
      <c r="AT138" s="16" t="s">
        <v>176</v>
      </c>
      <c r="AU138" s="16" t="s">
        <v>84</v>
      </c>
    </row>
    <row r="139" spans="2:65" s="1" customFormat="1" ht="16.5" customHeight="1">
      <c r="B139" s="31"/>
      <c r="C139" s="172" t="s">
        <v>247</v>
      </c>
      <c r="D139" s="172" t="s">
        <v>303</v>
      </c>
      <c r="E139" s="174" t="s">
        <v>2236</v>
      </c>
      <c r="F139" s="175" t="s">
        <v>2237</v>
      </c>
      <c r="G139" s="176" t="s">
        <v>174</v>
      </c>
      <c r="H139" s="177">
        <v>10</v>
      </c>
      <c r="I139" s="178"/>
      <c r="J139" s="179">
        <f>ROUND(I139*H139,2)</f>
        <v>0</v>
      </c>
      <c r="K139" s="180"/>
      <c r="L139" s="181"/>
      <c r="M139" s="182" t="s">
        <v>19</v>
      </c>
      <c r="N139" s="183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191</v>
      </c>
      <c r="AT139" s="143" t="s">
        <v>303</v>
      </c>
      <c r="AU139" s="143" t="s">
        <v>84</v>
      </c>
      <c r="AY139" s="16" t="s">
        <v>169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6" t="s">
        <v>82</v>
      </c>
      <c r="BK139" s="144">
        <f>ROUND(I139*H139,2)</f>
        <v>0</v>
      </c>
      <c r="BL139" s="16" t="s">
        <v>175</v>
      </c>
      <c r="BM139" s="143" t="s">
        <v>2287</v>
      </c>
    </row>
    <row r="140" spans="2:65" s="1" customFormat="1">
      <c r="B140" s="31"/>
      <c r="D140" s="145" t="s">
        <v>176</v>
      </c>
      <c r="F140" s="146" t="s">
        <v>2237</v>
      </c>
      <c r="I140" s="147"/>
      <c r="L140" s="31"/>
      <c r="M140" s="148"/>
      <c r="T140" s="52"/>
      <c r="AT140" s="16" t="s">
        <v>176</v>
      </c>
      <c r="AU140" s="16" t="s">
        <v>84</v>
      </c>
    </row>
    <row r="141" spans="2:65" s="1" customFormat="1" ht="16.5" customHeight="1">
      <c r="B141" s="31"/>
      <c r="C141" s="172" t="s">
        <v>308</v>
      </c>
      <c r="D141" s="172" t="s">
        <v>303</v>
      </c>
      <c r="E141" s="174" t="s">
        <v>2239</v>
      </c>
      <c r="F141" s="175" t="s">
        <v>2240</v>
      </c>
      <c r="G141" s="176" t="s">
        <v>174</v>
      </c>
      <c r="H141" s="177">
        <v>12</v>
      </c>
      <c r="I141" s="178"/>
      <c r="J141" s="179">
        <f>ROUND(I141*H141,2)</f>
        <v>0</v>
      </c>
      <c r="K141" s="180"/>
      <c r="L141" s="181"/>
      <c r="M141" s="182" t="s">
        <v>19</v>
      </c>
      <c r="N141" s="183" t="s">
        <v>45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191</v>
      </c>
      <c r="AT141" s="143" t="s">
        <v>303</v>
      </c>
      <c r="AU141" s="143" t="s">
        <v>84</v>
      </c>
      <c r="AY141" s="16" t="s">
        <v>169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6" t="s">
        <v>82</v>
      </c>
      <c r="BK141" s="144">
        <f>ROUND(I141*H141,2)</f>
        <v>0</v>
      </c>
      <c r="BL141" s="16" t="s">
        <v>175</v>
      </c>
      <c r="BM141" s="143" t="s">
        <v>2288</v>
      </c>
    </row>
    <row r="142" spans="2:65" s="1" customFormat="1">
      <c r="B142" s="31"/>
      <c r="D142" s="145" t="s">
        <v>176</v>
      </c>
      <c r="F142" s="146" t="s">
        <v>2240</v>
      </c>
      <c r="I142" s="147"/>
      <c r="L142" s="31"/>
      <c r="M142" s="148"/>
      <c r="T142" s="52"/>
      <c r="AT142" s="16" t="s">
        <v>176</v>
      </c>
      <c r="AU142" s="16" t="s">
        <v>84</v>
      </c>
    </row>
    <row r="143" spans="2:65" s="1" customFormat="1" ht="16.5" customHeight="1">
      <c r="B143" s="31"/>
      <c r="C143" s="131" t="s">
        <v>254</v>
      </c>
      <c r="D143" s="131" t="s">
        <v>171</v>
      </c>
      <c r="E143" s="132" t="s">
        <v>2242</v>
      </c>
      <c r="F143" s="133" t="s">
        <v>2243</v>
      </c>
      <c r="G143" s="134" t="s">
        <v>174</v>
      </c>
      <c r="H143" s="135">
        <v>2</v>
      </c>
      <c r="I143" s="136"/>
      <c r="J143" s="137">
        <f>ROUND(I143*H143,2)</f>
        <v>0</v>
      </c>
      <c r="K143" s="138"/>
      <c r="L143" s="31"/>
      <c r="M143" s="139" t="s">
        <v>19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234</v>
      </c>
      <c r="AT143" s="143" t="s">
        <v>171</v>
      </c>
      <c r="AU143" s="143" t="s">
        <v>84</v>
      </c>
      <c r="AY143" s="16" t="s">
        <v>169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6" t="s">
        <v>82</v>
      </c>
      <c r="BK143" s="144">
        <f>ROUND(I143*H143,2)</f>
        <v>0</v>
      </c>
      <c r="BL143" s="16" t="s">
        <v>234</v>
      </c>
      <c r="BM143" s="143" t="s">
        <v>2289</v>
      </c>
    </row>
    <row r="144" spans="2:65" s="1" customFormat="1">
      <c r="B144" s="31"/>
      <c r="D144" s="145" t="s">
        <v>176</v>
      </c>
      <c r="F144" s="146" t="s">
        <v>2243</v>
      </c>
      <c r="I144" s="147"/>
      <c r="L144" s="31"/>
      <c r="M144" s="148"/>
      <c r="T144" s="52"/>
      <c r="AT144" s="16" t="s">
        <v>176</v>
      </c>
      <c r="AU144" s="16" t="s">
        <v>84</v>
      </c>
    </row>
    <row r="145" spans="2:65" s="1" customFormat="1" ht="16.5" customHeight="1">
      <c r="B145" s="31"/>
      <c r="C145" s="131" t="s">
        <v>317</v>
      </c>
      <c r="D145" s="131" t="s">
        <v>171</v>
      </c>
      <c r="E145" s="132" t="s">
        <v>2248</v>
      </c>
      <c r="F145" s="133" t="s">
        <v>2249</v>
      </c>
      <c r="G145" s="134" t="s">
        <v>174</v>
      </c>
      <c r="H145" s="135">
        <v>1</v>
      </c>
      <c r="I145" s="136"/>
      <c r="J145" s="137">
        <f>ROUND(I145*H145,2)</f>
        <v>0</v>
      </c>
      <c r="K145" s="138"/>
      <c r="L145" s="31"/>
      <c r="M145" s="139" t="s">
        <v>19</v>
      </c>
      <c r="N145" s="140" t="s">
        <v>45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234</v>
      </c>
      <c r="AT145" s="143" t="s">
        <v>171</v>
      </c>
      <c r="AU145" s="143" t="s">
        <v>84</v>
      </c>
      <c r="AY145" s="16" t="s">
        <v>169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6" t="s">
        <v>82</v>
      </c>
      <c r="BK145" s="144">
        <f>ROUND(I145*H145,2)</f>
        <v>0</v>
      </c>
      <c r="BL145" s="16" t="s">
        <v>234</v>
      </c>
      <c r="BM145" s="143" t="s">
        <v>2290</v>
      </c>
    </row>
    <row r="146" spans="2:65" s="1" customFormat="1">
      <c r="B146" s="31"/>
      <c r="D146" s="145" t="s">
        <v>176</v>
      </c>
      <c r="F146" s="146" t="s">
        <v>2249</v>
      </c>
      <c r="I146" s="147"/>
      <c r="L146" s="31"/>
      <c r="M146" s="148"/>
      <c r="T146" s="52"/>
      <c r="AT146" s="16" t="s">
        <v>176</v>
      </c>
      <c r="AU146" s="16" t="s">
        <v>84</v>
      </c>
    </row>
    <row r="147" spans="2:65" s="1" customFormat="1" ht="16.5" customHeight="1">
      <c r="B147" s="31"/>
      <c r="C147" s="172" t="s">
        <v>259</v>
      </c>
      <c r="D147" s="172" t="s">
        <v>303</v>
      </c>
      <c r="E147" s="174" t="s">
        <v>2291</v>
      </c>
      <c r="F147" s="175" t="s">
        <v>2292</v>
      </c>
      <c r="G147" s="176" t="s">
        <v>174</v>
      </c>
      <c r="H147" s="177">
        <v>1</v>
      </c>
      <c r="I147" s="178"/>
      <c r="J147" s="179">
        <f>ROUND(I147*H147,2)</f>
        <v>0</v>
      </c>
      <c r="K147" s="180"/>
      <c r="L147" s="181"/>
      <c r="M147" s="182" t="s">
        <v>19</v>
      </c>
      <c r="N147" s="183" t="s">
        <v>45</v>
      </c>
      <c r="P147" s="141">
        <f>O147*H147</f>
        <v>0</v>
      </c>
      <c r="Q147" s="141">
        <v>5.8E-4</v>
      </c>
      <c r="R147" s="141">
        <f>Q147*H147</f>
        <v>5.8E-4</v>
      </c>
      <c r="S147" s="141">
        <v>0</v>
      </c>
      <c r="T147" s="142">
        <f>S147*H147</f>
        <v>0</v>
      </c>
      <c r="AR147" s="143" t="s">
        <v>274</v>
      </c>
      <c r="AT147" s="143" t="s">
        <v>303</v>
      </c>
      <c r="AU147" s="143" t="s">
        <v>84</v>
      </c>
      <c r="AY147" s="16" t="s">
        <v>169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6" t="s">
        <v>82</v>
      </c>
      <c r="BK147" s="144">
        <f>ROUND(I147*H147,2)</f>
        <v>0</v>
      </c>
      <c r="BL147" s="16" t="s">
        <v>234</v>
      </c>
      <c r="BM147" s="143" t="s">
        <v>2293</v>
      </c>
    </row>
    <row r="148" spans="2:65" s="1" customFormat="1">
      <c r="B148" s="31"/>
      <c r="D148" s="145" t="s">
        <v>176</v>
      </c>
      <c r="F148" s="146" t="s">
        <v>2292</v>
      </c>
      <c r="I148" s="147"/>
      <c r="L148" s="31"/>
      <c r="M148" s="148"/>
      <c r="T148" s="52"/>
      <c r="AT148" s="16" t="s">
        <v>176</v>
      </c>
      <c r="AU148" s="16" t="s">
        <v>84</v>
      </c>
    </row>
    <row r="149" spans="2:65" s="1" customFormat="1" ht="16.5" customHeight="1">
      <c r="B149" s="31"/>
      <c r="C149" s="172" t="s">
        <v>325</v>
      </c>
      <c r="D149" s="172" t="s">
        <v>303</v>
      </c>
      <c r="E149" s="174" t="s">
        <v>2294</v>
      </c>
      <c r="F149" s="175" t="s">
        <v>2295</v>
      </c>
      <c r="G149" s="176" t="s">
        <v>174</v>
      </c>
      <c r="H149" s="177">
        <v>1</v>
      </c>
      <c r="I149" s="178"/>
      <c r="J149" s="179">
        <f>ROUND(I149*H149,2)</f>
        <v>0</v>
      </c>
      <c r="K149" s="180"/>
      <c r="L149" s="181"/>
      <c r="M149" s="182" t="s">
        <v>19</v>
      </c>
      <c r="N149" s="183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274</v>
      </c>
      <c r="AT149" s="143" t="s">
        <v>303</v>
      </c>
      <c r="AU149" s="143" t="s">
        <v>84</v>
      </c>
      <c r="AY149" s="16" t="s">
        <v>169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6" t="s">
        <v>82</v>
      </c>
      <c r="BK149" s="144">
        <f>ROUND(I149*H149,2)</f>
        <v>0</v>
      </c>
      <c r="BL149" s="16" t="s">
        <v>234</v>
      </c>
      <c r="BM149" s="143" t="s">
        <v>2296</v>
      </c>
    </row>
    <row r="150" spans="2:65" s="1" customFormat="1">
      <c r="B150" s="31"/>
      <c r="D150" s="145" t="s">
        <v>176</v>
      </c>
      <c r="F150" s="146" t="s">
        <v>2295</v>
      </c>
      <c r="I150" s="147"/>
      <c r="L150" s="31"/>
      <c r="M150" s="148"/>
      <c r="T150" s="52"/>
      <c r="AT150" s="16" t="s">
        <v>176</v>
      </c>
      <c r="AU150" s="16" t="s">
        <v>84</v>
      </c>
    </row>
    <row r="151" spans="2:65" s="1" customFormat="1" ht="16.5" customHeight="1">
      <c r="B151" s="31"/>
      <c r="C151" s="172" t="s">
        <v>263</v>
      </c>
      <c r="D151" s="172" t="s">
        <v>303</v>
      </c>
      <c r="E151" s="174" t="s">
        <v>2297</v>
      </c>
      <c r="F151" s="175" t="s">
        <v>2164</v>
      </c>
      <c r="G151" s="176" t="s">
        <v>174</v>
      </c>
      <c r="H151" s="177">
        <v>1</v>
      </c>
      <c r="I151" s="178"/>
      <c r="J151" s="179">
        <f>ROUND(I151*H151,2)</f>
        <v>0</v>
      </c>
      <c r="K151" s="180"/>
      <c r="L151" s="181"/>
      <c r="M151" s="182" t="s">
        <v>19</v>
      </c>
      <c r="N151" s="183" t="s">
        <v>45</v>
      </c>
      <c r="P151" s="141">
        <f>O151*H151</f>
        <v>0</v>
      </c>
      <c r="Q151" s="141">
        <v>4.0000000000000002E-4</v>
      </c>
      <c r="R151" s="141">
        <f>Q151*H151</f>
        <v>4.0000000000000002E-4</v>
      </c>
      <c r="S151" s="141">
        <v>0</v>
      </c>
      <c r="T151" s="142">
        <f>S151*H151</f>
        <v>0</v>
      </c>
      <c r="AR151" s="143" t="s">
        <v>274</v>
      </c>
      <c r="AT151" s="143" t="s">
        <v>303</v>
      </c>
      <c r="AU151" s="143" t="s">
        <v>84</v>
      </c>
      <c r="AY151" s="16" t="s">
        <v>169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6" t="s">
        <v>82</v>
      </c>
      <c r="BK151" s="144">
        <f>ROUND(I151*H151,2)</f>
        <v>0</v>
      </c>
      <c r="BL151" s="16" t="s">
        <v>234</v>
      </c>
      <c r="BM151" s="143" t="s">
        <v>2298</v>
      </c>
    </row>
    <row r="152" spans="2:65" s="1" customFormat="1">
      <c r="B152" s="31"/>
      <c r="D152" s="145" t="s">
        <v>176</v>
      </c>
      <c r="F152" s="146" t="s">
        <v>2164</v>
      </c>
      <c r="I152" s="147"/>
      <c r="L152" s="31"/>
      <c r="M152" s="148"/>
      <c r="T152" s="52"/>
      <c r="AT152" s="16" t="s">
        <v>176</v>
      </c>
      <c r="AU152" s="16" t="s">
        <v>84</v>
      </c>
    </row>
    <row r="153" spans="2:65" s="1" customFormat="1" ht="16.5" customHeight="1">
      <c r="B153" s="31"/>
      <c r="C153" s="131" t="s">
        <v>335</v>
      </c>
      <c r="D153" s="131" t="s">
        <v>171</v>
      </c>
      <c r="E153" s="132" t="s">
        <v>2299</v>
      </c>
      <c r="F153" s="133" t="s">
        <v>2300</v>
      </c>
      <c r="G153" s="134" t="s">
        <v>174</v>
      </c>
      <c r="H153" s="135">
        <v>2</v>
      </c>
      <c r="I153" s="136"/>
      <c r="J153" s="137">
        <f>ROUND(I153*H153,2)</f>
        <v>0</v>
      </c>
      <c r="K153" s="138"/>
      <c r="L153" s="31"/>
      <c r="M153" s="139" t="s">
        <v>19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234</v>
      </c>
      <c r="AT153" s="143" t="s">
        <v>171</v>
      </c>
      <c r="AU153" s="143" t="s">
        <v>84</v>
      </c>
      <c r="AY153" s="16" t="s">
        <v>169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6" t="s">
        <v>82</v>
      </c>
      <c r="BK153" s="144">
        <f>ROUND(I153*H153,2)</f>
        <v>0</v>
      </c>
      <c r="BL153" s="16" t="s">
        <v>234</v>
      </c>
      <c r="BM153" s="143" t="s">
        <v>2301</v>
      </c>
    </row>
    <row r="154" spans="2:65" s="1" customFormat="1">
      <c r="B154" s="31"/>
      <c r="D154" s="145" t="s">
        <v>176</v>
      </c>
      <c r="F154" s="146" t="s">
        <v>2300</v>
      </c>
      <c r="I154" s="147"/>
      <c r="L154" s="31"/>
      <c r="M154" s="148"/>
      <c r="T154" s="52"/>
      <c r="AT154" s="16" t="s">
        <v>176</v>
      </c>
      <c r="AU154" s="16" t="s">
        <v>84</v>
      </c>
    </row>
    <row r="155" spans="2:65" s="11" customFormat="1" ht="25.9" customHeight="1">
      <c r="B155" s="119"/>
      <c r="D155" s="120" t="s">
        <v>73</v>
      </c>
      <c r="E155" s="121" t="s">
        <v>426</v>
      </c>
      <c r="F155" s="121" t="s">
        <v>427</v>
      </c>
      <c r="I155" s="122"/>
      <c r="J155" s="123">
        <f>BK155</f>
        <v>0</v>
      </c>
      <c r="L155" s="119"/>
      <c r="M155" s="124"/>
      <c r="P155" s="125">
        <f>SUM(P156:P157)</f>
        <v>0</v>
      </c>
      <c r="R155" s="125">
        <f>SUM(R156:R157)</f>
        <v>0</v>
      </c>
      <c r="T155" s="126">
        <f>SUM(T156:T157)</f>
        <v>0</v>
      </c>
      <c r="AR155" s="120" t="s">
        <v>175</v>
      </c>
      <c r="AT155" s="127" t="s">
        <v>73</v>
      </c>
      <c r="AU155" s="127" t="s">
        <v>74</v>
      </c>
      <c r="AY155" s="120" t="s">
        <v>169</v>
      </c>
      <c r="BK155" s="128">
        <f>SUM(BK156:BK157)</f>
        <v>0</v>
      </c>
    </row>
    <row r="156" spans="2:65" s="1" customFormat="1" ht="16.5" customHeight="1">
      <c r="B156" s="31"/>
      <c r="C156" s="131" t="s">
        <v>267</v>
      </c>
      <c r="D156" s="131" t="s">
        <v>171</v>
      </c>
      <c r="E156" s="132" t="s">
        <v>2065</v>
      </c>
      <c r="F156" s="133" t="s">
        <v>2257</v>
      </c>
      <c r="G156" s="134" t="s">
        <v>430</v>
      </c>
      <c r="H156" s="135">
        <v>4</v>
      </c>
      <c r="I156" s="136"/>
      <c r="J156" s="137">
        <f>ROUND(I156*H156,2)</f>
        <v>0</v>
      </c>
      <c r="K156" s="138"/>
      <c r="L156" s="31"/>
      <c r="M156" s="139" t="s">
        <v>19</v>
      </c>
      <c r="N156" s="140" t="s">
        <v>45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2062</v>
      </c>
      <c r="AT156" s="143" t="s">
        <v>171</v>
      </c>
      <c r="AU156" s="143" t="s">
        <v>82</v>
      </c>
      <c r="AY156" s="16" t="s">
        <v>169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6" t="s">
        <v>82</v>
      </c>
      <c r="BK156" s="144">
        <f>ROUND(I156*H156,2)</f>
        <v>0</v>
      </c>
      <c r="BL156" s="16" t="s">
        <v>2062</v>
      </c>
      <c r="BM156" s="143" t="s">
        <v>2302</v>
      </c>
    </row>
    <row r="157" spans="2:65" s="1" customFormat="1">
      <c r="B157" s="31"/>
      <c r="D157" s="145" t="s">
        <v>176</v>
      </c>
      <c r="F157" s="146" t="s">
        <v>2257</v>
      </c>
      <c r="I157" s="147"/>
      <c r="L157" s="31"/>
      <c r="M157" s="188"/>
      <c r="N157" s="189"/>
      <c r="O157" s="189"/>
      <c r="P157" s="189"/>
      <c r="Q157" s="189"/>
      <c r="R157" s="189"/>
      <c r="S157" s="189"/>
      <c r="T157" s="190"/>
      <c r="AT157" s="16" t="s">
        <v>176</v>
      </c>
      <c r="AU157" s="16" t="s">
        <v>82</v>
      </c>
    </row>
    <row r="158" spans="2:65" s="1" customFormat="1" ht="6.95" customHeight="1">
      <c r="B158" s="40"/>
      <c r="C158" s="41"/>
      <c r="D158" s="41"/>
      <c r="E158" s="41"/>
      <c r="F158" s="41"/>
      <c r="G158" s="41"/>
      <c r="H158" s="41"/>
      <c r="I158" s="41"/>
      <c r="J158" s="41"/>
      <c r="K158" s="41"/>
      <c r="L158" s="31"/>
    </row>
  </sheetData>
  <sheetProtection algorithmName="SHA-512" hashValue="Y9mLB1ASdjaWBOlE1jNhBYku0Apm10IvJniRMCSMund/lka0C2r6z0B/+Tj0/gPRd9iJpDRcJ4OFlyREBt+NBg==" saltValue="stgv7qImP32kCncYvXylEnJLy4tf8z7+2E4nvc4NxLFbzjKahcx4u2qzckI5caiSuwgl3+PvtOvvgO6TnnRqkg==" spinCount="100000" sheet="1" objects="1" scenarios="1" formatColumns="0" formatRows="0" autoFilter="0"/>
  <autoFilter ref="C93:K157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4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116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ht="12.75">
      <c r="B8" s="19"/>
      <c r="D8" s="26" t="s">
        <v>133</v>
      </c>
      <c r="L8" s="19"/>
    </row>
    <row r="9" spans="2:46" ht="16.5" customHeight="1">
      <c r="B9" s="19"/>
      <c r="E9" s="234" t="s">
        <v>1491</v>
      </c>
      <c r="F9" s="207"/>
      <c r="G9" s="207"/>
      <c r="H9" s="207"/>
      <c r="L9" s="19"/>
    </row>
    <row r="10" spans="2:46" ht="12" customHeight="1">
      <c r="B10" s="19"/>
      <c r="D10" s="26" t="s">
        <v>1492</v>
      </c>
      <c r="L10" s="19"/>
    </row>
    <row r="11" spans="2:46" s="1" customFormat="1" ht="16.5" customHeight="1">
      <c r="B11" s="31"/>
      <c r="E11" s="197" t="s">
        <v>1813</v>
      </c>
      <c r="F11" s="233"/>
      <c r="G11" s="233"/>
      <c r="H11" s="233"/>
      <c r="L11" s="31"/>
    </row>
    <row r="12" spans="2:46" s="1" customFormat="1" ht="12" customHeight="1">
      <c r="B12" s="31"/>
      <c r="D12" s="26" t="s">
        <v>1814</v>
      </c>
      <c r="L12" s="31"/>
    </row>
    <row r="13" spans="2:46" s="1" customFormat="1" ht="16.5" customHeight="1">
      <c r="B13" s="31"/>
      <c r="E13" s="228" t="s">
        <v>2303</v>
      </c>
      <c r="F13" s="233"/>
      <c r="G13" s="233"/>
      <c r="H13" s="233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36" t="str">
        <f>'Rekapitulace stavby'!E14</f>
        <v>Vyplň údaj</v>
      </c>
      <c r="F22" s="220"/>
      <c r="G22" s="220"/>
      <c r="H22" s="220"/>
      <c r="I22" s="26" t="s">
        <v>29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32</v>
      </c>
      <c r="I24" s="26" t="s">
        <v>26</v>
      </c>
      <c r="J24" s="24" t="s">
        <v>33</v>
      </c>
      <c r="L24" s="31"/>
    </row>
    <row r="25" spans="2:12" s="1" customFormat="1" ht="18" customHeight="1">
      <c r="B25" s="31"/>
      <c r="E25" s="24" t="s">
        <v>34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36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38</v>
      </c>
      <c r="L30" s="31"/>
    </row>
    <row r="31" spans="2:12" s="7" customFormat="1" ht="47.25" customHeight="1">
      <c r="B31" s="90"/>
      <c r="E31" s="224" t="s">
        <v>39</v>
      </c>
      <c r="F31" s="224"/>
      <c r="G31" s="224"/>
      <c r="H31" s="224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40</v>
      </c>
      <c r="J34" s="62">
        <f>ROUND(J93, 2)</f>
        <v>0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42</v>
      </c>
      <c r="I36" s="34" t="s">
        <v>41</v>
      </c>
      <c r="J36" s="34" t="s">
        <v>43</v>
      </c>
      <c r="L36" s="31"/>
    </row>
    <row r="37" spans="2:12" s="1" customFormat="1" ht="14.45" customHeight="1">
      <c r="B37" s="31"/>
      <c r="D37" s="51" t="s">
        <v>44</v>
      </c>
      <c r="E37" s="26" t="s">
        <v>45</v>
      </c>
      <c r="F37" s="82">
        <f>ROUND((SUM(BE93:BE123)),  2)</f>
        <v>0</v>
      </c>
      <c r="I37" s="92">
        <v>0.21</v>
      </c>
      <c r="J37" s="82">
        <f>ROUND(((SUM(BE93:BE123))*I37),  2)</f>
        <v>0</v>
      </c>
      <c r="L37" s="31"/>
    </row>
    <row r="38" spans="2:12" s="1" customFormat="1" ht="14.45" customHeight="1">
      <c r="B38" s="31"/>
      <c r="E38" s="26" t="s">
        <v>46</v>
      </c>
      <c r="F38" s="82">
        <f>ROUND((SUM(BF93:BF123)),  2)</f>
        <v>0</v>
      </c>
      <c r="I38" s="92">
        <v>0.15</v>
      </c>
      <c r="J38" s="82">
        <f>ROUND(((SUM(BF93:BF123))*I38),  2)</f>
        <v>0</v>
      </c>
      <c r="L38" s="31"/>
    </row>
    <row r="39" spans="2:12" s="1" customFormat="1" ht="14.45" hidden="1" customHeight="1">
      <c r="B39" s="31"/>
      <c r="E39" s="26" t="s">
        <v>47</v>
      </c>
      <c r="F39" s="82">
        <f>ROUND((SUM(BG93:BG123)),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48</v>
      </c>
      <c r="F40" s="82">
        <f>ROUND((SUM(BH93:BH123)),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49</v>
      </c>
      <c r="F41" s="82">
        <f>ROUND((SUM(BI93:BI123)),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50</v>
      </c>
      <c r="E43" s="53"/>
      <c r="F43" s="53"/>
      <c r="G43" s="95" t="s">
        <v>51</v>
      </c>
      <c r="H43" s="96" t="s">
        <v>52</v>
      </c>
      <c r="I43" s="53"/>
      <c r="J43" s="97">
        <f>SUM(J34:J41)</f>
        <v>0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135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4" t="str">
        <f>E7</f>
        <v>Nástavba na pavilonu I. stupně  v areálu ZŠ Kounice</v>
      </c>
      <c r="F52" s="235"/>
      <c r="G52" s="235"/>
      <c r="H52" s="235"/>
      <c r="L52" s="31"/>
    </row>
    <row r="53" spans="2:12" ht="12" hidden="1" customHeight="1">
      <c r="B53" s="19"/>
      <c r="C53" s="26" t="s">
        <v>133</v>
      </c>
      <c r="L53" s="19"/>
    </row>
    <row r="54" spans="2:12" ht="16.5" hidden="1" customHeight="1">
      <c r="B54" s="19"/>
      <c r="E54" s="234" t="s">
        <v>1491</v>
      </c>
      <c r="F54" s="207"/>
      <c r="G54" s="207"/>
      <c r="H54" s="207"/>
      <c r="L54" s="19"/>
    </row>
    <row r="55" spans="2:12" ht="12" hidden="1" customHeight="1">
      <c r="B55" s="19"/>
      <c r="C55" s="26" t="s">
        <v>1492</v>
      </c>
      <c r="L55" s="19"/>
    </row>
    <row r="56" spans="2:12" s="1" customFormat="1" ht="16.5" hidden="1" customHeight="1">
      <c r="B56" s="31"/>
      <c r="E56" s="197" t="s">
        <v>1813</v>
      </c>
      <c r="F56" s="233"/>
      <c r="G56" s="233"/>
      <c r="H56" s="233"/>
      <c r="L56" s="31"/>
    </row>
    <row r="57" spans="2:12" s="1" customFormat="1" ht="12" hidden="1" customHeight="1">
      <c r="B57" s="31"/>
      <c r="C57" s="26" t="s">
        <v>1814</v>
      </c>
      <c r="L57" s="31"/>
    </row>
    <row r="58" spans="2:12" s="1" customFormat="1" ht="16.5" hidden="1" customHeight="1">
      <c r="B58" s="31"/>
      <c r="E58" s="228" t="str">
        <f>E13</f>
        <v>03_02_06 - Svítidla</v>
      </c>
      <c r="F58" s="233"/>
      <c r="G58" s="233"/>
      <c r="H58" s="233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32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Vyplň údaj</v>
      </c>
      <c r="I63" s="26" t="s">
        <v>36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136</v>
      </c>
      <c r="D65" s="93"/>
      <c r="E65" s="93"/>
      <c r="F65" s="93"/>
      <c r="G65" s="93"/>
      <c r="H65" s="93"/>
      <c r="I65" s="93"/>
      <c r="J65" s="100" t="s">
        <v>137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72</v>
      </c>
      <c r="J67" s="62">
        <f>J93</f>
        <v>0</v>
      </c>
      <c r="L67" s="31"/>
      <c r="AU67" s="16" t="s">
        <v>138</v>
      </c>
    </row>
    <row r="68" spans="2:47" s="8" customFormat="1" ht="24.95" hidden="1" customHeight="1">
      <c r="B68" s="102"/>
      <c r="D68" s="103" t="s">
        <v>146</v>
      </c>
      <c r="E68" s="104"/>
      <c r="F68" s="104"/>
      <c r="G68" s="104"/>
      <c r="H68" s="104"/>
      <c r="I68" s="104"/>
      <c r="J68" s="105">
        <f>J120</f>
        <v>0</v>
      </c>
      <c r="L68" s="102"/>
    </row>
    <row r="69" spans="2:47" s="9" customFormat="1" ht="19.899999999999999" hidden="1" customHeight="1">
      <c r="B69" s="106"/>
      <c r="D69" s="107" t="s">
        <v>1816</v>
      </c>
      <c r="E69" s="108"/>
      <c r="F69" s="108"/>
      <c r="G69" s="108"/>
      <c r="H69" s="108"/>
      <c r="I69" s="108"/>
      <c r="J69" s="109">
        <f>J121</f>
        <v>0</v>
      </c>
      <c r="L69" s="106"/>
    </row>
    <row r="70" spans="2:47" s="1" customFormat="1" ht="21.75" hidden="1" customHeight="1">
      <c r="B70" s="31"/>
      <c r="L70" s="31"/>
    </row>
    <row r="71" spans="2:47" s="1" customFormat="1" ht="6.95" hidden="1" customHeight="1">
      <c r="B71" s="40"/>
      <c r="C71" s="41"/>
      <c r="D71" s="41"/>
      <c r="E71" s="41"/>
      <c r="F71" s="41"/>
      <c r="G71" s="41"/>
      <c r="H71" s="41"/>
      <c r="I71" s="41"/>
      <c r="J71" s="41"/>
      <c r="K71" s="41"/>
      <c r="L71" s="31"/>
    </row>
    <row r="72" spans="2:47" hidden="1"/>
    <row r="73" spans="2:47" hidden="1"/>
    <row r="74" spans="2:47" hidden="1"/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1"/>
    </row>
    <row r="76" spans="2:47" s="1" customFormat="1" ht="24.95" customHeight="1">
      <c r="B76" s="31"/>
      <c r="C76" s="20" t="s">
        <v>154</v>
      </c>
      <c r="L76" s="31"/>
    </row>
    <row r="77" spans="2:47" s="1" customFormat="1" ht="6.95" customHeight="1">
      <c r="B77" s="31"/>
      <c r="L77" s="31"/>
    </row>
    <row r="78" spans="2:47" s="1" customFormat="1" ht="12" customHeight="1">
      <c r="B78" s="31"/>
      <c r="C78" s="26" t="s">
        <v>16</v>
      </c>
      <c r="L78" s="31"/>
    </row>
    <row r="79" spans="2:47" s="1" customFormat="1" ht="16.5" customHeight="1">
      <c r="B79" s="31"/>
      <c r="E79" s="234" t="str">
        <f>E7</f>
        <v>Nástavba na pavilonu I. stupně  v areálu ZŠ Kounice</v>
      </c>
      <c r="F79" s="235"/>
      <c r="G79" s="235"/>
      <c r="H79" s="235"/>
      <c r="L79" s="31"/>
    </row>
    <row r="80" spans="2:47" ht="12" customHeight="1">
      <c r="B80" s="19"/>
      <c r="C80" s="26" t="s">
        <v>133</v>
      </c>
      <c r="L80" s="19"/>
    </row>
    <row r="81" spans="2:65" ht="16.5" customHeight="1">
      <c r="B81" s="19"/>
      <c r="E81" s="234" t="s">
        <v>1491</v>
      </c>
      <c r="F81" s="207"/>
      <c r="G81" s="207"/>
      <c r="H81" s="207"/>
      <c r="L81" s="19"/>
    </row>
    <row r="82" spans="2:65" ht="12" customHeight="1">
      <c r="B82" s="19"/>
      <c r="C82" s="26" t="s">
        <v>1492</v>
      </c>
      <c r="L82" s="19"/>
    </row>
    <row r="83" spans="2:65" s="1" customFormat="1" ht="16.5" customHeight="1">
      <c r="B83" s="31"/>
      <c r="E83" s="197" t="s">
        <v>1813</v>
      </c>
      <c r="F83" s="233"/>
      <c r="G83" s="233"/>
      <c r="H83" s="233"/>
      <c r="L83" s="31"/>
    </row>
    <row r="84" spans="2:65" s="1" customFormat="1" ht="12" customHeight="1">
      <c r="B84" s="31"/>
      <c r="C84" s="26" t="s">
        <v>1814</v>
      </c>
      <c r="L84" s="31"/>
    </row>
    <row r="85" spans="2:65" s="1" customFormat="1" ht="16.5" customHeight="1">
      <c r="B85" s="31"/>
      <c r="E85" s="228" t="str">
        <f>E13</f>
        <v>03_02_06 - Svítidla</v>
      </c>
      <c r="F85" s="233"/>
      <c r="G85" s="233"/>
      <c r="H85" s="233"/>
      <c r="L85" s="31"/>
    </row>
    <row r="86" spans="2:65" s="1" customFormat="1" ht="6.95" customHeight="1">
      <c r="B86" s="31"/>
      <c r="L86" s="31"/>
    </row>
    <row r="87" spans="2:65" s="1" customFormat="1" ht="12" customHeight="1">
      <c r="B87" s="31"/>
      <c r="C87" s="26" t="s">
        <v>21</v>
      </c>
      <c r="F87" s="24" t="str">
        <f>F16</f>
        <v>Kounice 363, 289 15 Kounice</v>
      </c>
      <c r="I87" s="26" t="s">
        <v>23</v>
      </c>
      <c r="J87" s="48" t="str">
        <f>IF(J16="","",J16)</f>
        <v>18. 2. 2023</v>
      </c>
      <c r="L87" s="31"/>
    </row>
    <row r="88" spans="2:65" s="1" customFormat="1" ht="6.95" customHeight="1">
      <c r="B88" s="31"/>
      <c r="L88" s="31"/>
    </row>
    <row r="89" spans="2:65" s="1" customFormat="1" ht="39.950000000000003" customHeight="1">
      <c r="B89" s="31"/>
      <c r="C89" s="26" t="s">
        <v>25</v>
      </c>
      <c r="F89" s="24" t="str">
        <f>E19</f>
        <v xml:space="preserve">Městys Kounice, 289 15 Kounice 127 </v>
      </c>
      <c r="I89" s="26" t="s">
        <v>32</v>
      </c>
      <c r="J89" s="29" t="str">
        <f>E25</f>
        <v>Ing.arch. ZIMA JAN,  Fügnerova 263, Chlumec n.C.</v>
      </c>
      <c r="L89" s="31"/>
    </row>
    <row r="90" spans="2:65" s="1" customFormat="1" ht="15.2" customHeight="1">
      <c r="B90" s="31"/>
      <c r="C90" s="26" t="s">
        <v>30</v>
      </c>
      <c r="F90" s="24" t="str">
        <f>IF(E22="","",E22)</f>
        <v>Vyplň údaj</v>
      </c>
      <c r="I90" s="26" t="s">
        <v>36</v>
      </c>
      <c r="J90" s="29" t="str">
        <f>E28</f>
        <v xml:space="preserve"> </v>
      </c>
      <c r="L90" s="31"/>
    </row>
    <row r="91" spans="2:65" s="1" customFormat="1" ht="10.35" customHeight="1">
      <c r="B91" s="31"/>
      <c r="L91" s="31"/>
    </row>
    <row r="92" spans="2:65" s="10" customFormat="1" ht="29.25" customHeight="1">
      <c r="B92" s="110"/>
      <c r="C92" s="111" t="s">
        <v>155</v>
      </c>
      <c r="D92" s="112" t="s">
        <v>59</v>
      </c>
      <c r="E92" s="112" t="s">
        <v>55</v>
      </c>
      <c r="F92" s="112" t="s">
        <v>56</v>
      </c>
      <c r="G92" s="112" t="s">
        <v>156</v>
      </c>
      <c r="H92" s="112" t="s">
        <v>157</v>
      </c>
      <c r="I92" s="112" t="s">
        <v>158</v>
      </c>
      <c r="J92" s="113" t="s">
        <v>137</v>
      </c>
      <c r="K92" s="114" t="s">
        <v>159</v>
      </c>
      <c r="L92" s="110"/>
      <c r="M92" s="55" t="s">
        <v>19</v>
      </c>
      <c r="N92" s="56" t="s">
        <v>44</v>
      </c>
      <c r="O92" s="56" t="s">
        <v>160</v>
      </c>
      <c r="P92" s="56" t="s">
        <v>161</v>
      </c>
      <c r="Q92" s="56" t="s">
        <v>162</v>
      </c>
      <c r="R92" s="56" t="s">
        <v>163</v>
      </c>
      <c r="S92" s="56" t="s">
        <v>164</v>
      </c>
      <c r="T92" s="57" t="s">
        <v>165</v>
      </c>
    </row>
    <row r="93" spans="2:65" s="1" customFormat="1" ht="22.7" customHeight="1">
      <c r="B93" s="31"/>
      <c r="C93" s="60" t="s">
        <v>166</v>
      </c>
      <c r="J93" s="115">
        <f>BK93</f>
        <v>0</v>
      </c>
      <c r="L93" s="31"/>
      <c r="M93" s="58"/>
      <c r="N93" s="49"/>
      <c r="O93" s="49"/>
      <c r="P93" s="116">
        <f>P94+SUM(P95:P120)</f>
        <v>0</v>
      </c>
      <c r="Q93" s="49"/>
      <c r="R93" s="116">
        <f>R94+SUM(R95:R120)</f>
        <v>0.33884000000000003</v>
      </c>
      <c r="S93" s="49"/>
      <c r="T93" s="117">
        <f>T94+SUM(T95:T120)</f>
        <v>0</v>
      </c>
      <c r="AT93" s="16" t="s">
        <v>73</v>
      </c>
      <c r="AU93" s="16" t="s">
        <v>138</v>
      </c>
      <c r="BK93" s="118">
        <f>BK94+SUM(BK95:BK120)</f>
        <v>0</v>
      </c>
    </row>
    <row r="94" spans="2:65" s="1" customFormat="1" ht="16.5" customHeight="1">
      <c r="B94" s="31"/>
      <c r="C94" s="172" t="s">
        <v>82</v>
      </c>
      <c r="D94" s="172" t="s">
        <v>303</v>
      </c>
      <c r="E94" s="174" t="s">
        <v>2304</v>
      </c>
      <c r="F94" s="175" t="s">
        <v>2305</v>
      </c>
      <c r="G94" s="176" t="s">
        <v>174</v>
      </c>
      <c r="H94" s="177">
        <v>48</v>
      </c>
      <c r="I94" s="178"/>
      <c r="J94" s="179">
        <f>ROUND(I94*H94,2)</f>
        <v>0</v>
      </c>
      <c r="K94" s="180"/>
      <c r="L94" s="181"/>
      <c r="M94" s="182" t="s">
        <v>19</v>
      </c>
      <c r="N94" s="183" t="s">
        <v>45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191</v>
      </c>
      <c r="AT94" s="143" t="s">
        <v>303</v>
      </c>
      <c r="AU94" s="143" t="s">
        <v>74</v>
      </c>
      <c r="AY94" s="16" t="s">
        <v>169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6" t="s">
        <v>82</v>
      </c>
      <c r="BK94" s="144">
        <f>ROUND(I94*H94,2)</f>
        <v>0</v>
      </c>
      <c r="BL94" s="16" t="s">
        <v>175</v>
      </c>
      <c r="BM94" s="143" t="s">
        <v>2306</v>
      </c>
    </row>
    <row r="95" spans="2:65" s="1" customFormat="1">
      <c r="B95" s="31"/>
      <c r="D95" s="145" t="s">
        <v>176</v>
      </c>
      <c r="F95" s="146" t="s">
        <v>2305</v>
      </c>
      <c r="I95" s="147"/>
      <c r="L95" s="31"/>
      <c r="M95" s="148"/>
      <c r="T95" s="52"/>
      <c r="AT95" s="16" t="s">
        <v>176</v>
      </c>
      <c r="AU95" s="16" t="s">
        <v>74</v>
      </c>
    </row>
    <row r="96" spans="2:65" s="1" customFormat="1" ht="33" customHeight="1">
      <c r="B96" s="31"/>
      <c r="C96" s="172" t="s">
        <v>84</v>
      </c>
      <c r="D96" s="172" t="s">
        <v>303</v>
      </c>
      <c r="E96" s="174" t="s">
        <v>2307</v>
      </c>
      <c r="F96" s="175" t="s">
        <v>2308</v>
      </c>
      <c r="G96" s="176" t="s">
        <v>2309</v>
      </c>
      <c r="H96" s="177">
        <v>9</v>
      </c>
      <c r="I96" s="178"/>
      <c r="J96" s="179">
        <f>ROUND(I96*H96,2)</f>
        <v>0</v>
      </c>
      <c r="K96" s="180"/>
      <c r="L96" s="181"/>
      <c r="M96" s="182" t="s">
        <v>19</v>
      </c>
      <c r="N96" s="183" t="s">
        <v>45</v>
      </c>
      <c r="P96" s="141">
        <f>O96*H96</f>
        <v>0</v>
      </c>
      <c r="Q96" s="141">
        <v>1.4999999999999999E-2</v>
      </c>
      <c r="R96" s="141">
        <f>Q96*H96</f>
        <v>0.13500000000000001</v>
      </c>
      <c r="S96" s="141">
        <v>0</v>
      </c>
      <c r="T96" s="142">
        <f>S96*H96</f>
        <v>0</v>
      </c>
      <c r="AR96" s="143" t="s">
        <v>191</v>
      </c>
      <c r="AT96" s="143" t="s">
        <v>303</v>
      </c>
      <c r="AU96" s="143" t="s">
        <v>74</v>
      </c>
      <c r="AY96" s="16" t="s">
        <v>169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6" t="s">
        <v>82</v>
      </c>
      <c r="BK96" s="144">
        <f>ROUND(I96*H96,2)</f>
        <v>0</v>
      </c>
      <c r="BL96" s="16" t="s">
        <v>175</v>
      </c>
      <c r="BM96" s="143" t="s">
        <v>2310</v>
      </c>
    </row>
    <row r="97" spans="2:65" s="1" customFormat="1" ht="19.5">
      <c r="B97" s="31"/>
      <c r="D97" s="145" t="s">
        <v>176</v>
      </c>
      <c r="F97" s="146" t="s">
        <v>2308</v>
      </c>
      <c r="I97" s="147"/>
      <c r="L97" s="31"/>
      <c r="M97" s="148"/>
      <c r="T97" s="52"/>
      <c r="AT97" s="16" t="s">
        <v>176</v>
      </c>
      <c r="AU97" s="16" t="s">
        <v>74</v>
      </c>
    </row>
    <row r="98" spans="2:65" s="1" customFormat="1" ht="16.5" customHeight="1">
      <c r="B98" s="31"/>
      <c r="C98" s="172" t="s">
        <v>100</v>
      </c>
      <c r="D98" s="172" t="s">
        <v>303</v>
      </c>
      <c r="E98" s="174" t="s">
        <v>2311</v>
      </c>
      <c r="F98" s="175" t="s">
        <v>2312</v>
      </c>
      <c r="G98" s="176" t="s">
        <v>174</v>
      </c>
      <c r="H98" s="177">
        <v>20</v>
      </c>
      <c r="I98" s="178"/>
      <c r="J98" s="179">
        <f>ROUND(I98*H98,2)</f>
        <v>0</v>
      </c>
      <c r="K98" s="180"/>
      <c r="L98" s="181"/>
      <c r="M98" s="182" t="s">
        <v>19</v>
      </c>
      <c r="N98" s="183" t="s">
        <v>45</v>
      </c>
      <c r="P98" s="141">
        <f>O98*H98</f>
        <v>0</v>
      </c>
      <c r="Q98" s="141">
        <v>2E-3</v>
      </c>
      <c r="R98" s="141">
        <f>Q98*H98</f>
        <v>0.04</v>
      </c>
      <c r="S98" s="141">
        <v>0</v>
      </c>
      <c r="T98" s="142">
        <f>S98*H98</f>
        <v>0</v>
      </c>
      <c r="AR98" s="143" t="s">
        <v>191</v>
      </c>
      <c r="AT98" s="143" t="s">
        <v>303</v>
      </c>
      <c r="AU98" s="143" t="s">
        <v>74</v>
      </c>
      <c r="AY98" s="16" t="s">
        <v>169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6" t="s">
        <v>82</v>
      </c>
      <c r="BK98" s="144">
        <f>ROUND(I98*H98,2)</f>
        <v>0</v>
      </c>
      <c r="BL98" s="16" t="s">
        <v>175</v>
      </c>
      <c r="BM98" s="143" t="s">
        <v>2313</v>
      </c>
    </row>
    <row r="99" spans="2:65" s="1" customFormat="1">
      <c r="B99" s="31"/>
      <c r="D99" s="145" t="s">
        <v>176</v>
      </c>
      <c r="F99" s="146" t="s">
        <v>2312</v>
      </c>
      <c r="I99" s="147"/>
      <c r="L99" s="31"/>
      <c r="M99" s="148"/>
      <c r="T99" s="52"/>
      <c r="AT99" s="16" t="s">
        <v>176</v>
      </c>
      <c r="AU99" s="16" t="s">
        <v>74</v>
      </c>
    </row>
    <row r="100" spans="2:65" s="1" customFormat="1" ht="16.5" customHeight="1">
      <c r="B100" s="31"/>
      <c r="C100" s="172" t="s">
        <v>175</v>
      </c>
      <c r="D100" s="172" t="s">
        <v>303</v>
      </c>
      <c r="E100" s="174" t="s">
        <v>2314</v>
      </c>
      <c r="F100" s="175" t="s">
        <v>2315</v>
      </c>
      <c r="G100" s="176" t="s">
        <v>174</v>
      </c>
      <c r="H100" s="177">
        <v>20</v>
      </c>
      <c r="I100" s="178"/>
      <c r="J100" s="179">
        <f>ROUND(I100*H100,2)</f>
        <v>0</v>
      </c>
      <c r="K100" s="180"/>
      <c r="L100" s="181"/>
      <c r="M100" s="182" t="s">
        <v>19</v>
      </c>
      <c r="N100" s="183" t="s">
        <v>45</v>
      </c>
      <c r="P100" s="141">
        <f>O100*H100</f>
        <v>0</v>
      </c>
      <c r="Q100" s="141">
        <v>7.7000000000000002E-3</v>
      </c>
      <c r="R100" s="141">
        <f>Q100*H100</f>
        <v>0.154</v>
      </c>
      <c r="S100" s="141">
        <v>0</v>
      </c>
      <c r="T100" s="142">
        <f>S100*H100</f>
        <v>0</v>
      </c>
      <c r="AR100" s="143" t="s">
        <v>191</v>
      </c>
      <c r="AT100" s="143" t="s">
        <v>303</v>
      </c>
      <c r="AU100" s="143" t="s">
        <v>74</v>
      </c>
      <c r="AY100" s="16" t="s">
        <v>169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6" t="s">
        <v>82</v>
      </c>
      <c r="BK100" s="144">
        <f>ROUND(I100*H100,2)</f>
        <v>0</v>
      </c>
      <c r="BL100" s="16" t="s">
        <v>175</v>
      </c>
      <c r="BM100" s="143" t="s">
        <v>2316</v>
      </c>
    </row>
    <row r="101" spans="2:65" s="1" customFormat="1">
      <c r="B101" s="31"/>
      <c r="D101" s="145" t="s">
        <v>176</v>
      </c>
      <c r="F101" s="146" t="s">
        <v>2315</v>
      </c>
      <c r="I101" s="147"/>
      <c r="L101" s="31"/>
      <c r="M101" s="148"/>
      <c r="T101" s="52"/>
      <c r="AT101" s="16" t="s">
        <v>176</v>
      </c>
      <c r="AU101" s="16" t="s">
        <v>74</v>
      </c>
    </row>
    <row r="102" spans="2:65" s="1" customFormat="1" ht="21.75" customHeight="1">
      <c r="B102" s="31"/>
      <c r="C102" s="172" t="s">
        <v>193</v>
      </c>
      <c r="D102" s="172" t="s">
        <v>303</v>
      </c>
      <c r="E102" s="174" t="s">
        <v>2317</v>
      </c>
      <c r="F102" s="175" t="s">
        <v>2318</v>
      </c>
      <c r="G102" s="176" t="s">
        <v>174</v>
      </c>
      <c r="H102" s="177">
        <v>8</v>
      </c>
      <c r="I102" s="178"/>
      <c r="J102" s="179">
        <f>ROUND(I102*H102,2)</f>
        <v>0</v>
      </c>
      <c r="K102" s="180"/>
      <c r="L102" s="181"/>
      <c r="M102" s="182" t="s">
        <v>19</v>
      </c>
      <c r="N102" s="183" t="s">
        <v>45</v>
      </c>
      <c r="P102" s="141">
        <f>O102*H102</f>
        <v>0</v>
      </c>
      <c r="Q102" s="141">
        <v>8.0000000000000004E-4</v>
      </c>
      <c r="R102" s="141">
        <f>Q102*H102</f>
        <v>6.4000000000000003E-3</v>
      </c>
      <c r="S102" s="141">
        <v>0</v>
      </c>
      <c r="T102" s="142">
        <f>S102*H102</f>
        <v>0</v>
      </c>
      <c r="AR102" s="143" t="s">
        <v>191</v>
      </c>
      <c r="AT102" s="143" t="s">
        <v>303</v>
      </c>
      <c r="AU102" s="143" t="s">
        <v>74</v>
      </c>
      <c r="AY102" s="16" t="s">
        <v>169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6" t="s">
        <v>82</v>
      </c>
      <c r="BK102" s="144">
        <f>ROUND(I102*H102,2)</f>
        <v>0</v>
      </c>
      <c r="BL102" s="16" t="s">
        <v>175</v>
      </c>
      <c r="BM102" s="143" t="s">
        <v>2319</v>
      </c>
    </row>
    <row r="103" spans="2:65" s="1" customFormat="1">
      <c r="B103" s="31"/>
      <c r="D103" s="145" t="s">
        <v>176</v>
      </c>
      <c r="F103" s="146" t="s">
        <v>2318</v>
      </c>
      <c r="I103" s="147"/>
      <c r="L103" s="31"/>
      <c r="M103" s="148"/>
      <c r="T103" s="52"/>
      <c r="AT103" s="16" t="s">
        <v>176</v>
      </c>
      <c r="AU103" s="16" t="s">
        <v>74</v>
      </c>
    </row>
    <row r="104" spans="2:65" s="1" customFormat="1" ht="24.2" customHeight="1">
      <c r="B104" s="31"/>
      <c r="C104" s="172" t="s">
        <v>186</v>
      </c>
      <c r="D104" s="172" t="s">
        <v>303</v>
      </c>
      <c r="E104" s="174" t="s">
        <v>2320</v>
      </c>
      <c r="F104" s="175" t="s">
        <v>2321</v>
      </c>
      <c r="G104" s="176" t="s">
        <v>174</v>
      </c>
      <c r="H104" s="177">
        <v>1</v>
      </c>
      <c r="I104" s="178"/>
      <c r="J104" s="179">
        <f>ROUND(I104*H104,2)</f>
        <v>0</v>
      </c>
      <c r="K104" s="180"/>
      <c r="L104" s="181"/>
      <c r="M104" s="182" t="s">
        <v>19</v>
      </c>
      <c r="N104" s="183" t="s">
        <v>45</v>
      </c>
      <c r="P104" s="141">
        <f>O104*H104</f>
        <v>0</v>
      </c>
      <c r="Q104" s="141">
        <v>1.4999999999999999E-4</v>
      </c>
      <c r="R104" s="141">
        <f>Q104*H104</f>
        <v>1.4999999999999999E-4</v>
      </c>
      <c r="S104" s="141">
        <v>0</v>
      </c>
      <c r="T104" s="142">
        <f>S104*H104</f>
        <v>0</v>
      </c>
      <c r="AR104" s="143" t="s">
        <v>191</v>
      </c>
      <c r="AT104" s="143" t="s">
        <v>303</v>
      </c>
      <c r="AU104" s="143" t="s">
        <v>74</v>
      </c>
      <c r="AY104" s="16" t="s">
        <v>169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6" t="s">
        <v>82</v>
      </c>
      <c r="BK104" s="144">
        <f>ROUND(I104*H104,2)</f>
        <v>0</v>
      </c>
      <c r="BL104" s="16" t="s">
        <v>175</v>
      </c>
      <c r="BM104" s="143" t="s">
        <v>2322</v>
      </c>
    </row>
    <row r="105" spans="2:65" s="1" customFormat="1" ht="19.5">
      <c r="B105" s="31"/>
      <c r="D105" s="145" t="s">
        <v>176</v>
      </c>
      <c r="F105" s="146" t="s">
        <v>2321</v>
      </c>
      <c r="I105" s="147"/>
      <c r="L105" s="31"/>
      <c r="M105" s="148"/>
      <c r="T105" s="52"/>
      <c r="AT105" s="16" t="s">
        <v>176</v>
      </c>
      <c r="AU105" s="16" t="s">
        <v>74</v>
      </c>
    </row>
    <row r="106" spans="2:65" s="1" customFormat="1" ht="16.5" customHeight="1">
      <c r="B106" s="31"/>
      <c r="C106" s="172" t="s">
        <v>204</v>
      </c>
      <c r="D106" s="172" t="s">
        <v>303</v>
      </c>
      <c r="E106" s="174" t="s">
        <v>2323</v>
      </c>
      <c r="F106" s="175" t="s">
        <v>2324</v>
      </c>
      <c r="G106" s="176" t="s">
        <v>174</v>
      </c>
      <c r="H106" s="177">
        <v>2</v>
      </c>
      <c r="I106" s="178"/>
      <c r="J106" s="179">
        <f>ROUND(I106*H106,2)</f>
        <v>0</v>
      </c>
      <c r="K106" s="180"/>
      <c r="L106" s="181"/>
      <c r="M106" s="182" t="s">
        <v>19</v>
      </c>
      <c r="N106" s="183" t="s">
        <v>45</v>
      </c>
      <c r="P106" s="141">
        <f>O106*H106</f>
        <v>0</v>
      </c>
      <c r="Q106" s="141">
        <v>5.5000000000000003E-4</v>
      </c>
      <c r="R106" s="141">
        <f>Q106*H106</f>
        <v>1.1000000000000001E-3</v>
      </c>
      <c r="S106" s="141">
        <v>0</v>
      </c>
      <c r="T106" s="142">
        <f>S106*H106</f>
        <v>0</v>
      </c>
      <c r="AR106" s="143" t="s">
        <v>191</v>
      </c>
      <c r="AT106" s="143" t="s">
        <v>303</v>
      </c>
      <c r="AU106" s="143" t="s">
        <v>74</v>
      </c>
      <c r="AY106" s="16" t="s">
        <v>169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6" t="s">
        <v>82</v>
      </c>
      <c r="BK106" s="144">
        <f>ROUND(I106*H106,2)</f>
        <v>0</v>
      </c>
      <c r="BL106" s="16" t="s">
        <v>175</v>
      </c>
      <c r="BM106" s="143" t="s">
        <v>2325</v>
      </c>
    </row>
    <row r="107" spans="2:65" s="1" customFormat="1">
      <c r="B107" s="31"/>
      <c r="D107" s="145" t="s">
        <v>176</v>
      </c>
      <c r="F107" s="146" t="s">
        <v>2324</v>
      </c>
      <c r="I107" s="147"/>
      <c r="L107" s="31"/>
      <c r="M107" s="148"/>
      <c r="T107" s="52"/>
      <c r="AT107" s="16" t="s">
        <v>176</v>
      </c>
      <c r="AU107" s="16" t="s">
        <v>74</v>
      </c>
    </row>
    <row r="108" spans="2:65" s="1" customFormat="1" ht="16.5" customHeight="1">
      <c r="B108" s="31"/>
      <c r="C108" s="172" t="s">
        <v>191</v>
      </c>
      <c r="D108" s="172" t="s">
        <v>303</v>
      </c>
      <c r="E108" s="174" t="s">
        <v>2326</v>
      </c>
      <c r="F108" s="175" t="s">
        <v>2327</v>
      </c>
      <c r="G108" s="176" t="s">
        <v>174</v>
      </c>
      <c r="H108" s="177">
        <v>4</v>
      </c>
      <c r="I108" s="178"/>
      <c r="J108" s="179">
        <f>ROUND(I108*H108,2)</f>
        <v>0</v>
      </c>
      <c r="K108" s="180"/>
      <c r="L108" s="181"/>
      <c r="M108" s="182" t="s">
        <v>19</v>
      </c>
      <c r="N108" s="183" t="s">
        <v>45</v>
      </c>
      <c r="P108" s="141">
        <f>O108*H108</f>
        <v>0</v>
      </c>
      <c r="Q108" s="141">
        <v>6.0000000000000002E-5</v>
      </c>
      <c r="R108" s="141">
        <f>Q108*H108</f>
        <v>2.4000000000000001E-4</v>
      </c>
      <c r="S108" s="141">
        <v>0</v>
      </c>
      <c r="T108" s="142">
        <f>S108*H108</f>
        <v>0</v>
      </c>
      <c r="AR108" s="143" t="s">
        <v>191</v>
      </c>
      <c r="AT108" s="143" t="s">
        <v>303</v>
      </c>
      <c r="AU108" s="143" t="s">
        <v>74</v>
      </c>
      <c r="AY108" s="16" t="s">
        <v>169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6" t="s">
        <v>82</v>
      </c>
      <c r="BK108" s="144">
        <f>ROUND(I108*H108,2)</f>
        <v>0</v>
      </c>
      <c r="BL108" s="16" t="s">
        <v>175</v>
      </c>
      <c r="BM108" s="143" t="s">
        <v>2328</v>
      </c>
    </row>
    <row r="109" spans="2:65" s="1" customFormat="1">
      <c r="B109" s="31"/>
      <c r="D109" s="145" t="s">
        <v>176</v>
      </c>
      <c r="F109" s="146" t="s">
        <v>2327</v>
      </c>
      <c r="I109" s="147"/>
      <c r="L109" s="31"/>
      <c r="M109" s="148"/>
      <c r="T109" s="52"/>
      <c r="AT109" s="16" t="s">
        <v>176</v>
      </c>
      <c r="AU109" s="16" t="s">
        <v>74</v>
      </c>
    </row>
    <row r="110" spans="2:65" s="1" customFormat="1" ht="16.5" customHeight="1">
      <c r="B110" s="31"/>
      <c r="C110" s="172" t="s">
        <v>209</v>
      </c>
      <c r="D110" s="172" t="s">
        <v>303</v>
      </c>
      <c r="E110" s="174" t="s">
        <v>2329</v>
      </c>
      <c r="F110" s="175" t="s">
        <v>2330</v>
      </c>
      <c r="G110" s="176" t="s">
        <v>174</v>
      </c>
      <c r="H110" s="177">
        <v>2</v>
      </c>
      <c r="I110" s="178"/>
      <c r="J110" s="179">
        <f>ROUND(I110*H110,2)</f>
        <v>0</v>
      </c>
      <c r="K110" s="180"/>
      <c r="L110" s="181"/>
      <c r="M110" s="182" t="s">
        <v>19</v>
      </c>
      <c r="N110" s="183" t="s">
        <v>45</v>
      </c>
      <c r="P110" s="141">
        <f>O110*H110</f>
        <v>0</v>
      </c>
      <c r="Q110" s="141">
        <v>6.0000000000000002E-5</v>
      </c>
      <c r="R110" s="141">
        <f>Q110*H110</f>
        <v>1.2E-4</v>
      </c>
      <c r="S110" s="141">
        <v>0</v>
      </c>
      <c r="T110" s="142">
        <f>S110*H110</f>
        <v>0</v>
      </c>
      <c r="AR110" s="143" t="s">
        <v>191</v>
      </c>
      <c r="AT110" s="143" t="s">
        <v>303</v>
      </c>
      <c r="AU110" s="143" t="s">
        <v>74</v>
      </c>
      <c r="AY110" s="16" t="s">
        <v>169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6" t="s">
        <v>82</v>
      </c>
      <c r="BK110" s="144">
        <f>ROUND(I110*H110,2)</f>
        <v>0</v>
      </c>
      <c r="BL110" s="16" t="s">
        <v>175</v>
      </c>
      <c r="BM110" s="143" t="s">
        <v>2331</v>
      </c>
    </row>
    <row r="111" spans="2:65" s="1" customFormat="1">
      <c r="B111" s="31"/>
      <c r="D111" s="145" t="s">
        <v>176</v>
      </c>
      <c r="F111" s="146" t="s">
        <v>2330</v>
      </c>
      <c r="I111" s="147"/>
      <c r="L111" s="31"/>
      <c r="M111" s="148"/>
      <c r="T111" s="52"/>
      <c r="AT111" s="16" t="s">
        <v>176</v>
      </c>
      <c r="AU111" s="16" t="s">
        <v>74</v>
      </c>
    </row>
    <row r="112" spans="2:65" s="1" customFormat="1" ht="21.75" customHeight="1">
      <c r="B112" s="31"/>
      <c r="C112" s="172" t="s">
        <v>197</v>
      </c>
      <c r="D112" s="172" t="s">
        <v>303</v>
      </c>
      <c r="E112" s="174" t="s">
        <v>2332</v>
      </c>
      <c r="F112" s="175" t="s">
        <v>2333</v>
      </c>
      <c r="G112" s="176" t="s">
        <v>174</v>
      </c>
      <c r="H112" s="177">
        <v>2</v>
      </c>
      <c r="I112" s="178"/>
      <c r="J112" s="179">
        <f>ROUND(I112*H112,2)</f>
        <v>0</v>
      </c>
      <c r="K112" s="180"/>
      <c r="L112" s="181"/>
      <c r="M112" s="182" t="s">
        <v>19</v>
      </c>
      <c r="N112" s="183" t="s">
        <v>45</v>
      </c>
      <c r="P112" s="141">
        <f>O112*H112</f>
        <v>0</v>
      </c>
      <c r="Q112" s="141">
        <v>6.0000000000000002E-5</v>
      </c>
      <c r="R112" s="141">
        <f>Q112*H112</f>
        <v>1.2E-4</v>
      </c>
      <c r="S112" s="141">
        <v>0</v>
      </c>
      <c r="T112" s="142">
        <f>S112*H112</f>
        <v>0</v>
      </c>
      <c r="AR112" s="143" t="s">
        <v>191</v>
      </c>
      <c r="AT112" s="143" t="s">
        <v>303</v>
      </c>
      <c r="AU112" s="143" t="s">
        <v>74</v>
      </c>
      <c r="AY112" s="16" t="s">
        <v>169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6" t="s">
        <v>82</v>
      </c>
      <c r="BK112" s="144">
        <f>ROUND(I112*H112,2)</f>
        <v>0</v>
      </c>
      <c r="BL112" s="16" t="s">
        <v>175</v>
      </c>
      <c r="BM112" s="143" t="s">
        <v>2334</v>
      </c>
    </row>
    <row r="113" spans="2:65" s="1" customFormat="1">
      <c r="B113" s="31"/>
      <c r="D113" s="145" t="s">
        <v>176</v>
      </c>
      <c r="F113" s="146" t="s">
        <v>2333</v>
      </c>
      <c r="I113" s="147"/>
      <c r="L113" s="31"/>
      <c r="M113" s="148"/>
      <c r="T113" s="52"/>
      <c r="AT113" s="16" t="s">
        <v>176</v>
      </c>
      <c r="AU113" s="16" t="s">
        <v>74</v>
      </c>
    </row>
    <row r="114" spans="2:65" s="1" customFormat="1" ht="16.5" customHeight="1">
      <c r="B114" s="31"/>
      <c r="C114" s="172" t="s">
        <v>244</v>
      </c>
      <c r="D114" s="172" t="s">
        <v>303</v>
      </c>
      <c r="E114" s="174" t="s">
        <v>2335</v>
      </c>
      <c r="F114" s="175" t="s">
        <v>2336</v>
      </c>
      <c r="G114" s="176" t="s">
        <v>174</v>
      </c>
      <c r="H114" s="177">
        <v>6</v>
      </c>
      <c r="I114" s="178"/>
      <c r="J114" s="179">
        <f>ROUND(I114*H114,2)</f>
        <v>0</v>
      </c>
      <c r="K114" s="180"/>
      <c r="L114" s="181"/>
      <c r="M114" s="182" t="s">
        <v>19</v>
      </c>
      <c r="N114" s="183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191</v>
      </c>
      <c r="AT114" s="143" t="s">
        <v>303</v>
      </c>
      <c r="AU114" s="143" t="s">
        <v>74</v>
      </c>
      <c r="AY114" s="16" t="s">
        <v>169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6" t="s">
        <v>82</v>
      </c>
      <c r="BK114" s="144">
        <f>ROUND(I114*H114,2)</f>
        <v>0</v>
      </c>
      <c r="BL114" s="16" t="s">
        <v>175</v>
      </c>
      <c r="BM114" s="143" t="s">
        <v>2337</v>
      </c>
    </row>
    <row r="115" spans="2:65" s="1" customFormat="1">
      <c r="B115" s="31"/>
      <c r="D115" s="145" t="s">
        <v>176</v>
      </c>
      <c r="F115" s="146" t="s">
        <v>2336</v>
      </c>
      <c r="I115" s="147"/>
      <c r="L115" s="31"/>
      <c r="M115" s="148"/>
      <c r="T115" s="52"/>
      <c r="AT115" s="16" t="s">
        <v>176</v>
      </c>
      <c r="AU115" s="16" t="s">
        <v>74</v>
      </c>
    </row>
    <row r="116" spans="2:65" s="1" customFormat="1" ht="16.5" customHeight="1">
      <c r="B116" s="31"/>
      <c r="C116" s="172" t="s">
        <v>201</v>
      </c>
      <c r="D116" s="172" t="s">
        <v>303</v>
      </c>
      <c r="E116" s="174" t="s">
        <v>2338</v>
      </c>
      <c r="F116" s="175" t="s">
        <v>2339</v>
      </c>
      <c r="G116" s="176" t="s">
        <v>174</v>
      </c>
      <c r="H116" s="177">
        <v>3</v>
      </c>
      <c r="I116" s="178"/>
      <c r="J116" s="179">
        <f>ROUND(I116*H116,2)</f>
        <v>0</v>
      </c>
      <c r="K116" s="180"/>
      <c r="L116" s="181"/>
      <c r="M116" s="182" t="s">
        <v>19</v>
      </c>
      <c r="N116" s="183" t="s">
        <v>45</v>
      </c>
      <c r="P116" s="141">
        <f>O116*H116</f>
        <v>0</v>
      </c>
      <c r="Q116" s="141">
        <v>2.0000000000000002E-5</v>
      </c>
      <c r="R116" s="141">
        <f>Q116*H116</f>
        <v>6.0000000000000008E-5</v>
      </c>
      <c r="S116" s="141">
        <v>0</v>
      </c>
      <c r="T116" s="142">
        <f>S116*H116</f>
        <v>0</v>
      </c>
      <c r="AR116" s="143" t="s">
        <v>191</v>
      </c>
      <c r="AT116" s="143" t="s">
        <v>303</v>
      </c>
      <c r="AU116" s="143" t="s">
        <v>74</v>
      </c>
      <c r="AY116" s="16" t="s">
        <v>169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6" t="s">
        <v>82</v>
      </c>
      <c r="BK116" s="144">
        <f>ROUND(I116*H116,2)</f>
        <v>0</v>
      </c>
      <c r="BL116" s="16" t="s">
        <v>175</v>
      </c>
      <c r="BM116" s="143" t="s">
        <v>2340</v>
      </c>
    </row>
    <row r="117" spans="2:65" s="1" customFormat="1">
      <c r="B117" s="31"/>
      <c r="D117" s="145" t="s">
        <v>176</v>
      </c>
      <c r="F117" s="146" t="s">
        <v>2339</v>
      </c>
      <c r="I117" s="147"/>
      <c r="L117" s="31"/>
      <c r="M117" s="148"/>
      <c r="T117" s="52"/>
      <c r="AT117" s="16" t="s">
        <v>176</v>
      </c>
      <c r="AU117" s="16" t="s">
        <v>74</v>
      </c>
    </row>
    <row r="118" spans="2:65" s="1" customFormat="1" ht="21.75" customHeight="1">
      <c r="B118" s="31"/>
      <c r="C118" s="172" t="s">
        <v>256</v>
      </c>
      <c r="D118" s="172" t="s">
        <v>303</v>
      </c>
      <c r="E118" s="174" t="s">
        <v>2341</v>
      </c>
      <c r="F118" s="175" t="s">
        <v>2342</v>
      </c>
      <c r="G118" s="176" t="s">
        <v>174</v>
      </c>
      <c r="H118" s="177">
        <v>11</v>
      </c>
      <c r="I118" s="178"/>
      <c r="J118" s="179">
        <f>ROUND(I118*H118,2)</f>
        <v>0</v>
      </c>
      <c r="K118" s="180"/>
      <c r="L118" s="181"/>
      <c r="M118" s="182" t="s">
        <v>19</v>
      </c>
      <c r="N118" s="183" t="s">
        <v>45</v>
      </c>
      <c r="P118" s="141">
        <f>O118*H118</f>
        <v>0</v>
      </c>
      <c r="Q118" s="141">
        <v>1.4999999999999999E-4</v>
      </c>
      <c r="R118" s="141">
        <f>Q118*H118</f>
        <v>1.6499999999999998E-3</v>
      </c>
      <c r="S118" s="141">
        <v>0</v>
      </c>
      <c r="T118" s="142">
        <f>S118*H118</f>
        <v>0</v>
      </c>
      <c r="AR118" s="143" t="s">
        <v>191</v>
      </c>
      <c r="AT118" s="143" t="s">
        <v>303</v>
      </c>
      <c r="AU118" s="143" t="s">
        <v>74</v>
      </c>
      <c r="AY118" s="16" t="s">
        <v>169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82</v>
      </c>
      <c r="BK118" s="144">
        <f>ROUND(I118*H118,2)</f>
        <v>0</v>
      </c>
      <c r="BL118" s="16" t="s">
        <v>175</v>
      </c>
      <c r="BM118" s="143" t="s">
        <v>2343</v>
      </c>
    </row>
    <row r="119" spans="2:65" s="1" customFormat="1">
      <c r="B119" s="31"/>
      <c r="D119" s="145" t="s">
        <v>176</v>
      </c>
      <c r="F119" s="146" t="s">
        <v>2342</v>
      </c>
      <c r="I119" s="147"/>
      <c r="L119" s="31"/>
      <c r="M119" s="148"/>
      <c r="T119" s="52"/>
      <c r="AT119" s="16" t="s">
        <v>176</v>
      </c>
      <c r="AU119" s="16" t="s">
        <v>74</v>
      </c>
    </row>
    <row r="120" spans="2:65" s="11" customFormat="1" ht="25.9" customHeight="1">
      <c r="B120" s="119"/>
      <c r="D120" s="120" t="s">
        <v>73</v>
      </c>
      <c r="E120" s="121" t="s">
        <v>292</v>
      </c>
      <c r="F120" s="121" t="s">
        <v>293</v>
      </c>
      <c r="I120" s="122"/>
      <c r="J120" s="123">
        <f>BK120</f>
        <v>0</v>
      </c>
      <c r="L120" s="119"/>
      <c r="M120" s="124"/>
      <c r="P120" s="125">
        <f>P121</f>
        <v>0</v>
      </c>
      <c r="R120" s="125">
        <f>R121</f>
        <v>0</v>
      </c>
      <c r="T120" s="126">
        <f>T121</f>
        <v>0</v>
      </c>
      <c r="AR120" s="120" t="s">
        <v>84</v>
      </c>
      <c r="AT120" s="127" t="s">
        <v>73</v>
      </c>
      <c r="AU120" s="127" t="s">
        <v>74</v>
      </c>
      <c r="AY120" s="120" t="s">
        <v>169</v>
      </c>
      <c r="BK120" s="128">
        <f>BK121</f>
        <v>0</v>
      </c>
    </row>
    <row r="121" spans="2:65" s="11" customFormat="1" ht="22.7" customHeight="1">
      <c r="B121" s="119"/>
      <c r="D121" s="120" t="s">
        <v>73</v>
      </c>
      <c r="E121" s="129" t="s">
        <v>1820</v>
      </c>
      <c r="F121" s="129" t="s">
        <v>1821</v>
      </c>
      <c r="I121" s="122"/>
      <c r="J121" s="130">
        <f>BK121</f>
        <v>0</v>
      </c>
      <c r="L121" s="119"/>
      <c r="M121" s="124"/>
      <c r="P121" s="125">
        <f>SUM(P122:P123)</f>
        <v>0</v>
      </c>
      <c r="R121" s="125">
        <f>SUM(R122:R123)</f>
        <v>0</v>
      </c>
      <c r="T121" s="126">
        <f>SUM(T122:T123)</f>
        <v>0</v>
      </c>
      <c r="AR121" s="120" t="s">
        <v>84</v>
      </c>
      <c r="AT121" s="127" t="s">
        <v>73</v>
      </c>
      <c r="AU121" s="127" t="s">
        <v>82</v>
      </c>
      <c r="AY121" s="120" t="s">
        <v>169</v>
      </c>
      <c r="BK121" s="128">
        <f>SUM(BK122:BK123)</f>
        <v>0</v>
      </c>
    </row>
    <row r="122" spans="2:65" s="1" customFormat="1" ht="16.5" customHeight="1">
      <c r="B122" s="31"/>
      <c r="C122" s="131" t="s">
        <v>207</v>
      </c>
      <c r="D122" s="131" t="s">
        <v>171</v>
      </c>
      <c r="E122" s="132" t="s">
        <v>2344</v>
      </c>
      <c r="F122" s="133" t="s">
        <v>2345</v>
      </c>
      <c r="G122" s="134" t="s">
        <v>174</v>
      </c>
      <c r="H122" s="135">
        <v>135</v>
      </c>
      <c r="I122" s="136"/>
      <c r="J122" s="137">
        <f>ROUND(I122*H122,2)</f>
        <v>0</v>
      </c>
      <c r="K122" s="138"/>
      <c r="L122" s="31"/>
      <c r="M122" s="139" t="s">
        <v>19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234</v>
      </c>
      <c r="AT122" s="143" t="s">
        <v>171</v>
      </c>
      <c r="AU122" s="143" t="s">
        <v>84</v>
      </c>
      <c r="AY122" s="16" t="s">
        <v>169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82</v>
      </c>
      <c r="BK122" s="144">
        <f>ROUND(I122*H122,2)</f>
        <v>0</v>
      </c>
      <c r="BL122" s="16" t="s">
        <v>234</v>
      </c>
      <c r="BM122" s="143" t="s">
        <v>2346</v>
      </c>
    </row>
    <row r="123" spans="2:65" s="1" customFormat="1">
      <c r="B123" s="31"/>
      <c r="D123" s="145" t="s">
        <v>176</v>
      </c>
      <c r="F123" s="146" t="s">
        <v>2347</v>
      </c>
      <c r="I123" s="147"/>
      <c r="L123" s="31"/>
      <c r="M123" s="188"/>
      <c r="N123" s="189"/>
      <c r="O123" s="189"/>
      <c r="P123" s="189"/>
      <c r="Q123" s="189"/>
      <c r="R123" s="189"/>
      <c r="S123" s="189"/>
      <c r="T123" s="190"/>
      <c r="AT123" s="16" t="s">
        <v>176</v>
      </c>
      <c r="AU123" s="16" t="s">
        <v>84</v>
      </c>
    </row>
    <row r="124" spans="2:65" s="1" customFormat="1" ht="6.95" customHeight="1"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31"/>
    </row>
  </sheetData>
  <sheetProtection algorithmName="SHA-512" hashValue="BYdhxf0e2LShRAay11lMmhwx/rYJ4RRotvG4bAfaRnt8p4WhFTKlIHT3eWUnWxETF4o2OqMvZwVA/uthg9bdIQ==" saltValue="Ej07hlkiUfRrwd2khnBD7H+i3y6AR+nyrd5lYQ/Ho1n0DEec0+XTsWs4eZgfCcSFSQnqtfr+HgcQ0Iy9U352Pg==" spinCount="100000" sheet="1" objects="1" scenarios="1" formatColumns="0" formatRows="0" autoFilter="0"/>
  <autoFilter ref="C92:K123"/>
  <mergeCells count="15">
    <mergeCell ref="E79:H79"/>
    <mergeCell ref="E83:H83"/>
    <mergeCell ref="E81:H81"/>
    <mergeCell ref="E85:H85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2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119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ht="12.75">
      <c r="B8" s="19"/>
      <c r="D8" s="26" t="s">
        <v>133</v>
      </c>
      <c r="L8" s="19"/>
    </row>
    <row r="9" spans="2:46" ht="16.5" customHeight="1">
      <c r="B9" s="19"/>
      <c r="E9" s="234" t="s">
        <v>1491</v>
      </c>
      <c r="F9" s="207"/>
      <c r="G9" s="207"/>
      <c r="H9" s="207"/>
      <c r="L9" s="19"/>
    </row>
    <row r="10" spans="2:46" ht="12" customHeight="1">
      <c r="B10" s="19"/>
      <c r="D10" s="26" t="s">
        <v>1492</v>
      </c>
      <c r="L10" s="19"/>
    </row>
    <row r="11" spans="2:46" s="1" customFormat="1" ht="16.5" customHeight="1">
      <c r="B11" s="31"/>
      <c r="E11" s="197" t="s">
        <v>1813</v>
      </c>
      <c r="F11" s="233"/>
      <c r="G11" s="233"/>
      <c r="H11" s="233"/>
      <c r="L11" s="31"/>
    </row>
    <row r="12" spans="2:46" s="1" customFormat="1" ht="12" customHeight="1">
      <c r="B12" s="31"/>
      <c r="D12" s="26" t="s">
        <v>1814</v>
      </c>
      <c r="L12" s="31"/>
    </row>
    <row r="13" spans="2:46" s="1" customFormat="1" ht="16.5" customHeight="1">
      <c r="B13" s="31"/>
      <c r="E13" s="228" t="s">
        <v>2348</v>
      </c>
      <c r="F13" s="233"/>
      <c r="G13" s="233"/>
      <c r="H13" s="233"/>
      <c r="L13" s="31"/>
    </row>
    <row r="14" spans="2:46" s="1" customFormat="1">
      <c r="B14" s="31"/>
      <c r="L14" s="31"/>
    </row>
    <row r="15" spans="2:46" s="1" customFormat="1" ht="12" customHeight="1">
      <c r="B15" s="31"/>
      <c r="D15" s="26" t="s">
        <v>18</v>
      </c>
      <c r="F15" s="24" t="s">
        <v>19</v>
      </c>
      <c r="I15" s="26" t="s">
        <v>20</v>
      </c>
      <c r="J15" s="24" t="s">
        <v>19</v>
      </c>
      <c r="L15" s="31"/>
    </row>
    <row r="16" spans="2:46" s="1" customFormat="1" ht="12" customHeight="1">
      <c r="B16" s="31"/>
      <c r="D16" s="26" t="s">
        <v>21</v>
      </c>
      <c r="F16" s="24" t="s">
        <v>22</v>
      </c>
      <c r="I16" s="26" t="s">
        <v>23</v>
      </c>
      <c r="J16" s="48" t="str">
        <f>'Rekapitulace stavby'!AN8</f>
        <v>18. 2. 2023</v>
      </c>
      <c r="L16" s="31"/>
    </row>
    <row r="17" spans="2:12" s="1" customFormat="1" ht="10.7" customHeight="1">
      <c r="B17" s="31"/>
      <c r="L17" s="31"/>
    </row>
    <row r="18" spans="2:12" s="1" customFormat="1" ht="12" customHeight="1">
      <c r="B18" s="31"/>
      <c r="D18" s="26" t="s">
        <v>25</v>
      </c>
      <c r="I18" s="26" t="s">
        <v>26</v>
      </c>
      <c r="J18" s="24" t="s">
        <v>27</v>
      </c>
      <c r="L18" s="31"/>
    </row>
    <row r="19" spans="2:12" s="1" customFormat="1" ht="18" customHeight="1">
      <c r="B19" s="31"/>
      <c r="E19" s="24" t="s">
        <v>28</v>
      </c>
      <c r="I19" s="26" t="s">
        <v>29</v>
      </c>
      <c r="J19" s="24" t="s">
        <v>19</v>
      </c>
      <c r="L19" s="31"/>
    </row>
    <row r="20" spans="2:12" s="1" customFormat="1" ht="6.95" customHeight="1">
      <c r="B20" s="31"/>
      <c r="L20" s="31"/>
    </row>
    <row r="21" spans="2:12" s="1" customFormat="1" ht="12" customHeight="1">
      <c r="B21" s="31"/>
      <c r="D21" s="26" t="s">
        <v>30</v>
      </c>
      <c r="I21" s="26" t="s">
        <v>26</v>
      </c>
      <c r="J21" s="27" t="str">
        <f>'Rekapitulace stavby'!AN13</f>
        <v>Vyplň údaj</v>
      </c>
      <c r="L21" s="31"/>
    </row>
    <row r="22" spans="2:12" s="1" customFormat="1" ht="18" customHeight="1">
      <c r="B22" s="31"/>
      <c r="E22" s="236" t="str">
        <f>'Rekapitulace stavby'!E14</f>
        <v>Vyplň údaj</v>
      </c>
      <c r="F22" s="220"/>
      <c r="G22" s="220"/>
      <c r="H22" s="220"/>
      <c r="I22" s="26" t="s">
        <v>29</v>
      </c>
      <c r="J22" s="27" t="str">
        <f>'Rekapitulace stavby'!AN14</f>
        <v>Vyplň údaj</v>
      </c>
      <c r="L22" s="31"/>
    </row>
    <row r="23" spans="2:12" s="1" customFormat="1" ht="6.95" customHeight="1">
      <c r="B23" s="31"/>
      <c r="L23" s="31"/>
    </row>
    <row r="24" spans="2:12" s="1" customFormat="1" ht="12" customHeight="1">
      <c r="B24" s="31"/>
      <c r="D24" s="26" t="s">
        <v>32</v>
      </c>
      <c r="I24" s="26" t="s">
        <v>26</v>
      </c>
      <c r="J24" s="24" t="s">
        <v>33</v>
      </c>
      <c r="L24" s="31"/>
    </row>
    <row r="25" spans="2:12" s="1" customFormat="1" ht="18" customHeight="1">
      <c r="B25" s="31"/>
      <c r="E25" s="24" t="s">
        <v>34</v>
      </c>
      <c r="I25" s="26" t="s">
        <v>29</v>
      </c>
      <c r="J25" s="24" t="s">
        <v>19</v>
      </c>
      <c r="L25" s="31"/>
    </row>
    <row r="26" spans="2:12" s="1" customFormat="1" ht="6.95" customHeight="1">
      <c r="B26" s="31"/>
      <c r="L26" s="31"/>
    </row>
    <row r="27" spans="2:12" s="1" customFormat="1" ht="12" customHeight="1">
      <c r="B27" s="31"/>
      <c r="D27" s="26" t="s">
        <v>36</v>
      </c>
      <c r="I27" s="26" t="s">
        <v>26</v>
      </c>
      <c r="J27" s="24" t="str">
        <f>IF('Rekapitulace stavby'!AN19="","",'Rekapitulace stavby'!AN19)</f>
        <v/>
      </c>
      <c r="L27" s="31"/>
    </row>
    <row r="28" spans="2:12" s="1" customFormat="1" ht="18" customHeight="1">
      <c r="B28" s="31"/>
      <c r="E28" s="24" t="str">
        <f>IF('Rekapitulace stavby'!E20="","",'Rekapitulace stavby'!E20)</f>
        <v xml:space="preserve"> </v>
      </c>
      <c r="I28" s="26" t="s">
        <v>29</v>
      </c>
      <c r="J28" s="24" t="str">
        <f>IF('Rekapitulace stavby'!AN20="","",'Rekapitulace stavby'!AN20)</f>
        <v/>
      </c>
      <c r="L28" s="31"/>
    </row>
    <row r="29" spans="2:12" s="1" customFormat="1" ht="6.95" customHeight="1">
      <c r="B29" s="31"/>
      <c r="L29" s="31"/>
    </row>
    <row r="30" spans="2:12" s="1" customFormat="1" ht="12" customHeight="1">
      <c r="B30" s="31"/>
      <c r="D30" s="26" t="s">
        <v>38</v>
      </c>
      <c r="L30" s="31"/>
    </row>
    <row r="31" spans="2:12" s="7" customFormat="1" ht="47.25" customHeight="1">
      <c r="B31" s="90"/>
      <c r="E31" s="224" t="s">
        <v>39</v>
      </c>
      <c r="F31" s="224"/>
      <c r="G31" s="224"/>
      <c r="H31" s="224"/>
      <c r="L31" s="90"/>
    </row>
    <row r="32" spans="2:12" s="1" customFormat="1" ht="6.95" customHeight="1">
      <c r="B32" s="31"/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25.35" customHeight="1">
      <c r="B34" s="31"/>
      <c r="D34" s="91" t="s">
        <v>40</v>
      </c>
      <c r="J34" s="62">
        <f>ROUND(J98, 2)</f>
        <v>0</v>
      </c>
      <c r="L34" s="31"/>
    </row>
    <row r="35" spans="2:12" s="1" customFormat="1" ht="6.95" customHeight="1">
      <c r="B35" s="31"/>
      <c r="D35" s="49"/>
      <c r="E35" s="49"/>
      <c r="F35" s="49"/>
      <c r="G35" s="49"/>
      <c r="H35" s="49"/>
      <c r="I35" s="49"/>
      <c r="J35" s="49"/>
      <c r="K35" s="49"/>
      <c r="L35" s="31"/>
    </row>
    <row r="36" spans="2:12" s="1" customFormat="1" ht="14.45" customHeight="1">
      <c r="B36" s="31"/>
      <c r="F36" s="34" t="s">
        <v>42</v>
      </c>
      <c r="I36" s="34" t="s">
        <v>41</v>
      </c>
      <c r="J36" s="34" t="s">
        <v>43</v>
      </c>
      <c r="L36" s="31"/>
    </row>
    <row r="37" spans="2:12" s="1" customFormat="1" ht="14.45" customHeight="1">
      <c r="B37" s="31"/>
      <c r="D37" s="51" t="s">
        <v>44</v>
      </c>
      <c r="E37" s="26" t="s">
        <v>45</v>
      </c>
      <c r="F37" s="82">
        <f>ROUND((SUM(BE98:BE141)),  2)</f>
        <v>0</v>
      </c>
      <c r="I37" s="92">
        <v>0.21</v>
      </c>
      <c r="J37" s="82">
        <f>ROUND(((SUM(BE98:BE141))*I37),  2)</f>
        <v>0</v>
      </c>
      <c r="L37" s="31"/>
    </row>
    <row r="38" spans="2:12" s="1" customFormat="1" ht="14.45" customHeight="1">
      <c r="B38" s="31"/>
      <c r="E38" s="26" t="s">
        <v>46</v>
      </c>
      <c r="F38" s="82">
        <f>ROUND((SUM(BF98:BF141)),  2)</f>
        <v>0</v>
      </c>
      <c r="I38" s="92">
        <v>0.15</v>
      </c>
      <c r="J38" s="82">
        <f>ROUND(((SUM(BF98:BF141))*I38),  2)</f>
        <v>0</v>
      </c>
      <c r="L38" s="31"/>
    </row>
    <row r="39" spans="2:12" s="1" customFormat="1" ht="14.45" hidden="1" customHeight="1">
      <c r="B39" s="31"/>
      <c r="E39" s="26" t="s">
        <v>47</v>
      </c>
      <c r="F39" s="82">
        <f>ROUND((SUM(BG98:BG141)),  2)</f>
        <v>0</v>
      </c>
      <c r="I39" s="92">
        <v>0.21</v>
      </c>
      <c r="J39" s="82">
        <f>0</f>
        <v>0</v>
      </c>
      <c r="L39" s="31"/>
    </row>
    <row r="40" spans="2:12" s="1" customFormat="1" ht="14.45" hidden="1" customHeight="1">
      <c r="B40" s="31"/>
      <c r="E40" s="26" t="s">
        <v>48</v>
      </c>
      <c r="F40" s="82">
        <f>ROUND((SUM(BH98:BH141)),  2)</f>
        <v>0</v>
      </c>
      <c r="I40" s="92">
        <v>0.15</v>
      </c>
      <c r="J40" s="82">
        <f>0</f>
        <v>0</v>
      </c>
      <c r="L40" s="31"/>
    </row>
    <row r="41" spans="2:12" s="1" customFormat="1" ht="14.45" hidden="1" customHeight="1">
      <c r="B41" s="31"/>
      <c r="E41" s="26" t="s">
        <v>49</v>
      </c>
      <c r="F41" s="82">
        <f>ROUND((SUM(BI98:BI141)),  2)</f>
        <v>0</v>
      </c>
      <c r="I41" s="92">
        <v>0</v>
      </c>
      <c r="J41" s="82">
        <f>0</f>
        <v>0</v>
      </c>
      <c r="L41" s="31"/>
    </row>
    <row r="42" spans="2:12" s="1" customFormat="1" ht="6.95" customHeight="1">
      <c r="B42" s="31"/>
      <c r="L42" s="31"/>
    </row>
    <row r="43" spans="2:12" s="1" customFormat="1" ht="25.35" customHeight="1">
      <c r="B43" s="31"/>
      <c r="C43" s="93"/>
      <c r="D43" s="94" t="s">
        <v>50</v>
      </c>
      <c r="E43" s="53"/>
      <c r="F43" s="53"/>
      <c r="G43" s="95" t="s">
        <v>51</v>
      </c>
      <c r="H43" s="96" t="s">
        <v>52</v>
      </c>
      <c r="I43" s="53"/>
      <c r="J43" s="97">
        <f>SUM(J34:J41)</f>
        <v>0</v>
      </c>
      <c r="K43" s="98"/>
      <c r="L43" s="31"/>
    </row>
    <row r="44" spans="2:12" s="1" customFormat="1" ht="14.45" customHeight="1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31"/>
    </row>
    <row r="48" spans="2:12" s="1" customFormat="1" ht="6.95" hidden="1" customHeight="1"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31"/>
    </row>
    <row r="49" spans="2:12" s="1" customFormat="1" ht="24.95" hidden="1" customHeight="1">
      <c r="B49" s="31"/>
      <c r="C49" s="20" t="s">
        <v>135</v>
      </c>
      <c r="L49" s="31"/>
    </row>
    <row r="50" spans="2:12" s="1" customFormat="1" ht="6.95" hidden="1" customHeight="1">
      <c r="B50" s="31"/>
      <c r="L50" s="31"/>
    </row>
    <row r="51" spans="2:12" s="1" customFormat="1" ht="12" hidden="1" customHeight="1">
      <c r="B51" s="31"/>
      <c r="C51" s="26" t="s">
        <v>16</v>
      </c>
      <c r="L51" s="31"/>
    </row>
    <row r="52" spans="2:12" s="1" customFormat="1" ht="16.5" hidden="1" customHeight="1">
      <c r="B52" s="31"/>
      <c r="E52" s="234" t="str">
        <f>E7</f>
        <v>Nástavba na pavilonu I. stupně  v areálu ZŠ Kounice</v>
      </c>
      <c r="F52" s="235"/>
      <c r="G52" s="235"/>
      <c r="H52" s="235"/>
      <c r="L52" s="31"/>
    </row>
    <row r="53" spans="2:12" ht="12" hidden="1" customHeight="1">
      <c r="B53" s="19"/>
      <c r="C53" s="26" t="s">
        <v>133</v>
      </c>
      <c r="L53" s="19"/>
    </row>
    <row r="54" spans="2:12" ht="16.5" hidden="1" customHeight="1">
      <c r="B54" s="19"/>
      <c r="E54" s="234" t="s">
        <v>1491</v>
      </c>
      <c r="F54" s="207"/>
      <c r="G54" s="207"/>
      <c r="H54" s="207"/>
      <c r="L54" s="19"/>
    </row>
    <row r="55" spans="2:12" ht="12" hidden="1" customHeight="1">
      <c r="B55" s="19"/>
      <c r="C55" s="26" t="s">
        <v>1492</v>
      </c>
      <c r="L55" s="19"/>
    </row>
    <row r="56" spans="2:12" s="1" customFormat="1" ht="16.5" hidden="1" customHeight="1">
      <c r="B56" s="31"/>
      <c r="E56" s="197" t="s">
        <v>1813</v>
      </c>
      <c r="F56" s="233"/>
      <c r="G56" s="233"/>
      <c r="H56" s="233"/>
      <c r="L56" s="31"/>
    </row>
    <row r="57" spans="2:12" s="1" customFormat="1" ht="12" hidden="1" customHeight="1">
      <c r="B57" s="31"/>
      <c r="C57" s="26" t="s">
        <v>1814</v>
      </c>
      <c r="L57" s="31"/>
    </row>
    <row r="58" spans="2:12" s="1" customFormat="1" ht="16.5" hidden="1" customHeight="1">
      <c r="B58" s="31"/>
      <c r="E58" s="228" t="str">
        <f>E13</f>
        <v>03_02_07 - Přeložka kabelů + přívod pro TČ</v>
      </c>
      <c r="F58" s="233"/>
      <c r="G58" s="233"/>
      <c r="H58" s="233"/>
      <c r="L58" s="31"/>
    </row>
    <row r="59" spans="2:12" s="1" customFormat="1" ht="6.95" hidden="1" customHeight="1">
      <c r="B59" s="31"/>
      <c r="L59" s="31"/>
    </row>
    <row r="60" spans="2:12" s="1" customFormat="1" ht="12" hidden="1" customHeight="1">
      <c r="B60" s="31"/>
      <c r="C60" s="26" t="s">
        <v>21</v>
      </c>
      <c r="F60" s="24" t="str">
        <f>F16</f>
        <v>Kounice 363, 289 15 Kounice</v>
      </c>
      <c r="I60" s="26" t="s">
        <v>23</v>
      </c>
      <c r="J60" s="48" t="str">
        <f>IF(J16="","",J16)</f>
        <v>18. 2. 2023</v>
      </c>
      <c r="L60" s="31"/>
    </row>
    <row r="61" spans="2:12" s="1" customFormat="1" ht="6.95" hidden="1" customHeight="1">
      <c r="B61" s="31"/>
      <c r="L61" s="31"/>
    </row>
    <row r="62" spans="2:12" s="1" customFormat="1" ht="39.950000000000003" hidden="1" customHeight="1">
      <c r="B62" s="31"/>
      <c r="C62" s="26" t="s">
        <v>25</v>
      </c>
      <c r="F62" s="24" t="str">
        <f>E19</f>
        <v xml:space="preserve">Městys Kounice, 289 15 Kounice 127 </v>
      </c>
      <c r="I62" s="26" t="s">
        <v>32</v>
      </c>
      <c r="J62" s="29" t="str">
        <f>E25</f>
        <v>Ing.arch. ZIMA JAN,  Fügnerova 263, Chlumec n.C.</v>
      </c>
      <c r="L62" s="31"/>
    </row>
    <row r="63" spans="2:12" s="1" customFormat="1" ht="15.2" hidden="1" customHeight="1">
      <c r="B63" s="31"/>
      <c r="C63" s="26" t="s">
        <v>30</v>
      </c>
      <c r="F63" s="24" t="str">
        <f>IF(E22="","",E22)</f>
        <v>Vyplň údaj</v>
      </c>
      <c r="I63" s="26" t="s">
        <v>36</v>
      </c>
      <c r="J63" s="29" t="str">
        <f>E28</f>
        <v xml:space="preserve"> </v>
      </c>
      <c r="L63" s="31"/>
    </row>
    <row r="64" spans="2:12" s="1" customFormat="1" ht="10.35" hidden="1" customHeight="1">
      <c r="B64" s="31"/>
      <c r="L64" s="31"/>
    </row>
    <row r="65" spans="2:47" s="1" customFormat="1" ht="29.25" hidden="1" customHeight="1">
      <c r="B65" s="31"/>
      <c r="C65" s="99" t="s">
        <v>136</v>
      </c>
      <c r="D65" s="93"/>
      <c r="E65" s="93"/>
      <c r="F65" s="93"/>
      <c r="G65" s="93"/>
      <c r="H65" s="93"/>
      <c r="I65" s="93"/>
      <c r="J65" s="100" t="s">
        <v>137</v>
      </c>
      <c r="K65" s="93"/>
      <c r="L65" s="31"/>
    </row>
    <row r="66" spans="2:47" s="1" customFormat="1" ht="10.35" hidden="1" customHeight="1">
      <c r="B66" s="31"/>
      <c r="L66" s="31"/>
    </row>
    <row r="67" spans="2:47" s="1" customFormat="1" ht="22.7" hidden="1" customHeight="1">
      <c r="B67" s="31"/>
      <c r="C67" s="101" t="s">
        <v>72</v>
      </c>
      <c r="J67" s="62">
        <f>J98</f>
        <v>0</v>
      </c>
      <c r="L67" s="31"/>
      <c r="AU67" s="16" t="s">
        <v>138</v>
      </c>
    </row>
    <row r="68" spans="2:47" s="8" customFormat="1" ht="24.95" hidden="1" customHeight="1">
      <c r="B68" s="102"/>
      <c r="D68" s="103" t="s">
        <v>139</v>
      </c>
      <c r="E68" s="104"/>
      <c r="F68" s="104"/>
      <c r="G68" s="104"/>
      <c r="H68" s="104"/>
      <c r="I68" s="104"/>
      <c r="J68" s="105">
        <f>J99</f>
        <v>0</v>
      </c>
      <c r="L68" s="102"/>
    </row>
    <row r="69" spans="2:47" s="9" customFormat="1" ht="19.899999999999999" hidden="1" customHeight="1">
      <c r="B69" s="106"/>
      <c r="D69" s="107" t="s">
        <v>435</v>
      </c>
      <c r="E69" s="108"/>
      <c r="F69" s="108"/>
      <c r="G69" s="108"/>
      <c r="H69" s="108"/>
      <c r="I69" s="108"/>
      <c r="J69" s="109">
        <f>J100</f>
        <v>0</v>
      </c>
      <c r="L69" s="106"/>
    </row>
    <row r="70" spans="2:47" s="8" customFormat="1" ht="24.95" hidden="1" customHeight="1">
      <c r="B70" s="102"/>
      <c r="D70" s="103" t="s">
        <v>146</v>
      </c>
      <c r="E70" s="104"/>
      <c r="F70" s="104"/>
      <c r="G70" s="104"/>
      <c r="H70" s="104"/>
      <c r="I70" s="104"/>
      <c r="J70" s="105">
        <f>J111</f>
        <v>0</v>
      </c>
      <c r="L70" s="102"/>
    </row>
    <row r="71" spans="2:47" s="9" customFormat="1" ht="19.899999999999999" hidden="1" customHeight="1">
      <c r="B71" s="106"/>
      <c r="D71" s="107" t="s">
        <v>1816</v>
      </c>
      <c r="E71" s="108"/>
      <c r="F71" s="108"/>
      <c r="G71" s="108"/>
      <c r="H71" s="108"/>
      <c r="I71" s="108"/>
      <c r="J71" s="109">
        <f>J112</f>
        <v>0</v>
      </c>
      <c r="L71" s="106"/>
    </row>
    <row r="72" spans="2:47" s="9" customFormat="1" ht="19.899999999999999" hidden="1" customHeight="1">
      <c r="B72" s="106"/>
      <c r="D72" s="107" t="s">
        <v>1817</v>
      </c>
      <c r="E72" s="108"/>
      <c r="F72" s="108"/>
      <c r="G72" s="108"/>
      <c r="H72" s="108"/>
      <c r="I72" s="108"/>
      <c r="J72" s="109">
        <f>J123</f>
        <v>0</v>
      </c>
      <c r="L72" s="106"/>
    </row>
    <row r="73" spans="2:47" s="8" customFormat="1" ht="24.95" hidden="1" customHeight="1">
      <c r="B73" s="102"/>
      <c r="D73" s="103" t="s">
        <v>1818</v>
      </c>
      <c r="E73" s="104"/>
      <c r="F73" s="104"/>
      <c r="G73" s="104"/>
      <c r="H73" s="104"/>
      <c r="I73" s="104"/>
      <c r="J73" s="105">
        <f>J126</f>
        <v>0</v>
      </c>
      <c r="L73" s="102"/>
    </row>
    <row r="74" spans="2:47" s="9" customFormat="1" ht="19.899999999999999" hidden="1" customHeight="1">
      <c r="B74" s="106"/>
      <c r="D74" s="107" t="s">
        <v>2349</v>
      </c>
      <c r="E74" s="108"/>
      <c r="F74" s="108"/>
      <c r="G74" s="108"/>
      <c r="H74" s="108"/>
      <c r="I74" s="108"/>
      <c r="J74" s="109">
        <f>J127</f>
        <v>0</v>
      </c>
      <c r="L74" s="106"/>
    </row>
    <row r="75" spans="2:47" s="1" customFormat="1" ht="21.75" hidden="1" customHeight="1">
      <c r="B75" s="31"/>
      <c r="L75" s="31"/>
    </row>
    <row r="76" spans="2:47" s="1" customFormat="1" ht="6.95" hidden="1" customHeight="1"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31"/>
    </row>
    <row r="77" spans="2:47" hidden="1"/>
    <row r="78" spans="2:47" hidden="1"/>
    <row r="79" spans="2:47" hidden="1"/>
    <row r="80" spans="2:47" s="1" customFormat="1" ht="6.95" customHeight="1"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31"/>
    </row>
    <row r="81" spans="2:12" s="1" customFormat="1" ht="24.95" customHeight="1">
      <c r="B81" s="31"/>
      <c r="C81" s="20" t="s">
        <v>154</v>
      </c>
      <c r="L81" s="31"/>
    </row>
    <row r="82" spans="2:12" s="1" customFormat="1" ht="6.95" customHeight="1">
      <c r="B82" s="31"/>
      <c r="L82" s="31"/>
    </row>
    <row r="83" spans="2:12" s="1" customFormat="1" ht="12" customHeight="1">
      <c r="B83" s="31"/>
      <c r="C83" s="26" t="s">
        <v>16</v>
      </c>
      <c r="L83" s="31"/>
    </row>
    <row r="84" spans="2:12" s="1" customFormat="1" ht="16.5" customHeight="1">
      <c r="B84" s="31"/>
      <c r="E84" s="234" t="str">
        <f>E7</f>
        <v>Nástavba na pavilonu I. stupně  v areálu ZŠ Kounice</v>
      </c>
      <c r="F84" s="235"/>
      <c r="G84" s="235"/>
      <c r="H84" s="235"/>
      <c r="L84" s="31"/>
    </row>
    <row r="85" spans="2:12" ht="12" customHeight="1">
      <c r="B85" s="19"/>
      <c r="C85" s="26" t="s">
        <v>133</v>
      </c>
      <c r="L85" s="19"/>
    </row>
    <row r="86" spans="2:12" ht="16.5" customHeight="1">
      <c r="B86" s="19"/>
      <c r="E86" s="234" t="s">
        <v>1491</v>
      </c>
      <c r="F86" s="207"/>
      <c r="G86" s="207"/>
      <c r="H86" s="207"/>
      <c r="L86" s="19"/>
    </row>
    <row r="87" spans="2:12" ht="12" customHeight="1">
      <c r="B87" s="19"/>
      <c r="C87" s="26" t="s">
        <v>1492</v>
      </c>
      <c r="L87" s="19"/>
    </row>
    <row r="88" spans="2:12" s="1" customFormat="1" ht="16.5" customHeight="1">
      <c r="B88" s="31"/>
      <c r="E88" s="197" t="s">
        <v>1813</v>
      </c>
      <c r="F88" s="233"/>
      <c r="G88" s="233"/>
      <c r="H88" s="233"/>
      <c r="L88" s="31"/>
    </row>
    <row r="89" spans="2:12" s="1" customFormat="1" ht="12" customHeight="1">
      <c r="B89" s="31"/>
      <c r="C89" s="26" t="s">
        <v>1814</v>
      </c>
      <c r="L89" s="31"/>
    </row>
    <row r="90" spans="2:12" s="1" customFormat="1" ht="16.5" customHeight="1">
      <c r="B90" s="31"/>
      <c r="E90" s="228" t="str">
        <f>E13</f>
        <v>03_02_07 - Přeložka kabelů + přívod pro TČ</v>
      </c>
      <c r="F90" s="233"/>
      <c r="G90" s="233"/>
      <c r="H90" s="233"/>
      <c r="L90" s="31"/>
    </row>
    <row r="91" spans="2:12" s="1" customFormat="1" ht="6.95" customHeight="1">
      <c r="B91" s="31"/>
      <c r="L91" s="31"/>
    </row>
    <row r="92" spans="2:12" s="1" customFormat="1" ht="12" customHeight="1">
      <c r="B92" s="31"/>
      <c r="C92" s="26" t="s">
        <v>21</v>
      </c>
      <c r="F92" s="24" t="str">
        <f>F16</f>
        <v>Kounice 363, 289 15 Kounice</v>
      </c>
      <c r="I92" s="26" t="s">
        <v>23</v>
      </c>
      <c r="J92" s="48" t="str">
        <f>IF(J16="","",J16)</f>
        <v>18. 2. 2023</v>
      </c>
      <c r="L92" s="31"/>
    </row>
    <row r="93" spans="2:12" s="1" customFormat="1" ht="6.95" customHeight="1">
      <c r="B93" s="31"/>
      <c r="L93" s="31"/>
    </row>
    <row r="94" spans="2:12" s="1" customFormat="1" ht="39.950000000000003" customHeight="1">
      <c r="B94" s="31"/>
      <c r="C94" s="26" t="s">
        <v>25</v>
      </c>
      <c r="F94" s="24" t="str">
        <f>E19</f>
        <v xml:space="preserve">Městys Kounice, 289 15 Kounice 127 </v>
      </c>
      <c r="I94" s="26" t="s">
        <v>32</v>
      </c>
      <c r="J94" s="29" t="str">
        <f>E25</f>
        <v>Ing.arch. ZIMA JAN,  Fügnerova 263, Chlumec n.C.</v>
      </c>
      <c r="L94" s="31"/>
    </row>
    <row r="95" spans="2:12" s="1" customFormat="1" ht="15.2" customHeight="1">
      <c r="B95" s="31"/>
      <c r="C95" s="26" t="s">
        <v>30</v>
      </c>
      <c r="F95" s="24" t="str">
        <f>IF(E22="","",E22)</f>
        <v>Vyplň údaj</v>
      </c>
      <c r="I95" s="26" t="s">
        <v>36</v>
      </c>
      <c r="J95" s="29" t="str">
        <f>E28</f>
        <v xml:space="preserve"> </v>
      </c>
      <c r="L95" s="31"/>
    </row>
    <row r="96" spans="2:12" s="1" customFormat="1" ht="10.35" customHeight="1">
      <c r="B96" s="31"/>
      <c r="L96" s="31"/>
    </row>
    <row r="97" spans="2:65" s="10" customFormat="1" ht="29.25" customHeight="1">
      <c r="B97" s="110"/>
      <c r="C97" s="111" t="s">
        <v>155</v>
      </c>
      <c r="D97" s="112" t="s">
        <v>59</v>
      </c>
      <c r="E97" s="112" t="s">
        <v>55</v>
      </c>
      <c r="F97" s="112" t="s">
        <v>56</v>
      </c>
      <c r="G97" s="112" t="s">
        <v>156</v>
      </c>
      <c r="H97" s="112" t="s">
        <v>157</v>
      </c>
      <c r="I97" s="112" t="s">
        <v>158</v>
      </c>
      <c r="J97" s="113" t="s">
        <v>137</v>
      </c>
      <c r="K97" s="114" t="s">
        <v>159</v>
      </c>
      <c r="L97" s="110"/>
      <c r="M97" s="55" t="s">
        <v>19</v>
      </c>
      <c r="N97" s="56" t="s">
        <v>44</v>
      </c>
      <c r="O97" s="56" t="s">
        <v>160</v>
      </c>
      <c r="P97" s="56" t="s">
        <v>161</v>
      </c>
      <c r="Q97" s="56" t="s">
        <v>162</v>
      </c>
      <c r="R97" s="56" t="s">
        <v>163</v>
      </c>
      <c r="S97" s="56" t="s">
        <v>164</v>
      </c>
      <c r="T97" s="57" t="s">
        <v>165</v>
      </c>
    </row>
    <row r="98" spans="2:65" s="1" customFormat="1" ht="22.7" customHeight="1">
      <c r="B98" s="31"/>
      <c r="C98" s="60" t="s">
        <v>166</v>
      </c>
      <c r="J98" s="115">
        <f>BK98</f>
        <v>0</v>
      </c>
      <c r="L98" s="31"/>
      <c r="M98" s="58"/>
      <c r="N98" s="49"/>
      <c r="O98" s="49"/>
      <c r="P98" s="116">
        <f>P99+P111+P126</f>
        <v>0</v>
      </c>
      <c r="Q98" s="49"/>
      <c r="R98" s="116">
        <f>R99+R111+R126</f>
        <v>0.37224400000000002</v>
      </c>
      <c r="S98" s="49"/>
      <c r="T98" s="117">
        <f>T99+T111+T126</f>
        <v>0</v>
      </c>
      <c r="AT98" s="16" t="s">
        <v>73</v>
      </c>
      <c r="AU98" s="16" t="s">
        <v>138</v>
      </c>
      <c r="BK98" s="118">
        <f>BK99+BK111+BK126</f>
        <v>0</v>
      </c>
    </row>
    <row r="99" spans="2:65" s="11" customFormat="1" ht="25.9" customHeight="1">
      <c r="B99" s="119"/>
      <c r="D99" s="120" t="s">
        <v>73</v>
      </c>
      <c r="E99" s="121" t="s">
        <v>167</v>
      </c>
      <c r="F99" s="121" t="s">
        <v>168</v>
      </c>
      <c r="I99" s="122"/>
      <c r="J99" s="123">
        <f>BK99</f>
        <v>0</v>
      </c>
      <c r="L99" s="119"/>
      <c r="M99" s="124"/>
      <c r="P99" s="125">
        <f>P100</f>
        <v>0</v>
      </c>
      <c r="R99" s="125">
        <f>R100</f>
        <v>3.9899999999999998E-2</v>
      </c>
      <c r="T99" s="126">
        <f>T100</f>
        <v>0</v>
      </c>
      <c r="AR99" s="120" t="s">
        <v>82</v>
      </c>
      <c r="AT99" s="127" t="s">
        <v>73</v>
      </c>
      <c r="AU99" s="127" t="s">
        <v>74</v>
      </c>
      <c r="AY99" s="120" t="s">
        <v>169</v>
      </c>
      <c r="BK99" s="128">
        <f>BK100</f>
        <v>0</v>
      </c>
    </row>
    <row r="100" spans="2:65" s="11" customFormat="1" ht="22.7" customHeight="1">
      <c r="B100" s="119"/>
      <c r="D100" s="120" t="s">
        <v>73</v>
      </c>
      <c r="E100" s="129" t="s">
        <v>82</v>
      </c>
      <c r="F100" s="129" t="s">
        <v>445</v>
      </c>
      <c r="I100" s="122"/>
      <c r="J100" s="130">
        <f>BK100</f>
        <v>0</v>
      </c>
      <c r="L100" s="119"/>
      <c r="M100" s="124"/>
      <c r="P100" s="125">
        <f>SUM(P101:P110)</f>
        <v>0</v>
      </c>
      <c r="R100" s="125">
        <f>SUM(R101:R110)</f>
        <v>3.9899999999999998E-2</v>
      </c>
      <c r="T100" s="126">
        <f>SUM(T101:T110)</f>
        <v>0</v>
      </c>
      <c r="AR100" s="120" t="s">
        <v>82</v>
      </c>
      <c r="AT100" s="127" t="s">
        <v>73</v>
      </c>
      <c r="AU100" s="127" t="s">
        <v>82</v>
      </c>
      <c r="AY100" s="120" t="s">
        <v>169</v>
      </c>
      <c r="BK100" s="128">
        <f>SUM(BK101:BK110)</f>
        <v>0</v>
      </c>
    </row>
    <row r="101" spans="2:65" s="1" customFormat="1" ht="16.5" customHeight="1">
      <c r="B101" s="31"/>
      <c r="C101" s="131" t="s">
        <v>82</v>
      </c>
      <c r="D101" s="131" t="s">
        <v>171</v>
      </c>
      <c r="E101" s="132" t="s">
        <v>2350</v>
      </c>
      <c r="F101" s="133" t="s">
        <v>2351</v>
      </c>
      <c r="G101" s="134" t="s">
        <v>196</v>
      </c>
      <c r="H101" s="135">
        <v>70</v>
      </c>
      <c r="I101" s="136"/>
      <c r="J101" s="137">
        <f>ROUND(I101*H101,2)</f>
        <v>0</v>
      </c>
      <c r="K101" s="138"/>
      <c r="L101" s="31"/>
      <c r="M101" s="139" t="s">
        <v>19</v>
      </c>
      <c r="N101" s="140" t="s">
        <v>45</v>
      </c>
      <c r="P101" s="141">
        <f>O101*H101</f>
        <v>0</v>
      </c>
      <c r="Q101" s="141">
        <v>5.5000000000000003E-4</v>
      </c>
      <c r="R101" s="141">
        <f>Q101*H101</f>
        <v>3.85E-2</v>
      </c>
      <c r="S101" s="141">
        <v>0</v>
      </c>
      <c r="T101" s="142">
        <f>S101*H101</f>
        <v>0</v>
      </c>
      <c r="AR101" s="143" t="s">
        <v>175</v>
      </c>
      <c r="AT101" s="143" t="s">
        <v>171</v>
      </c>
      <c r="AU101" s="143" t="s">
        <v>84</v>
      </c>
      <c r="AY101" s="16" t="s">
        <v>169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6" t="s">
        <v>82</v>
      </c>
      <c r="BK101" s="144">
        <f>ROUND(I101*H101,2)</f>
        <v>0</v>
      </c>
      <c r="BL101" s="16" t="s">
        <v>175</v>
      </c>
      <c r="BM101" s="143" t="s">
        <v>2352</v>
      </c>
    </row>
    <row r="102" spans="2:65" s="1" customFormat="1">
      <c r="B102" s="31"/>
      <c r="D102" s="145" t="s">
        <v>176</v>
      </c>
      <c r="F102" s="146" t="s">
        <v>2351</v>
      </c>
      <c r="I102" s="147"/>
      <c r="L102" s="31"/>
      <c r="M102" s="148"/>
      <c r="T102" s="52"/>
      <c r="AT102" s="16" t="s">
        <v>176</v>
      </c>
      <c r="AU102" s="16" t="s">
        <v>84</v>
      </c>
    </row>
    <row r="103" spans="2:65" s="1" customFormat="1" ht="16.5" customHeight="1">
      <c r="B103" s="31"/>
      <c r="C103" s="131" t="s">
        <v>84</v>
      </c>
      <c r="D103" s="131" t="s">
        <v>171</v>
      </c>
      <c r="E103" s="132" t="s">
        <v>2353</v>
      </c>
      <c r="F103" s="133" t="s">
        <v>2354</v>
      </c>
      <c r="G103" s="134" t="s">
        <v>196</v>
      </c>
      <c r="H103" s="135">
        <v>70</v>
      </c>
      <c r="I103" s="136"/>
      <c r="J103" s="137">
        <f>ROUND(I103*H103,2)</f>
        <v>0</v>
      </c>
      <c r="K103" s="138"/>
      <c r="L103" s="31"/>
      <c r="M103" s="139" t="s">
        <v>19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175</v>
      </c>
      <c r="AT103" s="143" t="s">
        <v>171</v>
      </c>
      <c r="AU103" s="143" t="s">
        <v>84</v>
      </c>
      <c r="AY103" s="16" t="s">
        <v>169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82</v>
      </c>
      <c r="BK103" s="144">
        <f>ROUND(I103*H103,2)</f>
        <v>0</v>
      </c>
      <c r="BL103" s="16" t="s">
        <v>175</v>
      </c>
      <c r="BM103" s="143" t="s">
        <v>2355</v>
      </c>
    </row>
    <row r="104" spans="2:65" s="1" customFormat="1">
      <c r="B104" s="31"/>
      <c r="D104" s="145" t="s">
        <v>176</v>
      </c>
      <c r="F104" s="146" t="s">
        <v>2354</v>
      </c>
      <c r="I104" s="147"/>
      <c r="L104" s="31"/>
      <c r="M104" s="148"/>
      <c r="T104" s="52"/>
      <c r="AT104" s="16" t="s">
        <v>176</v>
      </c>
      <c r="AU104" s="16" t="s">
        <v>84</v>
      </c>
    </row>
    <row r="105" spans="2:65" s="1" customFormat="1" ht="16.5" customHeight="1">
      <c r="B105" s="31"/>
      <c r="C105" s="131" t="s">
        <v>100</v>
      </c>
      <c r="D105" s="131" t="s">
        <v>171</v>
      </c>
      <c r="E105" s="132" t="s">
        <v>2356</v>
      </c>
      <c r="F105" s="133" t="s">
        <v>2357</v>
      </c>
      <c r="G105" s="134" t="s">
        <v>196</v>
      </c>
      <c r="H105" s="135">
        <v>10</v>
      </c>
      <c r="I105" s="136"/>
      <c r="J105" s="137">
        <f>ROUND(I105*H105,2)</f>
        <v>0</v>
      </c>
      <c r="K105" s="138"/>
      <c r="L105" s="31"/>
      <c r="M105" s="139" t="s">
        <v>19</v>
      </c>
      <c r="N105" s="140" t="s">
        <v>45</v>
      </c>
      <c r="P105" s="141">
        <f>O105*H105</f>
        <v>0</v>
      </c>
      <c r="Q105" s="141">
        <v>1.3999999999999999E-4</v>
      </c>
      <c r="R105" s="141">
        <f>Q105*H105</f>
        <v>1.3999999999999998E-3</v>
      </c>
      <c r="S105" s="141">
        <v>0</v>
      </c>
      <c r="T105" s="142">
        <f>S105*H105</f>
        <v>0</v>
      </c>
      <c r="AR105" s="143" t="s">
        <v>175</v>
      </c>
      <c r="AT105" s="143" t="s">
        <v>171</v>
      </c>
      <c r="AU105" s="143" t="s">
        <v>84</v>
      </c>
      <c r="AY105" s="16" t="s">
        <v>169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6" t="s">
        <v>82</v>
      </c>
      <c r="BK105" s="144">
        <f>ROUND(I105*H105,2)</f>
        <v>0</v>
      </c>
      <c r="BL105" s="16" t="s">
        <v>175</v>
      </c>
      <c r="BM105" s="143" t="s">
        <v>2358</v>
      </c>
    </row>
    <row r="106" spans="2:65" s="1" customFormat="1">
      <c r="B106" s="31"/>
      <c r="D106" s="145" t="s">
        <v>176</v>
      </c>
      <c r="F106" s="146" t="s">
        <v>2357</v>
      </c>
      <c r="I106" s="147"/>
      <c r="L106" s="31"/>
      <c r="M106" s="148"/>
      <c r="T106" s="52"/>
      <c r="AT106" s="16" t="s">
        <v>176</v>
      </c>
      <c r="AU106" s="16" t="s">
        <v>84</v>
      </c>
    </row>
    <row r="107" spans="2:65" s="1" customFormat="1" ht="16.5" customHeight="1">
      <c r="B107" s="31"/>
      <c r="C107" s="131" t="s">
        <v>175</v>
      </c>
      <c r="D107" s="131" t="s">
        <v>171</v>
      </c>
      <c r="E107" s="132" t="s">
        <v>2359</v>
      </c>
      <c r="F107" s="133" t="s">
        <v>2360</v>
      </c>
      <c r="G107" s="134" t="s">
        <v>196</v>
      </c>
      <c r="H107" s="135">
        <v>10</v>
      </c>
      <c r="I107" s="136"/>
      <c r="J107" s="137">
        <f>ROUND(I107*H107,2)</f>
        <v>0</v>
      </c>
      <c r="K107" s="138"/>
      <c r="L107" s="31"/>
      <c r="M107" s="139" t="s">
        <v>19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175</v>
      </c>
      <c r="AT107" s="143" t="s">
        <v>171</v>
      </c>
      <c r="AU107" s="143" t="s">
        <v>84</v>
      </c>
      <c r="AY107" s="16" t="s">
        <v>169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6" t="s">
        <v>82</v>
      </c>
      <c r="BK107" s="144">
        <f>ROUND(I107*H107,2)</f>
        <v>0</v>
      </c>
      <c r="BL107" s="16" t="s">
        <v>175</v>
      </c>
      <c r="BM107" s="143" t="s">
        <v>2361</v>
      </c>
    </row>
    <row r="108" spans="2:65" s="1" customFormat="1">
      <c r="B108" s="31"/>
      <c r="D108" s="145" t="s">
        <v>176</v>
      </c>
      <c r="F108" s="146" t="s">
        <v>2360</v>
      </c>
      <c r="I108" s="147"/>
      <c r="L108" s="31"/>
      <c r="M108" s="148"/>
      <c r="T108" s="52"/>
      <c r="AT108" s="16" t="s">
        <v>176</v>
      </c>
      <c r="AU108" s="16" t="s">
        <v>84</v>
      </c>
    </row>
    <row r="109" spans="2:65" s="1" customFormat="1" ht="16.5" customHeight="1">
      <c r="B109" s="31"/>
      <c r="C109" s="131" t="s">
        <v>193</v>
      </c>
      <c r="D109" s="131" t="s">
        <v>171</v>
      </c>
      <c r="E109" s="132" t="s">
        <v>2362</v>
      </c>
      <c r="F109" s="133" t="s">
        <v>2363</v>
      </c>
      <c r="G109" s="134" t="s">
        <v>253</v>
      </c>
      <c r="H109" s="135">
        <v>38</v>
      </c>
      <c r="I109" s="136"/>
      <c r="J109" s="137">
        <f>ROUND(I109*H109,2)</f>
        <v>0</v>
      </c>
      <c r="K109" s="138"/>
      <c r="L109" s="31"/>
      <c r="M109" s="139" t="s">
        <v>19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175</v>
      </c>
      <c r="AT109" s="143" t="s">
        <v>171</v>
      </c>
      <c r="AU109" s="143" t="s">
        <v>84</v>
      </c>
      <c r="AY109" s="16" t="s">
        <v>169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6" t="s">
        <v>82</v>
      </c>
      <c r="BK109" s="144">
        <f>ROUND(I109*H109,2)</f>
        <v>0</v>
      </c>
      <c r="BL109" s="16" t="s">
        <v>175</v>
      </c>
      <c r="BM109" s="143" t="s">
        <v>2364</v>
      </c>
    </row>
    <row r="110" spans="2:65" s="1" customFormat="1">
      <c r="B110" s="31"/>
      <c r="D110" s="145" t="s">
        <v>176</v>
      </c>
      <c r="F110" s="146" t="s">
        <v>2363</v>
      </c>
      <c r="I110" s="147"/>
      <c r="L110" s="31"/>
      <c r="M110" s="148"/>
      <c r="T110" s="52"/>
      <c r="AT110" s="16" t="s">
        <v>176</v>
      </c>
      <c r="AU110" s="16" t="s">
        <v>84</v>
      </c>
    </row>
    <row r="111" spans="2:65" s="11" customFormat="1" ht="25.9" customHeight="1">
      <c r="B111" s="119"/>
      <c r="D111" s="120" t="s">
        <v>73</v>
      </c>
      <c r="E111" s="121" t="s">
        <v>292</v>
      </c>
      <c r="F111" s="121" t="s">
        <v>293</v>
      </c>
      <c r="I111" s="122"/>
      <c r="J111" s="123">
        <f>BK111</f>
        <v>0</v>
      </c>
      <c r="L111" s="119"/>
      <c r="M111" s="124"/>
      <c r="P111" s="125">
        <f>P112+P123</f>
        <v>0</v>
      </c>
      <c r="R111" s="125">
        <f>R112+R123</f>
        <v>0.1726</v>
      </c>
      <c r="T111" s="126">
        <f>T112+T123</f>
        <v>0</v>
      </c>
      <c r="AR111" s="120" t="s">
        <v>84</v>
      </c>
      <c r="AT111" s="127" t="s">
        <v>73</v>
      </c>
      <c r="AU111" s="127" t="s">
        <v>74</v>
      </c>
      <c r="AY111" s="120" t="s">
        <v>169</v>
      </c>
      <c r="BK111" s="128">
        <f>BK112+BK123</f>
        <v>0</v>
      </c>
    </row>
    <row r="112" spans="2:65" s="11" customFormat="1" ht="22.7" customHeight="1">
      <c r="B112" s="119"/>
      <c r="D112" s="120" t="s">
        <v>73</v>
      </c>
      <c r="E112" s="129" t="s">
        <v>1820</v>
      </c>
      <c r="F112" s="129" t="s">
        <v>1821</v>
      </c>
      <c r="I112" s="122"/>
      <c r="J112" s="130">
        <f>BK112</f>
        <v>0</v>
      </c>
      <c r="L112" s="119"/>
      <c r="M112" s="124"/>
      <c r="P112" s="125">
        <f>SUM(P113:P122)</f>
        <v>0</v>
      </c>
      <c r="R112" s="125">
        <f>SUM(R113:R122)</f>
        <v>0.1726</v>
      </c>
      <c r="T112" s="126">
        <f>SUM(T113:T122)</f>
        <v>0</v>
      </c>
      <c r="AR112" s="120" t="s">
        <v>84</v>
      </c>
      <c r="AT112" s="127" t="s">
        <v>73</v>
      </c>
      <c r="AU112" s="127" t="s">
        <v>82</v>
      </c>
      <c r="AY112" s="120" t="s">
        <v>169</v>
      </c>
      <c r="BK112" s="128">
        <f>SUM(BK113:BK122)</f>
        <v>0</v>
      </c>
    </row>
    <row r="113" spans="2:65" s="1" customFormat="1" ht="16.5" customHeight="1">
      <c r="B113" s="31"/>
      <c r="C113" s="131" t="s">
        <v>186</v>
      </c>
      <c r="D113" s="131" t="s">
        <v>171</v>
      </c>
      <c r="E113" s="132" t="s">
        <v>1915</v>
      </c>
      <c r="F113" s="133" t="s">
        <v>1916</v>
      </c>
      <c r="G113" s="134" t="s">
        <v>196</v>
      </c>
      <c r="H113" s="135">
        <v>90</v>
      </c>
      <c r="I113" s="136"/>
      <c r="J113" s="137">
        <f>ROUND(I113*H113,2)</f>
        <v>0</v>
      </c>
      <c r="K113" s="138"/>
      <c r="L113" s="31"/>
      <c r="M113" s="139" t="s">
        <v>19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234</v>
      </c>
      <c r="AT113" s="143" t="s">
        <v>171</v>
      </c>
      <c r="AU113" s="143" t="s">
        <v>84</v>
      </c>
      <c r="AY113" s="16" t="s">
        <v>169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82</v>
      </c>
      <c r="BK113" s="144">
        <f>ROUND(I113*H113,2)</f>
        <v>0</v>
      </c>
      <c r="BL113" s="16" t="s">
        <v>234</v>
      </c>
      <c r="BM113" s="143" t="s">
        <v>2365</v>
      </c>
    </row>
    <row r="114" spans="2:65" s="1" customFormat="1">
      <c r="B114" s="31"/>
      <c r="D114" s="145" t="s">
        <v>176</v>
      </c>
      <c r="F114" s="146" t="s">
        <v>1916</v>
      </c>
      <c r="I114" s="147"/>
      <c r="L114" s="31"/>
      <c r="M114" s="148"/>
      <c r="T114" s="52"/>
      <c r="AT114" s="16" t="s">
        <v>176</v>
      </c>
      <c r="AU114" s="16" t="s">
        <v>84</v>
      </c>
    </row>
    <row r="115" spans="2:65" s="1" customFormat="1" ht="16.5" customHeight="1">
      <c r="B115" s="31"/>
      <c r="C115" s="172" t="s">
        <v>204</v>
      </c>
      <c r="D115" s="172" t="s">
        <v>303</v>
      </c>
      <c r="E115" s="174" t="s">
        <v>2366</v>
      </c>
      <c r="F115" s="175" t="s">
        <v>2367</v>
      </c>
      <c r="G115" s="176" t="s">
        <v>174</v>
      </c>
      <c r="H115" s="177">
        <v>4</v>
      </c>
      <c r="I115" s="178"/>
      <c r="J115" s="179">
        <f>ROUND(I115*H115,2)</f>
        <v>0</v>
      </c>
      <c r="K115" s="180"/>
      <c r="L115" s="181"/>
      <c r="M115" s="182" t="s">
        <v>19</v>
      </c>
      <c r="N115" s="183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274</v>
      </c>
      <c r="AT115" s="143" t="s">
        <v>303</v>
      </c>
      <c r="AU115" s="143" t="s">
        <v>84</v>
      </c>
      <c r="AY115" s="16" t="s">
        <v>169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82</v>
      </c>
      <c r="BK115" s="144">
        <f>ROUND(I115*H115,2)</f>
        <v>0</v>
      </c>
      <c r="BL115" s="16" t="s">
        <v>234</v>
      </c>
      <c r="BM115" s="143" t="s">
        <v>2368</v>
      </c>
    </row>
    <row r="116" spans="2:65" s="1" customFormat="1">
      <c r="B116" s="31"/>
      <c r="D116" s="145" t="s">
        <v>176</v>
      </c>
      <c r="F116" s="146" t="s">
        <v>2367</v>
      </c>
      <c r="I116" s="147"/>
      <c r="L116" s="31"/>
      <c r="M116" s="148"/>
      <c r="T116" s="52"/>
      <c r="AT116" s="16" t="s">
        <v>176</v>
      </c>
      <c r="AU116" s="16" t="s">
        <v>84</v>
      </c>
    </row>
    <row r="117" spans="2:65" s="1" customFormat="1" ht="16.5" customHeight="1">
      <c r="B117" s="31"/>
      <c r="C117" s="172" t="s">
        <v>191</v>
      </c>
      <c r="D117" s="172" t="s">
        <v>303</v>
      </c>
      <c r="E117" s="174" t="s">
        <v>2369</v>
      </c>
      <c r="F117" s="175" t="s">
        <v>2370</v>
      </c>
      <c r="G117" s="176" t="s">
        <v>174</v>
      </c>
      <c r="H117" s="177">
        <v>2</v>
      </c>
      <c r="I117" s="178"/>
      <c r="J117" s="179">
        <f>ROUND(I117*H117,2)</f>
        <v>0</v>
      </c>
      <c r="K117" s="180"/>
      <c r="L117" s="181"/>
      <c r="M117" s="182" t="s">
        <v>19</v>
      </c>
      <c r="N117" s="183" t="s">
        <v>45</v>
      </c>
      <c r="P117" s="141">
        <f>O117*H117</f>
        <v>0</v>
      </c>
      <c r="Q117" s="141">
        <v>3.5E-4</v>
      </c>
      <c r="R117" s="141">
        <f>Q117*H117</f>
        <v>6.9999999999999999E-4</v>
      </c>
      <c r="S117" s="141">
        <v>0</v>
      </c>
      <c r="T117" s="142">
        <f>S117*H117</f>
        <v>0</v>
      </c>
      <c r="AR117" s="143" t="s">
        <v>274</v>
      </c>
      <c r="AT117" s="143" t="s">
        <v>303</v>
      </c>
      <c r="AU117" s="143" t="s">
        <v>84</v>
      </c>
      <c r="AY117" s="16" t="s">
        <v>169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6" t="s">
        <v>82</v>
      </c>
      <c r="BK117" s="144">
        <f>ROUND(I117*H117,2)</f>
        <v>0</v>
      </c>
      <c r="BL117" s="16" t="s">
        <v>234</v>
      </c>
      <c r="BM117" s="143" t="s">
        <v>2371</v>
      </c>
    </row>
    <row r="118" spans="2:65" s="1" customFormat="1">
      <c r="B118" s="31"/>
      <c r="D118" s="145" t="s">
        <v>176</v>
      </c>
      <c r="F118" s="146" t="s">
        <v>2370</v>
      </c>
      <c r="I118" s="147"/>
      <c r="L118" s="31"/>
      <c r="M118" s="148"/>
      <c r="T118" s="52"/>
      <c r="AT118" s="16" t="s">
        <v>176</v>
      </c>
      <c r="AU118" s="16" t="s">
        <v>84</v>
      </c>
    </row>
    <row r="119" spans="2:65" s="1" customFormat="1" ht="16.5" customHeight="1">
      <c r="B119" s="31"/>
      <c r="C119" s="172" t="s">
        <v>209</v>
      </c>
      <c r="D119" s="172" t="s">
        <v>303</v>
      </c>
      <c r="E119" s="174" t="s">
        <v>1918</v>
      </c>
      <c r="F119" s="175" t="s">
        <v>1919</v>
      </c>
      <c r="G119" s="176" t="s">
        <v>196</v>
      </c>
      <c r="H119" s="177">
        <v>90</v>
      </c>
      <c r="I119" s="178"/>
      <c r="J119" s="179">
        <f>ROUND(I119*H119,2)</f>
        <v>0</v>
      </c>
      <c r="K119" s="180"/>
      <c r="L119" s="181"/>
      <c r="M119" s="182" t="s">
        <v>19</v>
      </c>
      <c r="N119" s="183" t="s">
        <v>45</v>
      </c>
      <c r="P119" s="141">
        <f>O119*H119</f>
        <v>0</v>
      </c>
      <c r="Q119" s="141">
        <v>1.91E-3</v>
      </c>
      <c r="R119" s="141">
        <f>Q119*H119</f>
        <v>0.1719</v>
      </c>
      <c r="S119" s="141">
        <v>0</v>
      </c>
      <c r="T119" s="142">
        <f>S119*H119</f>
        <v>0</v>
      </c>
      <c r="AR119" s="143" t="s">
        <v>274</v>
      </c>
      <c r="AT119" s="143" t="s">
        <v>303</v>
      </c>
      <c r="AU119" s="143" t="s">
        <v>84</v>
      </c>
      <c r="AY119" s="16" t="s">
        <v>169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6" t="s">
        <v>82</v>
      </c>
      <c r="BK119" s="144">
        <f>ROUND(I119*H119,2)</f>
        <v>0</v>
      </c>
      <c r="BL119" s="16" t="s">
        <v>234</v>
      </c>
      <c r="BM119" s="143" t="s">
        <v>2372</v>
      </c>
    </row>
    <row r="120" spans="2:65" s="1" customFormat="1">
      <c r="B120" s="31"/>
      <c r="D120" s="145" t="s">
        <v>176</v>
      </c>
      <c r="F120" s="146" t="s">
        <v>1919</v>
      </c>
      <c r="I120" s="147"/>
      <c r="L120" s="31"/>
      <c r="M120" s="148"/>
      <c r="T120" s="52"/>
      <c r="AT120" s="16" t="s">
        <v>176</v>
      </c>
      <c r="AU120" s="16" t="s">
        <v>84</v>
      </c>
    </row>
    <row r="121" spans="2:65" s="1" customFormat="1" ht="21.75" customHeight="1">
      <c r="B121" s="31"/>
      <c r="C121" s="131" t="s">
        <v>197</v>
      </c>
      <c r="D121" s="131" t="s">
        <v>171</v>
      </c>
      <c r="E121" s="132" t="s">
        <v>2373</v>
      </c>
      <c r="F121" s="133" t="s">
        <v>2374</v>
      </c>
      <c r="G121" s="134" t="s">
        <v>196</v>
      </c>
      <c r="H121" s="135">
        <v>40</v>
      </c>
      <c r="I121" s="136"/>
      <c r="J121" s="137">
        <f>ROUND(I121*H121,2)</f>
        <v>0</v>
      </c>
      <c r="K121" s="138"/>
      <c r="L121" s="31"/>
      <c r="M121" s="139" t="s">
        <v>19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234</v>
      </c>
      <c r="AT121" s="143" t="s">
        <v>171</v>
      </c>
      <c r="AU121" s="143" t="s">
        <v>84</v>
      </c>
      <c r="AY121" s="16" t="s">
        <v>169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6" t="s">
        <v>82</v>
      </c>
      <c r="BK121" s="144">
        <f>ROUND(I121*H121,2)</f>
        <v>0</v>
      </c>
      <c r="BL121" s="16" t="s">
        <v>234</v>
      </c>
      <c r="BM121" s="143" t="s">
        <v>2375</v>
      </c>
    </row>
    <row r="122" spans="2:65" s="1" customFormat="1">
      <c r="B122" s="31"/>
      <c r="D122" s="145" t="s">
        <v>176</v>
      </c>
      <c r="F122" s="146" t="s">
        <v>2374</v>
      </c>
      <c r="I122" s="147"/>
      <c r="L122" s="31"/>
      <c r="M122" s="148"/>
      <c r="T122" s="52"/>
      <c r="AT122" s="16" t="s">
        <v>176</v>
      </c>
      <c r="AU122" s="16" t="s">
        <v>84</v>
      </c>
    </row>
    <row r="123" spans="2:65" s="11" customFormat="1" ht="22.7" customHeight="1">
      <c r="B123" s="119"/>
      <c r="D123" s="120" t="s">
        <v>73</v>
      </c>
      <c r="E123" s="129" t="s">
        <v>2030</v>
      </c>
      <c r="F123" s="129" t="s">
        <v>2031</v>
      </c>
      <c r="I123" s="122"/>
      <c r="J123" s="130">
        <f>BK123</f>
        <v>0</v>
      </c>
      <c r="L123" s="119"/>
      <c r="M123" s="124"/>
      <c r="P123" s="125">
        <f>SUM(P124:P125)</f>
        <v>0</v>
      </c>
      <c r="R123" s="125">
        <f>SUM(R124:R125)</f>
        <v>0</v>
      </c>
      <c r="T123" s="126">
        <f>SUM(T124:T125)</f>
        <v>0</v>
      </c>
      <c r="AR123" s="120" t="s">
        <v>84</v>
      </c>
      <c r="AT123" s="127" t="s">
        <v>73</v>
      </c>
      <c r="AU123" s="127" t="s">
        <v>82</v>
      </c>
      <c r="AY123" s="120" t="s">
        <v>169</v>
      </c>
      <c r="BK123" s="128">
        <f>SUM(BK124:BK125)</f>
        <v>0</v>
      </c>
    </row>
    <row r="124" spans="2:65" s="1" customFormat="1" ht="16.5" customHeight="1">
      <c r="B124" s="31"/>
      <c r="C124" s="131" t="s">
        <v>244</v>
      </c>
      <c r="D124" s="131" t="s">
        <v>171</v>
      </c>
      <c r="E124" s="132" t="s">
        <v>2376</v>
      </c>
      <c r="F124" s="133" t="s">
        <v>2377</v>
      </c>
      <c r="G124" s="134" t="s">
        <v>174</v>
      </c>
      <c r="H124" s="135">
        <v>6</v>
      </c>
      <c r="I124" s="136"/>
      <c r="J124" s="137">
        <f>ROUND(I124*H124,2)</f>
        <v>0</v>
      </c>
      <c r="K124" s="138"/>
      <c r="L124" s="31"/>
      <c r="M124" s="139" t="s">
        <v>19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234</v>
      </c>
      <c r="AT124" s="143" t="s">
        <v>171</v>
      </c>
      <c r="AU124" s="143" t="s">
        <v>84</v>
      </c>
      <c r="AY124" s="16" t="s">
        <v>169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6" t="s">
        <v>82</v>
      </c>
      <c r="BK124" s="144">
        <f>ROUND(I124*H124,2)</f>
        <v>0</v>
      </c>
      <c r="BL124" s="16" t="s">
        <v>234</v>
      </c>
      <c r="BM124" s="143" t="s">
        <v>2378</v>
      </c>
    </row>
    <row r="125" spans="2:65" s="1" customFormat="1">
      <c r="B125" s="31"/>
      <c r="D125" s="145" t="s">
        <v>176</v>
      </c>
      <c r="F125" s="146" t="s">
        <v>2377</v>
      </c>
      <c r="I125" s="147"/>
      <c r="L125" s="31"/>
      <c r="M125" s="148"/>
      <c r="T125" s="52"/>
      <c r="AT125" s="16" t="s">
        <v>176</v>
      </c>
      <c r="AU125" s="16" t="s">
        <v>84</v>
      </c>
    </row>
    <row r="126" spans="2:65" s="11" customFormat="1" ht="25.9" customHeight="1">
      <c r="B126" s="119"/>
      <c r="D126" s="120" t="s">
        <v>73</v>
      </c>
      <c r="E126" s="121" t="s">
        <v>303</v>
      </c>
      <c r="F126" s="121" t="s">
        <v>2042</v>
      </c>
      <c r="I126" s="122"/>
      <c r="J126" s="123">
        <f>BK126</f>
        <v>0</v>
      </c>
      <c r="L126" s="119"/>
      <c r="M126" s="124"/>
      <c r="P126" s="125">
        <f>P127</f>
        <v>0</v>
      </c>
      <c r="R126" s="125">
        <f>R127</f>
        <v>0.15974400000000002</v>
      </c>
      <c r="T126" s="126">
        <f>T127</f>
        <v>0</v>
      </c>
      <c r="AR126" s="120" t="s">
        <v>100</v>
      </c>
      <c r="AT126" s="127" t="s">
        <v>73</v>
      </c>
      <c r="AU126" s="127" t="s">
        <v>74</v>
      </c>
      <c r="AY126" s="120" t="s">
        <v>169</v>
      </c>
      <c r="BK126" s="128">
        <f>BK127</f>
        <v>0</v>
      </c>
    </row>
    <row r="127" spans="2:65" s="11" customFormat="1" ht="22.7" customHeight="1">
      <c r="B127" s="119"/>
      <c r="D127" s="120" t="s">
        <v>73</v>
      </c>
      <c r="E127" s="129" t="s">
        <v>2379</v>
      </c>
      <c r="F127" s="129" t="s">
        <v>2380</v>
      </c>
      <c r="I127" s="122"/>
      <c r="J127" s="130">
        <f>BK127</f>
        <v>0</v>
      </c>
      <c r="L127" s="119"/>
      <c r="M127" s="124"/>
      <c r="P127" s="125">
        <f>SUM(P128:P141)</f>
        <v>0</v>
      </c>
      <c r="R127" s="125">
        <f>SUM(R128:R141)</f>
        <v>0.15974400000000002</v>
      </c>
      <c r="T127" s="126">
        <f>SUM(T128:T141)</f>
        <v>0</v>
      </c>
      <c r="AR127" s="120" t="s">
        <v>100</v>
      </c>
      <c r="AT127" s="127" t="s">
        <v>73</v>
      </c>
      <c r="AU127" s="127" t="s">
        <v>82</v>
      </c>
      <c r="AY127" s="120" t="s">
        <v>169</v>
      </c>
      <c r="BK127" s="128">
        <f>SUM(BK128:BK141)</f>
        <v>0</v>
      </c>
    </row>
    <row r="128" spans="2:65" s="1" customFormat="1" ht="16.5" customHeight="1">
      <c r="B128" s="31"/>
      <c r="C128" s="131" t="s">
        <v>201</v>
      </c>
      <c r="D128" s="131" t="s">
        <v>171</v>
      </c>
      <c r="E128" s="132" t="s">
        <v>2381</v>
      </c>
      <c r="F128" s="133" t="s">
        <v>2382</v>
      </c>
      <c r="G128" s="134" t="s">
        <v>1904</v>
      </c>
      <c r="H128" s="135">
        <v>0.08</v>
      </c>
      <c r="I128" s="136"/>
      <c r="J128" s="137">
        <f>ROUND(I128*H128,2)</f>
        <v>0</v>
      </c>
      <c r="K128" s="138"/>
      <c r="L128" s="31"/>
      <c r="M128" s="139" t="s">
        <v>19</v>
      </c>
      <c r="N128" s="140" t="s">
        <v>45</v>
      </c>
      <c r="P128" s="141">
        <f>O128*H128</f>
        <v>0</v>
      </c>
      <c r="Q128" s="141">
        <v>8.8000000000000005E-3</v>
      </c>
      <c r="R128" s="141">
        <f>Q128*H128</f>
        <v>7.0400000000000009E-4</v>
      </c>
      <c r="S128" s="141">
        <v>0</v>
      </c>
      <c r="T128" s="142">
        <f>S128*H128</f>
        <v>0</v>
      </c>
      <c r="AR128" s="143" t="s">
        <v>372</v>
      </c>
      <c r="AT128" s="143" t="s">
        <v>171</v>
      </c>
      <c r="AU128" s="143" t="s">
        <v>84</v>
      </c>
      <c r="AY128" s="16" t="s">
        <v>169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82</v>
      </c>
      <c r="BK128" s="144">
        <f>ROUND(I128*H128,2)</f>
        <v>0</v>
      </c>
      <c r="BL128" s="16" t="s">
        <v>372</v>
      </c>
      <c r="BM128" s="143" t="s">
        <v>2383</v>
      </c>
    </row>
    <row r="129" spans="2:65" s="1" customFormat="1">
      <c r="B129" s="31"/>
      <c r="D129" s="145" t="s">
        <v>176</v>
      </c>
      <c r="F129" s="146" t="s">
        <v>2382</v>
      </c>
      <c r="I129" s="147"/>
      <c r="L129" s="31"/>
      <c r="M129" s="148"/>
      <c r="T129" s="52"/>
      <c r="AT129" s="16" t="s">
        <v>176</v>
      </c>
      <c r="AU129" s="16" t="s">
        <v>84</v>
      </c>
    </row>
    <row r="130" spans="2:65" s="1" customFormat="1" ht="16.5" customHeight="1">
      <c r="B130" s="31"/>
      <c r="C130" s="131" t="s">
        <v>256</v>
      </c>
      <c r="D130" s="131" t="s">
        <v>171</v>
      </c>
      <c r="E130" s="132" t="s">
        <v>2384</v>
      </c>
      <c r="F130" s="133" t="s">
        <v>2385</v>
      </c>
      <c r="G130" s="134" t="s">
        <v>196</v>
      </c>
      <c r="H130" s="135">
        <v>76</v>
      </c>
      <c r="I130" s="136"/>
      <c r="J130" s="137">
        <f>ROUND(I130*H130,2)</f>
        <v>0</v>
      </c>
      <c r="K130" s="138"/>
      <c r="L130" s="31"/>
      <c r="M130" s="139" t="s">
        <v>19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372</v>
      </c>
      <c r="AT130" s="143" t="s">
        <v>171</v>
      </c>
      <c r="AU130" s="143" t="s">
        <v>84</v>
      </c>
      <c r="AY130" s="16" t="s">
        <v>169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6" t="s">
        <v>82</v>
      </c>
      <c r="BK130" s="144">
        <f>ROUND(I130*H130,2)</f>
        <v>0</v>
      </c>
      <c r="BL130" s="16" t="s">
        <v>372</v>
      </c>
      <c r="BM130" s="143" t="s">
        <v>2386</v>
      </c>
    </row>
    <row r="131" spans="2:65" s="1" customFormat="1">
      <c r="B131" s="31"/>
      <c r="D131" s="145" t="s">
        <v>176</v>
      </c>
      <c r="F131" s="146" t="s">
        <v>2385</v>
      </c>
      <c r="I131" s="147"/>
      <c r="L131" s="31"/>
      <c r="M131" s="148"/>
      <c r="T131" s="52"/>
      <c r="AT131" s="16" t="s">
        <v>176</v>
      </c>
      <c r="AU131" s="16" t="s">
        <v>84</v>
      </c>
    </row>
    <row r="132" spans="2:65" s="1" customFormat="1" ht="16.5" customHeight="1">
      <c r="B132" s="31"/>
      <c r="C132" s="131" t="s">
        <v>207</v>
      </c>
      <c r="D132" s="131" t="s">
        <v>171</v>
      </c>
      <c r="E132" s="132" t="s">
        <v>2387</v>
      </c>
      <c r="F132" s="133" t="s">
        <v>2388</v>
      </c>
      <c r="G132" s="134" t="s">
        <v>174</v>
      </c>
      <c r="H132" s="135">
        <v>4</v>
      </c>
      <c r="I132" s="136"/>
      <c r="J132" s="137">
        <f>ROUND(I132*H132,2)</f>
        <v>0</v>
      </c>
      <c r="K132" s="138"/>
      <c r="L132" s="31"/>
      <c r="M132" s="139" t="s">
        <v>19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372</v>
      </c>
      <c r="AT132" s="143" t="s">
        <v>171</v>
      </c>
      <c r="AU132" s="143" t="s">
        <v>84</v>
      </c>
      <c r="AY132" s="16" t="s">
        <v>169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82</v>
      </c>
      <c r="BK132" s="144">
        <f>ROUND(I132*H132,2)</f>
        <v>0</v>
      </c>
      <c r="BL132" s="16" t="s">
        <v>372</v>
      </c>
      <c r="BM132" s="143" t="s">
        <v>2389</v>
      </c>
    </row>
    <row r="133" spans="2:65" s="1" customFormat="1">
      <c r="B133" s="31"/>
      <c r="D133" s="145" t="s">
        <v>176</v>
      </c>
      <c r="F133" s="146" t="s">
        <v>2388</v>
      </c>
      <c r="I133" s="147"/>
      <c r="L133" s="31"/>
      <c r="M133" s="148"/>
      <c r="T133" s="52"/>
      <c r="AT133" s="16" t="s">
        <v>176</v>
      </c>
      <c r="AU133" s="16" t="s">
        <v>84</v>
      </c>
    </row>
    <row r="134" spans="2:65" s="1" customFormat="1" ht="16.5" customHeight="1">
      <c r="B134" s="31"/>
      <c r="C134" s="172" t="s">
        <v>8</v>
      </c>
      <c r="D134" s="172" t="s">
        <v>303</v>
      </c>
      <c r="E134" s="174" t="s">
        <v>2390</v>
      </c>
      <c r="F134" s="175" t="s">
        <v>2391</v>
      </c>
      <c r="G134" s="176" t="s">
        <v>196</v>
      </c>
      <c r="H134" s="177">
        <v>40</v>
      </c>
      <c r="I134" s="178"/>
      <c r="J134" s="179">
        <f>ROUND(I134*H134,2)</f>
        <v>0</v>
      </c>
      <c r="K134" s="180"/>
      <c r="L134" s="181"/>
      <c r="M134" s="182" t="s">
        <v>19</v>
      </c>
      <c r="N134" s="183" t="s">
        <v>45</v>
      </c>
      <c r="P134" s="141">
        <f>O134*H134</f>
        <v>0</v>
      </c>
      <c r="Q134" s="141">
        <v>3.7100000000000002E-3</v>
      </c>
      <c r="R134" s="141">
        <f>Q134*H134</f>
        <v>0.1484</v>
      </c>
      <c r="S134" s="141">
        <v>0</v>
      </c>
      <c r="T134" s="142">
        <f>S134*H134</f>
        <v>0</v>
      </c>
      <c r="AR134" s="143" t="s">
        <v>977</v>
      </c>
      <c r="AT134" s="143" t="s">
        <v>303</v>
      </c>
      <c r="AU134" s="143" t="s">
        <v>84</v>
      </c>
      <c r="AY134" s="16" t="s">
        <v>169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82</v>
      </c>
      <c r="BK134" s="144">
        <f>ROUND(I134*H134,2)</f>
        <v>0</v>
      </c>
      <c r="BL134" s="16" t="s">
        <v>372</v>
      </c>
      <c r="BM134" s="143" t="s">
        <v>2392</v>
      </c>
    </row>
    <row r="135" spans="2:65" s="1" customFormat="1">
      <c r="B135" s="31"/>
      <c r="D135" s="145" t="s">
        <v>176</v>
      </c>
      <c r="F135" s="146" t="s">
        <v>2391</v>
      </c>
      <c r="I135" s="147"/>
      <c r="L135" s="31"/>
      <c r="M135" s="148"/>
      <c r="T135" s="52"/>
      <c r="AT135" s="16" t="s">
        <v>176</v>
      </c>
      <c r="AU135" s="16" t="s">
        <v>84</v>
      </c>
    </row>
    <row r="136" spans="2:65" s="1" customFormat="1" ht="16.5" customHeight="1">
      <c r="B136" s="31"/>
      <c r="C136" s="131" t="s">
        <v>234</v>
      </c>
      <c r="D136" s="131" t="s">
        <v>171</v>
      </c>
      <c r="E136" s="132" t="s">
        <v>2393</v>
      </c>
      <c r="F136" s="133" t="s">
        <v>2394</v>
      </c>
      <c r="G136" s="134" t="s">
        <v>196</v>
      </c>
      <c r="H136" s="135">
        <v>76</v>
      </c>
      <c r="I136" s="136"/>
      <c r="J136" s="137">
        <f>ROUND(I136*H136,2)</f>
        <v>0</v>
      </c>
      <c r="K136" s="138"/>
      <c r="L136" s="31"/>
      <c r="M136" s="139" t="s">
        <v>19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372</v>
      </c>
      <c r="AT136" s="143" t="s">
        <v>171</v>
      </c>
      <c r="AU136" s="143" t="s">
        <v>84</v>
      </c>
      <c r="AY136" s="16" t="s">
        <v>169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82</v>
      </c>
      <c r="BK136" s="144">
        <f>ROUND(I136*H136,2)</f>
        <v>0</v>
      </c>
      <c r="BL136" s="16" t="s">
        <v>372</v>
      </c>
      <c r="BM136" s="143" t="s">
        <v>2395</v>
      </c>
    </row>
    <row r="137" spans="2:65" s="1" customFormat="1">
      <c r="B137" s="31"/>
      <c r="D137" s="145" t="s">
        <v>176</v>
      </c>
      <c r="F137" s="146" t="s">
        <v>2394</v>
      </c>
      <c r="I137" s="147"/>
      <c r="L137" s="31"/>
      <c r="M137" s="148"/>
      <c r="T137" s="52"/>
      <c r="AT137" s="16" t="s">
        <v>176</v>
      </c>
      <c r="AU137" s="16" t="s">
        <v>84</v>
      </c>
    </row>
    <row r="138" spans="2:65" s="1" customFormat="1" ht="16.5" customHeight="1">
      <c r="B138" s="31"/>
      <c r="C138" s="131" t="s">
        <v>275</v>
      </c>
      <c r="D138" s="131" t="s">
        <v>171</v>
      </c>
      <c r="E138" s="132" t="s">
        <v>2396</v>
      </c>
      <c r="F138" s="133" t="s">
        <v>2397</v>
      </c>
      <c r="G138" s="134" t="s">
        <v>196</v>
      </c>
      <c r="H138" s="135">
        <v>76</v>
      </c>
      <c r="I138" s="136"/>
      <c r="J138" s="137">
        <f>ROUND(I138*H138,2)</f>
        <v>0</v>
      </c>
      <c r="K138" s="138"/>
      <c r="L138" s="31"/>
      <c r="M138" s="139" t="s">
        <v>19</v>
      </c>
      <c r="N138" s="140" t="s">
        <v>45</v>
      </c>
      <c r="P138" s="141">
        <f>O138*H138</f>
        <v>0</v>
      </c>
      <c r="Q138" s="141">
        <v>1.3999999999999999E-4</v>
      </c>
      <c r="R138" s="141">
        <f>Q138*H138</f>
        <v>1.0639999999999998E-2</v>
      </c>
      <c r="S138" s="141">
        <v>0</v>
      </c>
      <c r="T138" s="142">
        <f>S138*H138</f>
        <v>0</v>
      </c>
      <c r="AR138" s="143" t="s">
        <v>372</v>
      </c>
      <c r="AT138" s="143" t="s">
        <v>171</v>
      </c>
      <c r="AU138" s="143" t="s">
        <v>84</v>
      </c>
      <c r="AY138" s="16" t="s">
        <v>169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82</v>
      </c>
      <c r="BK138" s="144">
        <f>ROUND(I138*H138,2)</f>
        <v>0</v>
      </c>
      <c r="BL138" s="16" t="s">
        <v>372</v>
      </c>
      <c r="BM138" s="143" t="s">
        <v>2398</v>
      </c>
    </row>
    <row r="139" spans="2:65" s="1" customFormat="1">
      <c r="B139" s="31"/>
      <c r="D139" s="145" t="s">
        <v>176</v>
      </c>
      <c r="F139" s="146" t="s">
        <v>2397</v>
      </c>
      <c r="I139" s="147"/>
      <c r="L139" s="31"/>
      <c r="M139" s="148"/>
      <c r="T139" s="52"/>
      <c r="AT139" s="16" t="s">
        <v>176</v>
      </c>
      <c r="AU139" s="16" t="s">
        <v>84</v>
      </c>
    </row>
    <row r="140" spans="2:65" s="1" customFormat="1" ht="16.5" customHeight="1">
      <c r="B140" s="31"/>
      <c r="C140" s="131" t="s">
        <v>239</v>
      </c>
      <c r="D140" s="131" t="s">
        <v>171</v>
      </c>
      <c r="E140" s="132" t="s">
        <v>2399</v>
      </c>
      <c r="F140" s="133" t="s">
        <v>2400</v>
      </c>
      <c r="G140" s="134" t="s">
        <v>196</v>
      </c>
      <c r="H140" s="135">
        <v>76</v>
      </c>
      <c r="I140" s="136"/>
      <c r="J140" s="137">
        <f>ROUND(I140*H140,2)</f>
        <v>0</v>
      </c>
      <c r="K140" s="138"/>
      <c r="L140" s="31"/>
      <c r="M140" s="139" t="s">
        <v>19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372</v>
      </c>
      <c r="AT140" s="143" t="s">
        <v>171</v>
      </c>
      <c r="AU140" s="143" t="s">
        <v>84</v>
      </c>
      <c r="AY140" s="16" t="s">
        <v>169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6" t="s">
        <v>82</v>
      </c>
      <c r="BK140" s="144">
        <f>ROUND(I140*H140,2)</f>
        <v>0</v>
      </c>
      <c r="BL140" s="16" t="s">
        <v>372</v>
      </c>
      <c r="BM140" s="143" t="s">
        <v>2401</v>
      </c>
    </row>
    <row r="141" spans="2:65" s="1" customFormat="1">
      <c r="B141" s="31"/>
      <c r="D141" s="145" t="s">
        <v>176</v>
      </c>
      <c r="F141" s="146" t="s">
        <v>2400</v>
      </c>
      <c r="I141" s="147"/>
      <c r="L141" s="31"/>
      <c r="M141" s="188"/>
      <c r="N141" s="189"/>
      <c r="O141" s="189"/>
      <c r="P141" s="189"/>
      <c r="Q141" s="189"/>
      <c r="R141" s="189"/>
      <c r="S141" s="189"/>
      <c r="T141" s="190"/>
      <c r="AT141" s="16" t="s">
        <v>176</v>
      </c>
      <c r="AU141" s="16" t="s">
        <v>84</v>
      </c>
    </row>
    <row r="142" spans="2:65" s="1" customFormat="1" ht="6.95" customHeight="1">
      <c r="B142" s="40"/>
      <c r="C142" s="41"/>
      <c r="D142" s="41"/>
      <c r="E142" s="41"/>
      <c r="F142" s="41"/>
      <c r="G142" s="41"/>
      <c r="H142" s="41"/>
      <c r="I142" s="41"/>
      <c r="J142" s="41"/>
      <c r="K142" s="41"/>
      <c r="L142" s="31"/>
    </row>
  </sheetData>
  <sheetProtection algorithmName="SHA-512" hashValue="pJC+TMi9huEI+tmno7qmsY7gesW69pr3VzZdkE1DndgVpt2LGlAgOxNjIdf0eBrQjmzCEgLJ5sYDNLjcVUf5EQ==" saltValue="xN0+7mMogLf1IfO3+pGjuJaLDfTzKn8bmrmEDGFDv9tZlVoxCIo1OUdxOAccIUN/AlUYpuciDbbcbzY8jWl2yA==" spinCount="100000" sheet="1" objects="1" scenarios="1" formatColumns="0" formatRows="0" autoFilter="0"/>
  <autoFilter ref="C97:K141"/>
  <mergeCells count="15">
    <mergeCell ref="E84:H84"/>
    <mergeCell ref="E88:H88"/>
    <mergeCell ref="E86:H86"/>
    <mergeCell ref="E90:H90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122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ht="12" customHeight="1">
      <c r="B8" s="19"/>
      <c r="D8" s="26" t="s">
        <v>133</v>
      </c>
      <c r="L8" s="19"/>
    </row>
    <row r="9" spans="2:46" s="1" customFormat="1" ht="16.5" customHeight="1">
      <c r="B9" s="31"/>
      <c r="E9" s="234" t="s">
        <v>1491</v>
      </c>
      <c r="F9" s="233"/>
      <c r="G9" s="233"/>
      <c r="H9" s="233"/>
      <c r="L9" s="31"/>
    </row>
    <row r="10" spans="2:46" s="1" customFormat="1" ht="12" customHeight="1">
      <c r="B10" s="31"/>
      <c r="D10" s="26" t="s">
        <v>1492</v>
      </c>
      <c r="L10" s="31"/>
    </row>
    <row r="11" spans="2:46" s="1" customFormat="1" ht="16.5" customHeight="1">
      <c r="B11" s="31"/>
      <c r="E11" s="228" t="s">
        <v>2402</v>
      </c>
      <c r="F11" s="233"/>
      <c r="G11" s="233"/>
      <c r="H11" s="23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19</v>
      </c>
      <c r="I13" s="26" t="s">
        <v>20</v>
      </c>
      <c r="J13" s="24" t="s">
        <v>19</v>
      </c>
      <c r="L13" s="31"/>
    </row>
    <row r="14" spans="2:46" s="1" customFormat="1" ht="12" customHeight="1">
      <c r="B14" s="31"/>
      <c r="D14" s="26" t="s">
        <v>21</v>
      </c>
      <c r="F14" s="24" t="s">
        <v>22</v>
      </c>
      <c r="I14" s="26" t="s">
        <v>23</v>
      </c>
      <c r="J14" s="48" t="str">
        <f>'Rekapitulace stavby'!AN8</f>
        <v>18. 2. 2023</v>
      </c>
      <c r="L14" s="31"/>
    </row>
    <row r="15" spans="2:46" s="1" customFormat="1" ht="10.7" customHeight="1">
      <c r="B15" s="31"/>
      <c r="L15" s="31"/>
    </row>
    <row r="16" spans="2:46" s="1" customFormat="1" ht="12" customHeight="1">
      <c r="B16" s="31"/>
      <c r="D16" s="26" t="s">
        <v>25</v>
      </c>
      <c r="I16" s="26" t="s">
        <v>26</v>
      </c>
      <c r="J16" s="24" t="s">
        <v>27</v>
      </c>
      <c r="L16" s="31"/>
    </row>
    <row r="17" spans="2:12" s="1" customFormat="1" ht="18" customHeight="1">
      <c r="B17" s="31"/>
      <c r="E17" s="24" t="s">
        <v>28</v>
      </c>
      <c r="I17" s="26" t="s">
        <v>29</v>
      </c>
      <c r="J17" s="24" t="s">
        <v>19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30</v>
      </c>
      <c r="I19" s="26" t="s">
        <v>26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36" t="str">
        <f>'Rekapitulace stavby'!E14</f>
        <v>Vyplň údaj</v>
      </c>
      <c r="F20" s="220"/>
      <c r="G20" s="220"/>
      <c r="H20" s="220"/>
      <c r="I20" s="26" t="s">
        <v>29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32</v>
      </c>
      <c r="I22" s="26" t="s">
        <v>26</v>
      </c>
      <c r="J22" s="24" t="s">
        <v>33</v>
      </c>
      <c r="L22" s="31"/>
    </row>
    <row r="23" spans="2:12" s="1" customFormat="1" ht="18" customHeight="1">
      <c r="B23" s="31"/>
      <c r="E23" s="24" t="s">
        <v>34</v>
      </c>
      <c r="I23" s="26" t="s">
        <v>29</v>
      </c>
      <c r="J23" s="24" t="s">
        <v>19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36</v>
      </c>
      <c r="I25" s="26" t="s">
        <v>26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29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38</v>
      </c>
      <c r="L28" s="31"/>
    </row>
    <row r="29" spans="2:12" s="7" customFormat="1" ht="47.25" customHeight="1">
      <c r="B29" s="90"/>
      <c r="E29" s="224" t="s">
        <v>39</v>
      </c>
      <c r="F29" s="224"/>
      <c r="G29" s="224"/>
      <c r="H29" s="224"/>
      <c r="L29" s="90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25.35" customHeight="1">
      <c r="B32" s="31"/>
      <c r="D32" s="91" t="s">
        <v>40</v>
      </c>
      <c r="J32" s="62">
        <f>ROUND(J92, 2)</f>
        <v>0</v>
      </c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14.45" customHeight="1">
      <c r="B34" s="31"/>
      <c r="F34" s="34" t="s">
        <v>42</v>
      </c>
      <c r="I34" s="34" t="s">
        <v>41</v>
      </c>
      <c r="J34" s="34" t="s">
        <v>43</v>
      </c>
      <c r="L34" s="31"/>
    </row>
    <row r="35" spans="2:12" s="1" customFormat="1" ht="14.45" customHeight="1">
      <c r="B35" s="31"/>
      <c r="D35" s="51" t="s">
        <v>44</v>
      </c>
      <c r="E35" s="26" t="s">
        <v>45</v>
      </c>
      <c r="F35" s="82">
        <f>ROUND((SUM(BE92:BE199)),  2)</f>
        <v>0</v>
      </c>
      <c r="I35" s="92">
        <v>0.21</v>
      </c>
      <c r="J35" s="82">
        <f>ROUND(((SUM(BE92:BE199))*I35),  2)</f>
        <v>0</v>
      </c>
      <c r="L35" s="31"/>
    </row>
    <row r="36" spans="2:12" s="1" customFormat="1" ht="14.45" customHeight="1">
      <c r="B36" s="31"/>
      <c r="E36" s="26" t="s">
        <v>46</v>
      </c>
      <c r="F36" s="82">
        <f>ROUND((SUM(BF92:BF199)),  2)</f>
        <v>0</v>
      </c>
      <c r="I36" s="92">
        <v>0.15</v>
      </c>
      <c r="J36" s="82">
        <f>ROUND(((SUM(BF92:BF199))*I36),  2)</f>
        <v>0</v>
      </c>
      <c r="L36" s="31"/>
    </row>
    <row r="37" spans="2:12" s="1" customFormat="1" ht="14.45" hidden="1" customHeight="1">
      <c r="B37" s="31"/>
      <c r="E37" s="26" t="s">
        <v>47</v>
      </c>
      <c r="F37" s="82">
        <f>ROUND((SUM(BG92:BG199)),  2)</f>
        <v>0</v>
      </c>
      <c r="I37" s="92">
        <v>0.21</v>
      </c>
      <c r="J37" s="82">
        <f>0</f>
        <v>0</v>
      </c>
      <c r="L37" s="31"/>
    </row>
    <row r="38" spans="2:12" s="1" customFormat="1" ht="14.45" hidden="1" customHeight="1">
      <c r="B38" s="31"/>
      <c r="E38" s="26" t="s">
        <v>48</v>
      </c>
      <c r="F38" s="82">
        <f>ROUND((SUM(BH92:BH199)),  2)</f>
        <v>0</v>
      </c>
      <c r="I38" s="92">
        <v>0.15</v>
      </c>
      <c r="J38" s="82">
        <f>0</f>
        <v>0</v>
      </c>
      <c r="L38" s="31"/>
    </row>
    <row r="39" spans="2:12" s="1" customFormat="1" ht="14.45" hidden="1" customHeight="1">
      <c r="B39" s="31"/>
      <c r="E39" s="26" t="s">
        <v>49</v>
      </c>
      <c r="F39" s="82">
        <f>ROUND((SUM(BI92:BI199)),  2)</f>
        <v>0</v>
      </c>
      <c r="I39" s="92">
        <v>0</v>
      </c>
      <c r="J39" s="82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3"/>
      <c r="D41" s="94" t="s">
        <v>50</v>
      </c>
      <c r="E41" s="53"/>
      <c r="F41" s="53"/>
      <c r="G41" s="95" t="s">
        <v>51</v>
      </c>
      <c r="H41" s="96" t="s">
        <v>52</v>
      </c>
      <c r="I41" s="53"/>
      <c r="J41" s="97">
        <f>SUM(J32:J39)</f>
        <v>0</v>
      </c>
      <c r="K41" s="98"/>
      <c r="L41" s="31"/>
    </row>
    <row r="42" spans="2:12" s="1" customFormat="1" ht="14.45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1"/>
    </row>
    <row r="46" spans="2:12" s="1" customFormat="1" ht="6.95" hidden="1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1"/>
    </row>
    <row r="47" spans="2:12" s="1" customFormat="1" ht="24.95" hidden="1" customHeight="1">
      <c r="B47" s="31"/>
      <c r="C47" s="20" t="s">
        <v>135</v>
      </c>
      <c r="L47" s="31"/>
    </row>
    <row r="48" spans="2:12" s="1" customFormat="1" ht="6.95" hidden="1" customHeight="1">
      <c r="B48" s="31"/>
      <c r="L48" s="31"/>
    </row>
    <row r="49" spans="2:47" s="1" customFormat="1" ht="12" hidden="1" customHeight="1">
      <c r="B49" s="31"/>
      <c r="C49" s="26" t="s">
        <v>16</v>
      </c>
      <c r="L49" s="31"/>
    </row>
    <row r="50" spans="2:47" s="1" customFormat="1" ht="16.5" hidden="1" customHeight="1">
      <c r="B50" s="31"/>
      <c r="E50" s="234" t="str">
        <f>E7</f>
        <v>Nástavba na pavilonu I. stupně  v areálu ZŠ Kounice</v>
      </c>
      <c r="F50" s="235"/>
      <c r="G50" s="235"/>
      <c r="H50" s="235"/>
      <c r="L50" s="31"/>
    </row>
    <row r="51" spans="2:47" ht="12" hidden="1" customHeight="1">
      <c r="B51" s="19"/>
      <c r="C51" s="26" t="s">
        <v>133</v>
      </c>
      <c r="L51" s="19"/>
    </row>
    <row r="52" spans="2:47" s="1" customFormat="1" ht="16.5" hidden="1" customHeight="1">
      <c r="B52" s="31"/>
      <c r="E52" s="234" t="s">
        <v>1491</v>
      </c>
      <c r="F52" s="233"/>
      <c r="G52" s="233"/>
      <c r="H52" s="233"/>
      <c r="L52" s="31"/>
    </row>
    <row r="53" spans="2:47" s="1" customFormat="1" ht="12" hidden="1" customHeight="1">
      <c r="B53" s="31"/>
      <c r="C53" s="26" t="s">
        <v>1492</v>
      </c>
      <c r="L53" s="31"/>
    </row>
    <row r="54" spans="2:47" s="1" customFormat="1" ht="16.5" hidden="1" customHeight="1">
      <c r="B54" s="31"/>
      <c r="E54" s="228" t="str">
        <f>E11</f>
        <v>03_03 - Vytápění</v>
      </c>
      <c r="F54" s="233"/>
      <c r="G54" s="233"/>
      <c r="H54" s="233"/>
      <c r="L54" s="31"/>
    </row>
    <row r="55" spans="2:47" s="1" customFormat="1" ht="6.95" hidden="1" customHeight="1">
      <c r="B55" s="31"/>
      <c r="L55" s="31"/>
    </row>
    <row r="56" spans="2:47" s="1" customFormat="1" ht="12" hidden="1" customHeight="1">
      <c r="B56" s="31"/>
      <c r="C56" s="26" t="s">
        <v>21</v>
      </c>
      <c r="F56" s="24" t="str">
        <f>F14</f>
        <v>Kounice 363, 289 15 Kounice</v>
      </c>
      <c r="I56" s="26" t="s">
        <v>23</v>
      </c>
      <c r="J56" s="48" t="str">
        <f>IF(J14="","",J14)</f>
        <v>18. 2. 2023</v>
      </c>
      <c r="L56" s="31"/>
    </row>
    <row r="57" spans="2:47" s="1" customFormat="1" ht="6.95" hidden="1" customHeight="1">
      <c r="B57" s="31"/>
      <c r="L57" s="31"/>
    </row>
    <row r="58" spans="2:47" s="1" customFormat="1" ht="39.950000000000003" hidden="1" customHeight="1">
      <c r="B58" s="31"/>
      <c r="C58" s="26" t="s">
        <v>25</v>
      </c>
      <c r="F58" s="24" t="str">
        <f>E17</f>
        <v xml:space="preserve">Městys Kounice, 289 15 Kounice 127 </v>
      </c>
      <c r="I58" s="26" t="s">
        <v>32</v>
      </c>
      <c r="J58" s="29" t="str">
        <f>E23</f>
        <v>Ing.arch. ZIMA JAN,  Fügnerova 263, Chlumec n.C.</v>
      </c>
      <c r="L58" s="31"/>
    </row>
    <row r="59" spans="2:47" s="1" customFormat="1" ht="15.2" hidden="1" customHeight="1">
      <c r="B59" s="31"/>
      <c r="C59" s="26" t="s">
        <v>30</v>
      </c>
      <c r="F59" s="24" t="str">
        <f>IF(E20="","",E20)</f>
        <v>Vyplň údaj</v>
      </c>
      <c r="I59" s="26" t="s">
        <v>36</v>
      </c>
      <c r="J59" s="29" t="str">
        <f>E26</f>
        <v xml:space="preserve"> </v>
      </c>
      <c r="L59" s="31"/>
    </row>
    <row r="60" spans="2:47" s="1" customFormat="1" ht="10.35" hidden="1" customHeight="1">
      <c r="B60" s="31"/>
      <c r="L60" s="31"/>
    </row>
    <row r="61" spans="2:47" s="1" customFormat="1" ht="29.25" hidden="1" customHeight="1">
      <c r="B61" s="31"/>
      <c r="C61" s="99" t="s">
        <v>136</v>
      </c>
      <c r="D61" s="93"/>
      <c r="E61" s="93"/>
      <c r="F61" s="93"/>
      <c r="G61" s="93"/>
      <c r="H61" s="93"/>
      <c r="I61" s="93"/>
      <c r="J61" s="100" t="s">
        <v>137</v>
      </c>
      <c r="K61" s="93"/>
      <c r="L61" s="31"/>
    </row>
    <row r="62" spans="2:47" s="1" customFormat="1" ht="10.35" hidden="1" customHeight="1">
      <c r="B62" s="31"/>
      <c r="L62" s="31"/>
    </row>
    <row r="63" spans="2:47" s="1" customFormat="1" ht="22.7" hidden="1" customHeight="1">
      <c r="B63" s="31"/>
      <c r="C63" s="101" t="s">
        <v>72</v>
      </c>
      <c r="J63" s="62">
        <f>J92</f>
        <v>0</v>
      </c>
      <c r="L63" s="31"/>
      <c r="AU63" s="16" t="s">
        <v>138</v>
      </c>
    </row>
    <row r="64" spans="2:47" s="8" customFormat="1" ht="24.95" hidden="1" customHeight="1">
      <c r="B64" s="102"/>
      <c r="D64" s="103" t="s">
        <v>2403</v>
      </c>
      <c r="E64" s="104"/>
      <c r="F64" s="104"/>
      <c r="G64" s="104"/>
      <c r="H64" s="104"/>
      <c r="I64" s="104"/>
      <c r="J64" s="105">
        <f>J93</f>
        <v>0</v>
      </c>
      <c r="L64" s="102"/>
    </row>
    <row r="65" spans="2:12" s="8" customFormat="1" ht="24.95" hidden="1" customHeight="1">
      <c r="B65" s="102"/>
      <c r="D65" s="103" t="s">
        <v>2404</v>
      </c>
      <c r="E65" s="104"/>
      <c r="F65" s="104"/>
      <c r="G65" s="104"/>
      <c r="H65" s="104"/>
      <c r="I65" s="104"/>
      <c r="J65" s="105">
        <f>J112</f>
        <v>0</v>
      </c>
      <c r="L65" s="102"/>
    </row>
    <row r="66" spans="2:12" s="8" customFormat="1" ht="24.95" hidden="1" customHeight="1">
      <c r="B66" s="102"/>
      <c r="D66" s="103" t="s">
        <v>2405</v>
      </c>
      <c r="E66" s="104"/>
      <c r="F66" s="104"/>
      <c r="G66" s="104"/>
      <c r="H66" s="104"/>
      <c r="I66" s="104"/>
      <c r="J66" s="105">
        <f>J119</f>
        <v>0</v>
      </c>
      <c r="L66" s="102"/>
    </row>
    <row r="67" spans="2:12" s="8" customFormat="1" ht="24.95" hidden="1" customHeight="1">
      <c r="B67" s="102"/>
      <c r="D67" s="103" t="s">
        <v>2406</v>
      </c>
      <c r="E67" s="104"/>
      <c r="F67" s="104"/>
      <c r="G67" s="104"/>
      <c r="H67" s="104"/>
      <c r="I67" s="104"/>
      <c r="J67" s="105">
        <f>J142</f>
        <v>0</v>
      </c>
      <c r="L67" s="102"/>
    </row>
    <row r="68" spans="2:12" s="8" customFormat="1" ht="24.95" hidden="1" customHeight="1">
      <c r="B68" s="102"/>
      <c r="D68" s="103" t="s">
        <v>2407</v>
      </c>
      <c r="E68" s="104"/>
      <c r="F68" s="104"/>
      <c r="G68" s="104"/>
      <c r="H68" s="104"/>
      <c r="I68" s="104"/>
      <c r="J68" s="105">
        <f>J159</f>
        <v>0</v>
      </c>
      <c r="L68" s="102"/>
    </row>
    <row r="69" spans="2:12" s="8" customFormat="1" ht="24.95" hidden="1" customHeight="1">
      <c r="B69" s="102"/>
      <c r="D69" s="103" t="s">
        <v>2408</v>
      </c>
      <c r="E69" s="104"/>
      <c r="F69" s="104"/>
      <c r="G69" s="104"/>
      <c r="H69" s="104"/>
      <c r="I69" s="104"/>
      <c r="J69" s="105">
        <f>J168</f>
        <v>0</v>
      </c>
      <c r="L69" s="102"/>
    </row>
    <row r="70" spans="2:12" s="8" customFormat="1" ht="24.95" hidden="1" customHeight="1">
      <c r="B70" s="102"/>
      <c r="D70" s="103" t="s">
        <v>2409</v>
      </c>
      <c r="E70" s="104"/>
      <c r="F70" s="104"/>
      <c r="G70" s="104"/>
      <c r="H70" s="104"/>
      <c r="I70" s="104"/>
      <c r="J70" s="105">
        <f>J177</f>
        <v>0</v>
      </c>
      <c r="L70" s="102"/>
    </row>
    <row r="71" spans="2:12" s="1" customFormat="1" ht="21.75" hidden="1" customHeight="1">
      <c r="B71" s="31"/>
      <c r="L71" s="31"/>
    </row>
    <row r="72" spans="2:12" s="1" customFormat="1" ht="6.95" hidden="1" customHeight="1"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31"/>
    </row>
    <row r="73" spans="2:12" hidden="1"/>
    <row r="74" spans="2:12" hidden="1"/>
    <row r="75" spans="2:12" hidden="1"/>
    <row r="76" spans="2:12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1"/>
    </row>
    <row r="77" spans="2:12" s="1" customFormat="1" ht="24.95" customHeight="1">
      <c r="B77" s="31"/>
      <c r="C77" s="20" t="s">
        <v>154</v>
      </c>
      <c r="L77" s="31"/>
    </row>
    <row r="78" spans="2:12" s="1" customFormat="1" ht="6.95" customHeight="1">
      <c r="B78" s="31"/>
      <c r="L78" s="31"/>
    </row>
    <row r="79" spans="2:12" s="1" customFormat="1" ht="12" customHeight="1">
      <c r="B79" s="31"/>
      <c r="C79" s="26" t="s">
        <v>16</v>
      </c>
      <c r="L79" s="31"/>
    </row>
    <row r="80" spans="2:12" s="1" customFormat="1" ht="16.5" customHeight="1">
      <c r="B80" s="31"/>
      <c r="E80" s="234" t="str">
        <f>E7</f>
        <v>Nástavba na pavilonu I. stupně  v areálu ZŠ Kounice</v>
      </c>
      <c r="F80" s="235"/>
      <c r="G80" s="235"/>
      <c r="H80" s="235"/>
      <c r="L80" s="31"/>
    </row>
    <row r="81" spans="2:65" ht="12" customHeight="1">
      <c r="B81" s="19"/>
      <c r="C81" s="26" t="s">
        <v>133</v>
      </c>
      <c r="L81" s="19"/>
    </row>
    <row r="82" spans="2:65" s="1" customFormat="1" ht="16.5" customHeight="1">
      <c r="B82" s="31"/>
      <c r="E82" s="234" t="s">
        <v>1491</v>
      </c>
      <c r="F82" s="233"/>
      <c r="G82" s="233"/>
      <c r="H82" s="233"/>
      <c r="L82" s="31"/>
    </row>
    <row r="83" spans="2:65" s="1" customFormat="1" ht="12" customHeight="1">
      <c r="B83" s="31"/>
      <c r="C83" s="26" t="s">
        <v>1492</v>
      </c>
      <c r="L83" s="31"/>
    </row>
    <row r="84" spans="2:65" s="1" customFormat="1" ht="16.5" customHeight="1">
      <c r="B84" s="31"/>
      <c r="E84" s="228" t="str">
        <f>E11</f>
        <v>03_03 - Vytápění</v>
      </c>
      <c r="F84" s="233"/>
      <c r="G84" s="233"/>
      <c r="H84" s="233"/>
      <c r="L84" s="31"/>
    </row>
    <row r="85" spans="2:65" s="1" customFormat="1" ht="6.95" customHeight="1">
      <c r="B85" s="31"/>
      <c r="L85" s="31"/>
    </row>
    <row r="86" spans="2:65" s="1" customFormat="1" ht="12" customHeight="1">
      <c r="B86" s="31"/>
      <c r="C86" s="26" t="s">
        <v>21</v>
      </c>
      <c r="F86" s="24" t="str">
        <f>F14</f>
        <v>Kounice 363, 289 15 Kounice</v>
      </c>
      <c r="I86" s="26" t="s">
        <v>23</v>
      </c>
      <c r="J86" s="48" t="str">
        <f>IF(J14="","",J14)</f>
        <v>18. 2. 2023</v>
      </c>
      <c r="L86" s="31"/>
    </row>
    <row r="87" spans="2:65" s="1" customFormat="1" ht="6.95" customHeight="1">
      <c r="B87" s="31"/>
      <c r="L87" s="31"/>
    </row>
    <row r="88" spans="2:65" s="1" customFormat="1" ht="39.950000000000003" customHeight="1">
      <c r="B88" s="31"/>
      <c r="C88" s="26" t="s">
        <v>25</v>
      </c>
      <c r="F88" s="24" t="str">
        <f>E17</f>
        <v xml:space="preserve">Městys Kounice, 289 15 Kounice 127 </v>
      </c>
      <c r="I88" s="26" t="s">
        <v>32</v>
      </c>
      <c r="J88" s="29" t="str">
        <f>E23</f>
        <v>Ing.arch. ZIMA JAN,  Fügnerova 263, Chlumec n.C.</v>
      </c>
      <c r="L88" s="31"/>
    </row>
    <row r="89" spans="2:65" s="1" customFormat="1" ht="15.2" customHeight="1">
      <c r="B89" s="31"/>
      <c r="C89" s="26" t="s">
        <v>30</v>
      </c>
      <c r="F89" s="24" t="str">
        <f>IF(E20="","",E20)</f>
        <v>Vyplň údaj</v>
      </c>
      <c r="I89" s="26" t="s">
        <v>36</v>
      </c>
      <c r="J89" s="29" t="str">
        <f>E26</f>
        <v xml:space="preserve"> </v>
      </c>
      <c r="L89" s="31"/>
    </row>
    <row r="90" spans="2:65" s="1" customFormat="1" ht="10.35" customHeight="1">
      <c r="B90" s="31"/>
      <c r="L90" s="31"/>
    </row>
    <row r="91" spans="2:65" s="10" customFormat="1" ht="29.25" customHeight="1">
      <c r="B91" s="110"/>
      <c r="C91" s="111" t="s">
        <v>155</v>
      </c>
      <c r="D91" s="112" t="s">
        <v>59</v>
      </c>
      <c r="E91" s="112" t="s">
        <v>55</v>
      </c>
      <c r="F91" s="112" t="s">
        <v>56</v>
      </c>
      <c r="G91" s="112" t="s">
        <v>156</v>
      </c>
      <c r="H91" s="112" t="s">
        <v>157</v>
      </c>
      <c r="I91" s="112" t="s">
        <v>158</v>
      </c>
      <c r="J91" s="113" t="s">
        <v>137</v>
      </c>
      <c r="K91" s="114" t="s">
        <v>159</v>
      </c>
      <c r="L91" s="110"/>
      <c r="M91" s="55" t="s">
        <v>19</v>
      </c>
      <c r="N91" s="56" t="s">
        <v>44</v>
      </c>
      <c r="O91" s="56" t="s">
        <v>160</v>
      </c>
      <c r="P91" s="56" t="s">
        <v>161</v>
      </c>
      <c r="Q91" s="56" t="s">
        <v>162</v>
      </c>
      <c r="R91" s="56" t="s">
        <v>163</v>
      </c>
      <c r="S91" s="56" t="s">
        <v>164</v>
      </c>
      <c r="T91" s="57" t="s">
        <v>165</v>
      </c>
    </row>
    <row r="92" spans="2:65" s="1" customFormat="1" ht="22.7" customHeight="1">
      <c r="B92" s="31"/>
      <c r="C92" s="60" t="s">
        <v>166</v>
      </c>
      <c r="J92" s="115">
        <f>BK92</f>
        <v>0</v>
      </c>
      <c r="L92" s="31"/>
      <c r="M92" s="58"/>
      <c r="N92" s="49"/>
      <c r="O92" s="49"/>
      <c r="P92" s="116">
        <f>P93+P112+P119+P142+P159+P168+P177</f>
        <v>0</v>
      </c>
      <c r="Q92" s="49"/>
      <c r="R92" s="116">
        <f>R93+R112+R119+R142+R159+R168+R177</f>
        <v>0</v>
      </c>
      <c r="S92" s="49"/>
      <c r="T92" s="117">
        <f>T93+T112+T119+T142+T159+T168+T177</f>
        <v>0</v>
      </c>
      <c r="AT92" s="16" t="s">
        <v>73</v>
      </c>
      <c r="AU92" s="16" t="s">
        <v>138</v>
      </c>
      <c r="BK92" s="118">
        <f>BK93+BK112+BK119+BK142+BK159+BK168+BK177</f>
        <v>0</v>
      </c>
    </row>
    <row r="93" spans="2:65" s="11" customFormat="1" ht="25.9" customHeight="1">
      <c r="B93" s="119"/>
      <c r="D93" s="120" t="s">
        <v>73</v>
      </c>
      <c r="E93" s="121" t="s">
        <v>2314</v>
      </c>
      <c r="F93" s="121" t="s">
        <v>2410</v>
      </c>
      <c r="I93" s="122"/>
      <c r="J93" s="123">
        <f>BK93</f>
        <v>0</v>
      </c>
      <c r="L93" s="119"/>
      <c r="M93" s="124"/>
      <c r="P93" s="125">
        <f>SUM(P94:P111)</f>
        <v>0</v>
      </c>
      <c r="R93" s="125">
        <f>SUM(R94:R111)</f>
        <v>0</v>
      </c>
      <c r="T93" s="126">
        <f>SUM(T94:T111)</f>
        <v>0</v>
      </c>
      <c r="AR93" s="120" t="s">
        <v>82</v>
      </c>
      <c r="AT93" s="127" t="s">
        <v>73</v>
      </c>
      <c r="AU93" s="127" t="s">
        <v>74</v>
      </c>
      <c r="AY93" s="120" t="s">
        <v>169</v>
      </c>
      <c r="BK93" s="128">
        <f>SUM(BK94:BK111)</f>
        <v>0</v>
      </c>
    </row>
    <row r="94" spans="2:65" s="1" customFormat="1" ht="33" customHeight="1">
      <c r="B94" s="31"/>
      <c r="C94" s="131" t="s">
        <v>82</v>
      </c>
      <c r="D94" s="131" t="s">
        <v>171</v>
      </c>
      <c r="E94" s="132" t="s">
        <v>2411</v>
      </c>
      <c r="F94" s="133" t="s">
        <v>2412</v>
      </c>
      <c r="G94" s="134" t="s">
        <v>2413</v>
      </c>
      <c r="H94" s="135">
        <v>1</v>
      </c>
      <c r="I94" s="136"/>
      <c r="J94" s="137">
        <f>ROUND(I94*H94,2)</f>
        <v>0</v>
      </c>
      <c r="K94" s="138"/>
      <c r="L94" s="31"/>
      <c r="M94" s="139" t="s">
        <v>19</v>
      </c>
      <c r="N94" s="140" t="s">
        <v>45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175</v>
      </c>
      <c r="AT94" s="143" t="s">
        <v>171</v>
      </c>
      <c r="AU94" s="143" t="s">
        <v>82</v>
      </c>
      <c r="AY94" s="16" t="s">
        <v>169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6" t="s">
        <v>82</v>
      </c>
      <c r="BK94" s="144">
        <f>ROUND(I94*H94,2)</f>
        <v>0</v>
      </c>
      <c r="BL94" s="16" t="s">
        <v>175</v>
      </c>
      <c r="BM94" s="143" t="s">
        <v>84</v>
      </c>
    </row>
    <row r="95" spans="2:65" s="1" customFormat="1" ht="19.5">
      <c r="B95" s="31"/>
      <c r="D95" s="145" t="s">
        <v>176</v>
      </c>
      <c r="F95" s="146" t="s">
        <v>2412</v>
      </c>
      <c r="I95" s="147"/>
      <c r="L95" s="31"/>
      <c r="M95" s="148"/>
      <c r="T95" s="52"/>
      <c r="AT95" s="16" t="s">
        <v>176</v>
      </c>
      <c r="AU95" s="16" t="s">
        <v>82</v>
      </c>
    </row>
    <row r="96" spans="2:65" s="1" customFormat="1" ht="37.700000000000003" customHeight="1">
      <c r="B96" s="31"/>
      <c r="C96" s="131" t="s">
        <v>84</v>
      </c>
      <c r="D96" s="131" t="s">
        <v>171</v>
      </c>
      <c r="E96" s="132" t="s">
        <v>2414</v>
      </c>
      <c r="F96" s="133" t="s">
        <v>2415</v>
      </c>
      <c r="G96" s="134" t="s">
        <v>2413</v>
      </c>
      <c r="H96" s="135">
        <v>1</v>
      </c>
      <c r="I96" s="136"/>
      <c r="J96" s="137">
        <f>ROUND(I96*H96,2)</f>
        <v>0</v>
      </c>
      <c r="K96" s="138"/>
      <c r="L96" s="31"/>
      <c r="M96" s="139" t="s">
        <v>19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175</v>
      </c>
      <c r="AT96" s="143" t="s">
        <v>171</v>
      </c>
      <c r="AU96" s="143" t="s">
        <v>82</v>
      </c>
      <c r="AY96" s="16" t="s">
        <v>169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6" t="s">
        <v>82</v>
      </c>
      <c r="BK96" s="144">
        <f>ROUND(I96*H96,2)</f>
        <v>0</v>
      </c>
      <c r="BL96" s="16" t="s">
        <v>175</v>
      </c>
      <c r="BM96" s="143" t="s">
        <v>175</v>
      </c>
    </row>
    <row r="97" spans="2:65" s="1" customFormat="1" ht="29.25">
      <c r="B97" s="31"/>
      <c r="D97" s="145" t="s">
        <v>176</v>
      </c>
      <c r="F97" s="146" t="s">
        <v>2416</v>
      </c>
      <c r="I97" s="147"/>
      <c r="L97" s="31"/>
      <c r="M97" s="148"/>
      <c r="T97" s="52"/>
      <c r="AT97" s="16" t="s">
        <v>176</v>
      </c>
      <c r="AU97" s="16" t="s">
        <v>82</v>
      </c>
    </row>
    <row r="98" spans="2:65" s="1" customFormat="1" ht="16.5" customHeight="1">
      <c r="B98" s="31"/>
      <c r="C98" s="131" t="s">
        <v>100</v>
      </c>
      <c r="D98" s="131" t="s">
        <v>171</v>
      </c>
      <c r="E98" s="132" t="s">
        <v>2417</v>
      </c>
      <c r="F98" s="133" t="s">
        <v>2418</v>
      </c>
      <c r="G98" s="134" t="s">
        <v>2413</v>
      </c>
      <c r="H98" s="135">
        <v>1</v>
      </c>
      <c r="I98" s="136"/>
      <c r="J98" s="137">
        <f>ROUND(I98*H98,2)</f>
        <v>0</v>
      </c>
      <c r="K98" s="138"/>
      <c r="L98" s="31"/>
      <c r="M98" s="139" t="s">
        <v>19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175</v>
      </c>
      <c r="AT98" s="143" t="s">
        <v>171</v>
      </c>
      <c r="AU98" s="143" t="s">
        <v>82</v>
      </c>
      <c r="AY98" s="16" t="s">
        <v>169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6" t="s">
        <v>82</v>
      </c>
      <c r="BK98" s="144">
        <f>ROUND(I98*H98,2)</f>
        <v>0</v>
      </c>
      <c r="BL98" s="16" t="s">
        <v>175</v>
      </c>
      <c r="BM98" s="143" t="s">
        <v>186</v>
      </c>
    </row>
    <row r="99" spans="2:65" s="1" customFormat="1">
      <c r="B99" s="31"/>
      <c r="D99" s="145" t="s">
        <v>176</v>
      </c>
      <c r="F99" s="146" t="s">
        <v>2418</v>
      </c>
      <c r="I99" s="147"/>
      <c r="L99" s="31"/>
      <c r="M99" s="148"/>
      <c r="T99" s="52"/>
      <c r="AT99" s="16" t="s">
        <v>176</v>
      </c>
      <c r="AU99" s="16" t="s">
        <v>82</v>
      </c>
    </row>
    <row r="100" spans="2:65" s="1" customFormat="1" ht="16.5" customHeight="1">
      <c r="B100" s="31"/>
      <c r="C100" s="131" t="s">
        <v>175</v>
      </c>
      <c r="D100" s="131" t="s">
        <v>171</v>
      </c>
      <c r="E100" s="132" t="s">
        <v>2419</v>
      </c>
      <c r="F100" s="133" t="s">
        <v>2420</v>
      </c>
      <c r="G100" s="134" t="s">
        <v>2413</v>
      </c>
      <c r="H100" s="135">
        <v>1</v>
      </c>
      <c r="I100" s="136"/>
      <c r="J100" s="137">
        <f>ROUND(I100*H100,2)</f>
        <v>0</v>
      </c>
      <c r="K100" s="138"/>
      <c r="L100" s="31"/>
      <c r="M100" s="139" t="s">
        <v>19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175</v>
      </c>
      <c r="AT100" s="143" t="s">
        <v>171</v>
      </c>
      <c r="AU100" s="143" t="s">
        <v>82</v>
      </c>
      <c r="AY100" s="16" t="s">
        <v>169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6" t="s">
        <v>82</v>
      </c>
      <c r="BK100" s="144">
        <f>ROUND(I100*H100,2)</f>
        <v>0</v>
      </c>
      <c r="BL100" s="16" t="s">
        <v>175</v>
      </c>
      <c r="BM100" s="143" t="s">
        <v>191</v>
      </c>
    </row>
    <row r="101" spans="2:65" s="1" customFormat="1">
      <c r="B101" s="31"/>
      <c r="D101" s="145" t="s">
        <v>176</v>
      </c>
      <c r="F101" s="146" t="s">
        <v>2420</v>
      </c>
      <c r="I101" s="147"/>
      <c r="L101" s="31"/>
      <c r="M101" s="148"/>
      <c r="T101" s="52"/>
      <c r="AT101" s="16" t="s">
        <v>176</v>
      </c>
      <c r="AU101" s="16" t="s">
        <v>82</v>
      </c>
    </row>
    <row r="102" spans="2:65" s="1" customFormat="1" ht="16.5" customHeight="1">
      <c r="B102" s="31"/>
      <c r="C102" s="131" t="s">
        <v>193</v>
      </c>
      <c r="D102" s="131" t="s">
        <v>171</v>
      </c>
      <c r="E102" s="132" t="s">
        <v>2421</v>
      </c>
      <c r="F102" s="133" t="s">
        <v>2422</v>
      </c>
      <c r="G102" s="134" t="s">
        <v>2413</v>
      </c>
      <c r="H102" s="135">
        <v>1</v>
      </c>
      <c r="I102" s="136"/>
      <c r="J102" s="137">
        <f>ROUND(I102*H102,2)</f>
        <v>0</v>
      </c>
      <c r="K102" s="138"/>
      <c r="L102" s="31"/>
      <c r="M102" s="139" t="s">
        <v>19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175</v>
      </c>
      <c r="AT102" s="143" t="s">
        <v>171</v>
      </c>
      <c r="AU102" s="143" t="s">
        <v>82</v>
      </c>
      <c r="AY102" s="16" t="s">
        <v>169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6" t="s">
        <v>82</v>
      </c>
      <c r="BK102" s="144">
        <f>ROUND(I102*H102,2)</f>
        <v>0</v>
      </c>
      <c r="BL102" s="16" t="s">
        <v>175</v>
      </c>
      <c r="BM102" s="143" t="s">
        <v>197</v>
      </c>
    </row>
    <row r="103" spans="2:65" s="1" customFormat="1">
      <c r="B103" s="31"/>
      <c r="D103" s="145" t="s">
        <v>176</v>
      </c>
      <c r="F103" s="146" t="s">
        <v>2422</v>
      </c>
      <c r="I103" s="147"/>
      <c r="L103" s="31"/>
      <c r="M103" s="148"/>
      <c r="T103" s="52"/>
      <c r="AT103" s="16" t="s">
        <v>176</v>
      </c>
      <c r="AU103" s="16" t="s">
        <v>82</v>
      </c>
    </row>
    <row r="104" spans="2:65" s="1" customFormat="1" ht="16.5" customHeight="1">
      <c r="B104" s="31"/>
      <c r="C104" s="131" t="s">
        <v>186</v>
      </c>
      <c r="D104" s="131" t="s">
        <v>171</v>
      </c>
      <c r="E104" s="132" t="s">
        <v>2423</v>
      </c>
      <c r="F104" s="133" t="s">
        <v>2424</v>
      </c>
      <c r="G104" s="134" t="s">
        <v>2413</v>
      </c>
      <c r="H104" s="135">
        <v>1</v>
      </c>
      <c r="I104" s="136"/>
      <c r="J104" s="137">
        <f>ROUND(I104*H104,2)</f>
        <v>0</v>
      </c>
      <c r="K104" s="138"/>
      <c r="L104" s="31"/>
      <c r="M104" s="139" t="s">
        <v>19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175</v>
      </c>
      <c r="AT104" s="143" t="s">
        <v>171</v>
      </c>
      <c r="AU104" s="143" t="s">
        <v>82</v>
      </c>
      <c r="AY104" s="16" t="s">
        <v>169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6" t="s">
        <v>82</v>
      </c>
      <c r="BK104" s="144">
        <f>ROUND(I104*H104,2)</f>
        <v>0</v>
      </c>
      <c r="BL104" s="16" t="s">
        <v>175</v>
      </c>
      <c r="BM104" s="143" t="s">
        <v>201</v>
      </c>
    </row>
    <row r="105" spans="2:65" s="1" customFormat="1">
      <c r="B105" s="31"/>
      <c r="D105" s="145" t="s">
        <v>176</v>
      </c>
      <c r="F105" s="146" t="s">
        <v>2424</v>
      </c>
      <c r="I105" s="147"/>
      <c r="L105" s="31"/>
      <c r="M105" s="148"/>
      <c r="T105" s="52"/>
      <c r="AT105" s="16" t="s">
        <v>176</v>
      </c>
      <c r="AU105" s="16" t="s">
        <v>82</v>
      </c>
    </row>
    <row r="106" spans="2:65" s="1" customFormat="1" ht="16.5" customHeight="1">
      <c r="B106" s="31"/>
      <c r="C106" s="131" t="s">
        <v>204</v>
      </c>
      <c r="D106" s="131" t="s">
        <v>171</v>
      </c>
      <c r="E106" s="132" t="s">
        <v>2425</v>
      </c>
      <c r="F106" s="133" t="s">
        <v>2426</v>
      </c>
      <c r="G106" s="134" t="s">
        <v>2413</v>
      </c>
      <c r="H106" s="135">
        <v>1</v>
      </c>
      <c r="I106" s="136"/>
      <c r="J106" s="137">
        <f>ROUND(I106*H106,2)</f>
        <v>0</v>
      </c>
      <c r="K106" s="138"/>
      <c r="L106" s="31"/>
      <c r="M106" s="139" t="s">
        <v>19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175</v>
      </c>
      <c r="AT106" s="143" t="s">
        <v>171</v>
      </c>
      <c r="AU106" s="143" t="s">
        <v>82</v>
      </c>
      <c r="AY106" s="16" t="s">
        <v>169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6" t="s">
        <v>82</v>
      </c>
      <c r="BK106" s="144">
        <f>ROUND(I106*H106,2)</f>
        <v>0</v>
      </c>
      <c r="BL106" s="16" t="s">
        <v>175</v>
      </c>
      <c r="BM106" s="143" t="s">
        <v>207</v>
      </c>
    </row>
    <row r="107" spans="2:65" s="1" customFormat="1">
      <c r="B107" s="31"/>
      <c r="D107" s="145" t="s">
        <v>176</v>
      </c>
      <c r="F107" s="146" t="s">
        <v>2426</v>
      </c>
      <c r="I107" s="147"/>
      <c r="L107" s="31"/>
      <c r="M107" s="148"/>
      <c r="T107" s="52"/>
      <c r="AT107" s="16" t="s">
        <v>176</v>
      </c>
      <c r="AU107" s="16" t="s">
        <v>82</v>
      </c>
    </row>
    <row r="108" spans="2:65" s="1" customFormat="1" ht="16.5" customHeight="1">
      <c r="B108" s="31"/>
      <c r="C108" s="131" t="s">
        <v>191</v>
      </c>
      <c r="D108" s="131" t="s">
        <v>171</v>
      </c>
      <c r="E108" s="132" t="s">
        <v>2427</v>
      </c>
      <c r="F108" s="133" t="s">
        <v>2428</v>
      </c>
      <c r="G108" s="134" t="s">
        <v>2413</v>
      </c>
      <c r="H108" s="135">
        <v>1</v>
      </c>
      <c r="I108" s="136"/>
      <c r="J108" s="137">
        <f>ROUND(I108*H108,2)</f>
        <v>0</v>
      </c>
      <c r="K108" s="138"/>
      <c r="L108" s="31"/>
      <c r="M108" s="139" t="s">
        <v>19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175</v>
      </c>
      <c r="AT108" s="143" t="s">
        <v>171</v>
      </c>
      <c r="AU108" s="143" t="s">
        <v>82</v>
      </c>
      <c r="AY108" s="16" t="s">
        <v>169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6" t="s">
        <v>82</v>
      </c>
      <c r="BK108" s="144">
        <f>ROUND(I108*H108,2)</f>
        <v>0</v>
      </c>
      <c r="BL108" s="16" t="s">
        <v>175</v>
      </c>
      <c r="BM108" s="143" t="s">
        <v>234</v>
      </c>
    </row>
    <row r="109" spans="2:65" s="1" customFormat="1">
      <c r="B109" s="31"/>
      <c r="D109" s="145" t="s">
        <v>176</v>
      </c>
      <c r="F109" s="146" t="s">
        <v>2428</v>
      </c>
      <c r="I109" s="147"/>
      <c r="L109" s="31"/>
      <c r="M109" s="148"/>
      <c r="T109" s="52"/>
      <c r="AT109" s="16" t="s">
        <v>176</v>
      </c>
      <c r="AU109" s="16" t="s">
        <v>82</v>
      </c>
    </row>
    <row r="110" spans="2:65" s="1" customFormat="1" ht="16.5" customHeight="1">
      <c r="B110" s="31"/>
      <c r="C110" s="131" t="s">
        <v>209</v>
      </c>
      <c r="D110" s="163" t="s">
        <v>171</v>
      </c>
      <c r="E110" s="132" t="s">
        <v>2429</v>
      </c>
      <c r="F110" s="133" t="s">
        <v>288</v>
      </c>
      <c r="G110" s="134" t="s">
        <v>2430</v>
      </c>
      <c r="H110" s="135">
        <v>1</v>
      </c>
      <c r="I110" s="136"/>
      <c r="J110" s="137">
        <f>ROUND(I110*H110,2)</f>
        <v>0</v>
      </c>
      <c r="K110" s="138"/>
      <c r="L110" s="31"/>
      <c r="M110" s="139" t="s">
        <v>19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175</v>
      </c>
      <c r="AT110" s="143" t="s">
        <v>171</v>
      </c>
      <c r="AU110" s="143" t="s">
        <v>82</v>
      </c>
      <c r="AY110" s="16" t="s">
        <v>169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6" t="s">
        <v>82</v>
      </c>
      <c r="BK110" s="144">
        <f>ROUND(I110*H110,2)</f>
        <v>0</v>
      </c>
      <c r="BL110" s="16" t="s">
        <v>175</v>
      </c>
      <c r="BM110" s="143" t="s">
        <v>239</v>
      </c>
    </row>
    <row r="111" spans="2:65" s="1" customFormat="1">
      <c r="B111" s="31"/>
      <c r="D111" s="145" t="s">
        <v>176</v>
      </c>
      <c r="F111" s="146" t="s">
        <v>288</v>
      </c>
      <c r="I111" s="147"/>
      <c r="L111" s="31"/>
      <c r="M111" s="148"/>
      <c r="T111" s="52"/>
      <c r="AT111" s="16" t="s">
        <v>176</v>
      </c>
      <c r="AU111" s="16" t="s">
        <v>82</v>
      </c>
    </row>
    <row r="112" spans="2:65" s="11" customFormat="1" ht="25.9" customHeight="1">
      <c r="B112" s="119"/>
      <c r="D112" s="120" t="s">
        <v>73</v>
      </c>
      <c r="E112" s="121" t="s">
        <v>2317</v>
      </c>
      <c r="F112" s="121" t="s">
        <v>2431</v>
      </c>
      <c r="I112" s="122"/>
      <c r="J112" s="123">
        <f>BK112</f>
        <v>0</v>
      </c>
      <c r="L112" s="119"/>
      <c r="M112" s="124"/>
      <c r="P112" s="125">
        <f>SUM(P113:P118)</f>
        <v>0</v>
      </c>
      <c r="R112" s="125">
        <f>SUM(R113:R118)</f>
        <v>0</v>
      </c>
      <c r="T112" s="126">
        <f>SUM(T113:T118)</f>
        <v>0</v>
      </c>
      <c r="AR112" s="120" t="s">
        <v>82</v>
      </c>
      <c r="AT112" s="127" t="s">
        <v>73</v>
      </c>
      <c r="AU112" s="127" t="s">
        <v>74</v>
      </c>
      <c r="AY112" s="120" t="s">
        <v>169</v>
      </c>
      <c r="BK112" s="128">
        <f>SUM(BK113:BK118)</f>
        <v>0</v>
      </c>
    </row>
    <row r="113" spans="2:65" s="1" customFormat="1" ht="16.5" customHeight="1">
      <c r="B113" s="31"/>
      <c r="C113" s="131" t="s">
        <v>197</v>
      </c>
      <c r="D113" s="131" t="s">
        <v>171</v>
      </c>
      <c r="E113" s="132" t="s">
        <v>2432</v>
      </c>
      <c r="F113" s="133" t="s">
        <v>2433</v>
      </c>
      <c r="G113" s="134" t="s">
        <v>196</v>
      </c>
      <c r="H113" s="135">
        <v>18</v>
      </c>
      <c r="I113" s="136"/>
      <c r="J113" s="137">
        <f>ROUND(I113*H113,2)</f>
        <v>0</v>
      </c>
      <c r="K113" s="138"/>
      <c r="L113" s="31"/>
      <c r="M113" s="139" t="s">
        <v>19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175</v>
      </c>
      <c r="AT113" s="143" t="s">
        <v>171</v>
      </c>
      <c r="AU113" s="143" t="s">
        <v>82</v>
      </c>
      <c r="AY113" s="16" t="s">
        <v>169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6" t="s">
        <v>82</v>
      </c>
      <c r="BK113" s="144">
        <f>ROUND(I113*H113,2)</f>
        <v>0</v>
      </c>
      <c r="BL113" s="16" t="s">
        <v>175</v>
      </c>
      <c r="BM113" s="143" t="s">
        <v>243</v>
      </c>
    </row>
    <row r="114" spans="2:65" s="1" customFormat="1">
      <c r="B114" s="31"/>
      <c r="D114" s="145" t="s">
        <v>176</v>
      </c>
      <c r="F114" s="146" t="s">
        <v>2433</v>
      </c>
      <c r="I114" s="147"/>
      <c r="L114" s="31"/>
      <c r="M114" s="148"/>
      <c r="T114" s="52"/>
      <c r="AT114" s="16" t="s">
        <v>176</v>
      </c>
      <c r="AU114" s="16" t="s">
        <v>82</v>
      </c>
    </row>
    <row r="115" spans="2:65" s="1" customFormat="1" ht="16.5" customHeight="1">
      <c r="B115" s="31"/>
      <c r="C115" s="131" t="s">
        <v>244</v>
      </c>
      <c r="D115" s="131" t="s">
        <v>171</v>
      </c>
      <c r="E115" s="132" t="s">
        <v>2434</v>
      </c>
      <c r="F115" s="133" t="s">
        <v>2433</v>
      </c>
      <c r="G115" s="134" t="s">
        <v>196</v>
      </c>
      <c r="H115" s="135">
        <v>78</v>
      </c>
      <c r="I115" s="136"/>
      <c r="J115" s="137">
        <f>ROUND(I115*H115,2)</f>
        <v>0</v>
      </c>
      <c r="K115" s="138"/>
      <c r="L115" s="31"/>
      <c r="M115" s="139" t="s">
        <v>19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175</v>
      </c>
      <c r="AT115" s="143" t="s">
        <v>171</v>
      </c>
      <c r="AU115" s="143" t="s">
        <v>82</v>
      </c>
      <c r="AY115" s="16" t="s">
        <v>169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82</v>
      </c>
      <c r="BK115" s="144">
        <f>ROUND(I115*H115,2)</f>
        <v>0</v>
      </c>
      <c r="BL115" s="16" t="s">
        <v>175</v>
      </c>
      <c r="BM115" s="143" t="s">
        <v>247</v>
      </c>
    </row>
    <row r="116" spans="2:65" s="1" customFormat="1">
      <c r="B116" s="31"/>
      <c r="D116" s="145" t="s">
        <v>176</v>
      </c>
      <c r="F116" s="146" t="s">
        <v>2433</v>
      </c>
      <c r="I116" s="147"/>
      <c r="L116" s="31"/>
      <c r="M116" s="148"/>
      <c r="T116" s="52"/>
      <c r="AT116" s="16" t="s">
        <v>176</v>
      </c>
      <c r="AU116" s="16" t="s">
        <v>82</v>
      </c>
    </row>
    <row r="117" spans="2:65" s="1" customFormat="1" ht="16.5" customHeight="1">
      <c r="B117" s="31"/>
      <c r="C117" s="131" t="s">
        <v>201</v>
      </c>
      <c r="D117" s="163" t="s">
        <v>171</v>
      </c>
      <c r="E117" s="132" t="s">
        <v>2435</v>
      </c>
      <c r="F117" s="133" t="s">
        <v>288</v>
      </c>
      <c r="G117" s="134" t="s">
        <v>2430</v>
      </c>
      <c r="H117" s="135">
        <v>1</v>
      </c>
      <c r="I117" s="136"/>
      <c r="J117" s="137">
        <f>ROUND(I117*H117,2)</f>
        <v>0</v>
      </c>
      <c r="K117" s="138"/>
      <c r="L117" s="31"/>
      <c r="M117" s="139" t="s">
        <v>19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175</v>
      </c>
      <c r="AT117" s="143" t="s">
        <v>171</v>
      </c>
      <c r="AU117" s="143" t="s">
        <v>82</v>
      </c>
      <c r="AY117" s="16" t="s">
        <v>169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6" t="s">
        <v>82</v>
      </c>
      <c r="BK117" s="144">
        <f>ROUND(I117*H117,2)</f>
        <v>0</v>
      </c>
      <c r="BL117" s="16" t="s">
        <v>175</v>
      </c>
      <c r="BM117" s="143" t="s">
        <v>254</v>
      </c>
    </row>
    <row r="118" spans="2:65" s="1" customFormat="1">
      <c r="B118" s="31"/>
      <c r="D118" s="145" t="s">
        <v>176</v>
      </c>
      <c r="F118" s="146" t="s">
        <v>288</v>
      </c>
      <c r="I118" s="147"/>
      <c r="L118" s="31"/>
      <c r="M118" s="148"/>
      <c r="T118" s="52"/>
      <c r="AT118" s="16" t="s">
        <v>176</v>
      </c>
      <c r="AU118" s="16" t="s">
        <v>82</v>
      </c>
    </row>
    <row r="119" spans="2:65" s="11" customFormat="1" ht="25.9" customHeight="1">
      <c r="B119" s="119"/>
      <c r="D119" s="120" t="s">
        <v>73</v>
      </c>
      <c r="E119" s="121" t="s">
        <v>2436</v>
      </c>
      <c r="F119" s="121" t="s">
        <v>2437</v>
      </c>
      <c r="I119" s="122"/>
      <c r="J119" s="123">
        <f>BK119</f>
        <v>0</v>
      </c>
      <c r="L119" s="119"/>
      <c r="M119" s="124"/>
      <c r="P119" s="125">
        <f>SUM(P120:P141)</f>
        <v>0</v>
      </c>
      <c r="R119" s="125">
        <f>SUM(R120:R141)</f>
        <v>0</v>
      </c>
      <c r="T119" s="126">
        <f>SUM(T120:T141)</f>
        <v>0</v>
      </c>
      <c r="AR119" s="120" t="s">
        <v>82</v>
      </c>
      <c r="AT119" s="127" t="s">
        <v>73</v>
      </c>
      <c r="AU119" s="127" t="s">
        <v>74</v>
      </c>
      <c r="AY119" s="120" t="s">
        <v>169</v>
      </c>
      <c r="BK119" s="128">
        <f>SUM(BK120:BK141)</f>
        <v>0</v>
      </c>
    </row>
    <row r="120" spans="2:65" s="1" customFormat="1" ht="16.5" customHeight="1">
      <c r="B120" s="31"/>
      <c r="C120" s="131" t="s">
        <v>256</v>
      </c>
      <c r="D120" s="131" t="s">
        <v>171</v>
      </c>
      <c r="E120" s="132" t="s">
        <v>2438</v>
      </c>
      <c r="F120" s="133" t="s">
        <v>2439</v>
      </c>
      <c r="G120" s="134" t="s">
        <v>2413</v>
      </c>
      <c r="H120" s="135">
        <v>1</v>
      </c>
      <c r="I120" s="136"/>
      <c r="J120" s="137">
        <f>ROUND(I120*H120,2)</f>
        <v>0</v>
      </c>
      <c r="K120" s="138"/>
      <c r="L120" s="31"/>
      <c r="M120" s="139" t="s">
        <v>19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175</v>
      </c>
      <c r="AT120" s="143" t="s">
        <v>171</v>
      </c>
      <c r="AU120" s="143" t="s">
        <v>82</v>
      </c>
      <c r="AY120" s="16" t="s">
        <v>169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6" t="s">
        <v>82</v>
      </c>
      <c r="BK120" s="144">
        <f>ROUND(I120*H120,2)</f>
        <v>0</v>
      </c>
      <c r="BL120" s="16" t="s">
        <v>175</v>
      </c>
      <c r="BM120" s="143" t="s">
        <v>259</v>
      </c>
    </row>
    <row r="121" spans="2:65" s="1" customFormat="1">
      <c r="B121" s="31"/>
      <c r="D121" s="145" t="s">
        <v>176</v>
      </c>
      <c r="F121" s="146" t="s">
        <v>2439</v>
      </c>
      <c r="I121" s="147"/>
      <c r="L121" s="31"/>
      <c r="M121" s="148"/>
      <c r="T121" s="52"/>
      <c r="AT121" s="16" t="s">
        <v>176</v>
      </c>
      <c r="AU121" s="16" t="s">
        <v>82</v>
      </c>
    </row>
    <row r="122" spans="2:65" s="1" customFormat="1" ht="16.5" customHeight="1">
      <c r="B122" s="31"/>
      <c r="C122" s="131" t="s">
        <v>207</v>
      </c>
      <c r="D122" s="131" t="s">
        <v>171</v>
      </c>
      <c r="E122" s="132" t="s">
        <v>2440</v>
      </c>
      <c r="F122" s="133" t="s">
        <v>2441</v>
      </c>
      <c r="G122" s="134" t="s">
        <v>2413</v>
      </c>
      <c r="H122" s="135">
        <v>4</v>
      </c>
      <c r="I122" s="136"/>
      <c r="J122" s="137">
        <f>ROUND(I122*H122,2)</f>
        <v>0</v>
      </c>
      <c r="K122" s="138"/>
      <c r="L122" s="31"/>
      <c r="M122" s="139" t="s">
        <v>19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175</v>
      </c>
      <c r="AT122" s="143" t="s">
        <v>171</v>
      </c>
      <c r="AU122" s="143" t="s">
        <v>82</v>
      </c>
      <c r="AY122" s="16" t="s">
        <v>169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82</v>
      </c>
      <c r="BK122" s="144">
        <f>ROUND(I122*H122,2)</f>
        <v>0</v>
      </c>
      <c r="BL122" s="16" t="s">
        <v>175</v>
      </c>
      <c r="BM122" s="143" t="s">
        <v>263</v>
      </c>
    </row>
    <row r="123" spans="2:65" s="1" customFormat="1">
      <c r="B123" s="31"/>
      <c r="D123" s="145" t="s">
        <v>176</v>
      </c>
      <c r="F123" s="146" t="s">
        <v>2441</v>
      </c>
      <c r="I123" s="147"/>
      <c r="L123" s="31"/>
      <c r="M123" s="148"/>
      <c r="T123" s="52"/>
      <c r="AT123" s="16" t="s">
        <v>176</v>
      </c>
      <c r="AU123" s="16" t="s">
        <v>82</v>
      </c>
    </row>
    <row r="124" spans="2:65" s="1" customFormat="1" ht="16.5" customHeight="1">
      <c r="B124" s="31"/>
      <c r="C124" s="131" t="s">
        <v>8</v>
      </c>
      <c r="D124" s="131" t="s">
        <v>171</v>
      </c>
      <c r="E124" s="132" t="s">
        <v>2442</v>
      </c>
      <c r="F124" s="133" t="s">
        <v>2443</v>
      </c>
      <c r="G124" s="134" t="s">
        <v>2413</v>
      </c>
      <c r="H124" s="135">
        <v>2</v>
      </c>
      <c r="I124" s="136"/>
      <c r="J124" s="137">
        <f>ROUND(I124*H124,2)</f>
        <v>0</v>
      </c>
      <c r="K124" s="138"/>
      <c r="L124" s="31"/>
      <c r="M124" s="139" t="s">
        <v>19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175</v>
      </c>
      <c r="AT124" s="143" t="s">
        <v>171</v>
      </c>
      <c r="AU124" s="143" t="s">
        <v>82</v>
      </c>
      <c r="AY124" s="16" t="s">
        <v>169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6" t="s">
        <v>82</v>
      </c>
      <c r="BK124" s="144">
        <f>ROUND(I124*H124,2)</f>
        <v>0</v>
      </c>
      <c r="BL124" s="16" t="s">
        <v>175</v>
      </c>
      <c r="BM124" s="143" t="s">
        <v>267</v>
      </c>
    </row>
    <row r="125" spans="2:65" s="1" customFormat="1">
      <c r="B125" s="31"/>
      <c r="D125" s="145" t="s">
        <v>176</v>
      </c>
      <c r="F125" s="146" t="s">
        <v>2443</v>
      </c>
      <c r="I125" s="147"/>
      <c r="L125" s="31"/>
      <c r="M125" s="148"/>
      <c r="T125" s="52"/>
      <c r="AT125" s="16" t="s">
        <v>176</v>
      </c>
      <c r="AU125" s="16" t="s">
        <v>82</v>
      </c>
    </row>
    <row r="126" spans="2:65" s="1" customFormat="1" ht="16.5" customHeight="1">
      <c r="B126" s="31"/>
      <c r="C126" s="131" t="s">
        <v>234</v>
      </c>
      <c r="D126" s="131" t="s">
        <v>171</v>
      </c>
      <c r="E126" s="132" t="s">
        <v>2444</v>
      </c>
      <c r="F126" s="133" t="s">
        <v>2445</v>
      </c>
      <c r="G126" s="134" t="s">
        <v>2413</v>
      </c>
      <c r="H126" s="135">
        <v>4</v>
      </c>
      <c r="I126" s="136"/>
      <c r="J126" s="137">
        <f>ROUND(I126*H126,2)</f>
        <v>0</v>
      </c>
      <c r="K126" s="138"/>
      <c r="L126" s="31"/>
      <c r="M126" s="139" t="s">
        <v>19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175</v>
      </c>
      <c r="AT126" s="143" t="s">
        <v>171</v>
      </c>
      <c r="AU126" s="143" t="s">
        <v>82</v>
      </c>
      <c r="AY126" s="16" t="s">
        <v>169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6" t="s">
        <v>82</v>
      </c>
      <c r="BK126" s="144">
        <f>ROUND(I126*H126,2)</f>
        <v>0</v>
      </c>
      <c r="BL126" s="16" t="s">
        <v>175</v>
      </c>
      <c r="BM126" s="143" t="s">
        <v>274</v>
      </c>
    </row>
    <row r="127" spans="2:65" s="1" customFormat="1">
      <c r="B127" s="31"/>
      <c r="D127" s="145" t="s">
        <v>176</v>
      </c>
      <c r="F127" s="146" t="s">
        <v>2445</v>
      </c>
      <c r="I127" s="147"/>
      <c r="L127" s="31"/>
      <c r="M127" s="148"/>
      <c r="T127" s="52"/>
      <c r="AT127" s="16" t="s">
        <v>176</v>
      </c>
      <c r="AU127" s="16" t="s">
        <v>82</v>
      </c>
    </row>
    <row r="128" spans="2:65" s="1" customFormat="1" ht="16.5" customHeight="1">
      <c r="B128" s="31"/>
      <c r="C128" s="131" t="s">
        <v>275</v>
      </c>
      <c r="D128" s="131" t="s">
        <v>171</v>
      </c>
      <c r="E128" s="132" t="s">
        <v>2446</v>
      </c>
      <c r="F128" s="133" t="s">
        <v>2447</v>
      </c>
      <c r="G128" s="134" t="s">
        <v>2413</v>
      </c>
      <c r="H128" s="135">
        <v>2</v>
      </c>
      <c r="I128" s="136"/>
      <c r="J128" s="137">
        <f>ROUND(I128*H128,2)</f>
        <v>0</v>
      </c>
      <c r="K128" s="138"/>
      <c r="L128" s="31"/>
      <c r="M128" s="139" t="s">
        <v>19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175</v>
      </c>
      <c r="AT128" s="143" t="s">
        <v>171</v>
      </c>
      <c r="AU128" s="143" t="s">
        <v>82</v>
      </c>
      <c r="AY128" s="16" t="s">
        <v>169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82</v>
      </c>
      <c r="BK128" s="144">
        <f>ROUND(I128*H128,2)</f>
        <v>0</v>
      </c>
      <c r="BL128" s="16" t="s">
        <v>175</v>
      </c>
      <c r="BM128" s="143" t="s">
        <v>278</v>
      </c>
    </row>
    <row r="129" spans="2:65" s="1" customFormat="1">
      <c r="B129" s="31"/>
      <c r="D129" s="145" t="s">
        <v>176</v>
      </c>
      <c r="F129" s="146" t="s">
        <v>2447</v>
      </c>
      <c r="I129" s="147"/>
      <c r="L129" s="31"/>
      <c r="M129" s="148"/>
      <c r="T129" s="52"/>
      <c r="AT129" s="16" t="s">
        <v>176</v>
      </c>
      <c r="AU129" s="16" t="s">
        <v>82</v>
      </c>
    </row>
    <row r="130" spans="2:65" s="1" customFormat="1" ht="16.5" customHeight="1">
      <c r="B130" s="31"/>
      <c r="C130" s="131" t="s">
        <v>239</v>
      </c>
      <c r="D130" s="131" t="s">
        <v>171</v>
      </c>
      <c r="E130" s="132" t="s">
        <v>2448</v>
      </c>
      <c r="F130" s="133" t="s">
        <v>2449</v>
      </c>
      <c r="G130" s="134" t="s">
        <v>2413</v>
      </c>
      <c r="H130" s="135">
        <v>2</v>
      </c>
      <c r="I130" s="136"/>
      <c r="J130" s="137">
        <f>ROUND(I130*H130,2)</f>
        <v>0</v>
      </c>
      <c r="K130" s="138"/>
      <c r="L130" s="31"/>
      <c r="M130" s="139" t="s">
        <v>19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175</v>
      </c>
      <c r="AT130" s="143" t="s">
        <v>171</v>
      </c>
      <c r="AU130" s="143" t="s">
        <v>82</v>
      </c>
      <c r="AY130" s="16" t="s">
        <v>169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6" t="s">
        <v>82</v>
      </c>
      <c r="BK130" s="144">
        <f>ROUND(I130*H130,2)</f>
        <v>0</v>
      </c>
      <c r="BL130" s="16" t="s">
        <v>175</v>
      </c>
      <c r="BM130" s="143" t="s">
        <v>281</v>
      </c>
    </row>
    <row r="131" spans="2:65" s="1" customFormat="1">
      <c r="B131" s="31"/>
      <c r="D131" s="145" t="s">
        <v>176</v>
      </c>
      <c r="F131" s="146" t="s">
        <v>2449</v>
      </c>
      <c r="I131" s="147"/>
      <c r="L131" s="31"/>
      <c r="M131" s="148"/>
      <c r="T131" s="52"/>
      <c r="AT131" s="16" t="s">
        <v>176</v>
      </c>
      <c r="AU131" s="16" t="s">
        <v>82</v>
      </c>
    </row>
    <row r="132" spans="2:65" s="1" customFormat="1" ht="16.5" customHeight="1">
      <c r="B132" s="31"/>
      <c r="C132" s="131" t="s">
        <v>283</v>
      </c>
      <c r="D132" s="131" t="s">
        <v>171</v>
      </c>
      <c r="E132" s="132" t="s">
        <v>2450</v>
      </c>
      <c r="F132" s="133" t="s">
        <v>2451</v>
      </c>
      <c r="G132" s="134" t="s">
        <v>2413</v>
      </c>
      <c r="H132" s="135">
        <v>4</v>
      </c>
      <c r="I132" s="136"/>
      <c r="J132" s="137">
        <f>ROUND(I132*H132,2)</f>
        <v>0</v>
      </c>
      <c r="K132" s="138"/>
      <c r="L132" s="31"/>
      <c r="M132" s="139" t="s">
        <v>19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175</v>
      </c>
      <c r="AT132" s="143" t="s">
        <v>171</v>
      </c>
      <c r="AU132" s="143" t="s">
        <v>82</v>
      </c>
      <c r="AY132" s="16" t="s">
        <v>169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82</v>
      </c>
      <c r="BK132" s="144">
        <f>ROUND(I132*H132,2)</f>
        <v>0</v>
      </c>
      <c r="BL132" s="16" t="s">
        <v>175</v>
      </c>
      <c r="BM132" s="143" t="s">
        <v>286</v>
      </c>
    </row>
    <row r="133" spans="2:65" s="1" customFormat="1">
      <c r="B133" s="31"/>
      <c r="D133" s="145" t="s">
        <v>176</v>
      </c>
      <c r="F133" s="146" t="s">
        <v>2451</v>
      </c>
      <c r="I133" s="147"/>
      <c r="L133" s="31"/>
      <c r="M133" s="148"/>
      <c r="T133" s="52"/>
      <c r="AT133" s="16" t="s">
        <v>176</v>
      </c>
      <c r="AU133" s="16" t="s">
        <v>82</v>
      </c>
    </row>
    <row r="134" spans="2:65" s="1" customFormat="1" ht="16.5" customHeight="1">
      <c r="B134" s="31"/>
      <c r="C134" s="131" t="s">
        <v>243</v>
      </c>
      <c r="D134" s="131" t="s">
        <v>171</v>
      </c>
      <c r="E134" s="132" t="s">
        <v>2452</v>
      </c>
      <c r="F134" s="133" t="s">
        <v>2453</v>
      </c>
      <c r="G134" s="134" t="s">
        <v>2413</v>
      </c>
      <c r="H134" s="135">
        <v>19</v>
      </c>
      <c r="I134" s="136"/>
      <c r="J134" s="137">
        <f>ROUND(I134*H134,2)</f>
        <v>0</v>
      </c>
      <c r="K134" s="138"/>
      <c r="L134" s="31"/>
      <c r="M134" s="139" t="s">
        <v>19</v>
      </c>
      <c r="N134" s="140" t="s">
        <v>45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175</v>
      </c>
      <c r="AT134" s="143" t="s">
        <v>171</v>
      </c>
      <c r="AU134" s="143" t="s">
        <v>82</v>
      </c>
      <c r="AY134" s="16" t="s">
        <v>169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82</v>
      </c>
      <c r="BK134" s="144">
        <f>ROUND(I134*H134,2)</f>
        <v>0</v>
      </c>
      <c r="BL134" s="16" t="s">
        <v>175</v>
      </c>
      <c r="BM134" s="143" t="s">
        <v>291</v>
      </c>
    </row>
    <row r="135" spans="2:65" s="1" customFormat="1">
      <c r="B135" s="31"/>
      <c r="D135" s="145" t="s">
        <v>176</v>
      </c>
      <c r="F135" s="146" t="s">
        <v>2453</v>
      </c>
      <c r="I135" s="147"/>
      <c r="L135" s="31"/>
      <c r="M135" s="148"/>
      <c r="T135" s="52"/>
      <c r="AT135" s="16" t="s">
        <v>176</v>
      </c>
      <c r="AU135" s="16" t="s">
        <v>82</v>
      </c>
    </row>
    <row r="136" spans="2:65" s="1" customFormat="1" ht="16.5" customHeight="1">
      <c r="B136" s="31"/>
      <c r="C136" s="131" t="s">
        <v>7</v>
      </c>
      <c r="D136" s="131" t="s">
        <v>171</v>
      </c>
      <c r="E136" s="132" t="s">
        <v>2454</v>
      </c>
      <c r="F136" s="133" t="s">
        <v>2455</v>
      </c>
      <c r="G136" s="134" t="s">
        <v>2430</v>
      </c>
      <c r="H136" s="135">
        <v>1</v>
      </c>
      <c r="I136" s="136"/>
      <c r="J136" s="137">
        <f>ROUND(I136*H136,2)</f>
        <v>0</v>
      </c>
      <c r="K136" s="138"/>
      <c r="L136" s="31"/>
      <c r="M136" s="139" t="s">
        <v>19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175</v>
      </c>
      <c r="AT136" s="143" t="s">
        <v>171</v>
      </c>
      <c r="AU136" s="143" t="s">
        <v>82</v>
      </c>
      <c r="AY136" s="16" t="s">
        <v>169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82</v>
      </c>
      <c r="BK136" s="144">
        <f>ROUND(I136*H136,2)</f>
        <v>0</v>
      </c>
      <c r="BL136" s="16" t="s">
        <v>175</v>
      </c>
      <c r="BM136" s="143" t="s">
        <v>320</v>
      </c>
    </row>
    <row r="137" spans="2:65" s="1" customFormat="1">
      <c r="B137" s="31"/>
      <c r="D137" s="145" t="s">
        <v>176</v>
      </c>
      <c r="F137" s="146" t="s">
        <v>2455</v>
      </c>
      <c r="I137" s="147"/>
      <c r="L137" s="31"/>
      <c r="M137" s="148"/>
      <c r="T137" s="52"/>
      <c r="AT137" s="16" t="s">
        <v>176</v>
      </c>
      <c r="AU137" s="16" t="s">
        <v>82</v>
      </c>
    </row>
    <row r="138" spans="2:65" s="1" customFormat="1" ht="16.5" customHeight="1">
      <c r="B138" s="31"/>
      <c r="C138" s="131" t="s">
        <v>247</v>
      </c>
      <c r="D138" s="131" t="s">
        <v>171</v>
      </c>
      <c r="E138" s="132" t="s">
        <v>2456</v>
      </c>
      <c r="F138" s="133" t="s">
        <v>2457</v>
      </c>
      <c r="G138" s="134" t="s">
        <v>2430</v>
      </c>
      <c r="H138" s="135">
        <v>1</v>
      </c>
      <c r="I138" s="136"/>
      <c r="J138" s="137">
        <f>ROUND(I138*H138,2)</f>
        <v>0</v>
      </c>
      <c r="K138" s="138"/>
      <c r="L138" s="31"/>
      <c r="M138" s="139" t="s">
        <v>19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175</v>
      </c>
      <c r="AT138" s="143" t="s">
        <v>171</v>
      </c>
      <c r="AU138" s="143" t="s">
        <v>82</v>
      </c>
      <c r="AY138" s="16" t="s">
        <v>169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82</v>
      </c>
      <c r="BK138" s="144">
        <f>ROUND(I138*H138,2)</f>
        <v>0</v>
      </c>
      <c r="BL138" s="16" t="s">
        <v>175</v>
      </c>
      <c r="BM138" s="143" t="s">
        <v>324</v>
      </c>
    </row>
    <row r="139" spans="2:65" s="1" customFormat="1">
      <c r="B139" s="31"/>
      <c r="D139" s="145" t="s">
        <v>176</v>
      </c>
      <c r="F139" s="146" t="s">
        <v>2457</v>
      </c>
      <c r="I139" s="147"/>
      <c r="L139" s="31"/>
      <c r="M139" s="148"/>
      <c r="T139" s="52"/>
      <c r="AT139" s="16" t="s">
        <v>176</v>
      </c>
      <c r="AU139" s="16" t="s">
        <v>82</v>
      </c>
    </row>
    <row r="140" spans="2:65" s="1" customFormat="1" ht="16.5" customHeight="1">
      <c r="B140" s="31"/>
      <c r="C140" s="131" t="s">
        <v>308</v>
      </c>
      <c r="D140" s="163" t="s">
        <v>171</v>
      </c>
      <c r="E140" s="132" t="s">
        <v>2458</v>
      </c>
      <c r="F140" s="133" t="s">
        <v>288</v>
      </c>
      <c r="G140" s="134" t="s">
        <v>2430</v>
      </c>
      <c r="H140" s="135">
        <v>1</v>
      </c>
      <c r="I140" s="136"/>
      <c r="J140" s="137">
        <f>ROUND(I140*H140,2)</f>
        <v>0</v>
      </c>
      <c r="K140" s="138"/>
      <c r="L140" s="31"/>
      <c r="M140" s="139" t="s">
        <v>19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175</v>
      </c>
      <c r="AT140" s="143" t="s">
        <v>171</v>
      </c>
      <c r="AU140" s="143" t="s">
        <v>82</v>
      </c>
      <c r="AY140" s="16" t="s">
        <v>169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6" t="s">
        <v>82</v>
      </c>
      <c r="BK140" s="144">
        <f>ROUND(I140*H140,2)</f>
        <v>0</v>
      </c>
      <c r="BL140" s="16" t="s">
        <v>175</v>
      </c>
      <c r="BM140" s="143" t="s">
        <v>328</v>
      </c>
    </row>
    <row r="141" spans="2:65" s="1" customFormat="1">
      <c r="B141" s="31"/>
      <c r="D141" s="145" t="s">
        <v>176</v>
      </c>
      <c r="F141" s="146" t="s">
        <v>288</v>
      </c>
      <c r="I141" s="147"/>
      <c r="L141" s="31"/>
      <c r="M141" s="148"/>
      <c r="T141" s="52"/>
      <c r="AT141" s="16" t="s">
        <v>176</v>
      </c>
      <c r="AU141" s="16" t="s">
        <v>82</v>
      </c>
    </row>
    <row r="142" spans="2:65" s="11" customFormat="1" ht="25.9" customHeight="1">
      <c r="B142" s="119"/>
      <c r="D142" s="120" t="s">
        <v>73</v>
      </c>
      <c r="E142" s="121" t="s">
        <v>2459</v>
      </c>
      <c r="F142" s="121" t="s">
        <v>2460</v>
      </c>
      <c r="I142" s="122"/>
      <c r="J142" s="123">
        <f>BK142</f>
        <v>0</v>
      </c>
      <c r="L142" s="119"/>
      <c r="M142" s="124"/>
      <c r="P142" s="125">
        <f>SUM(P143:P158)</f>
        <v>0</v>
      </c>
      <c r="R142" s="125">
        <f>SUM(R143:R158)</f>
        <v>0</v>
      </c>
      <c r="T142" s="126">
        <f>SUM(T143:T158)</f>
        <v>0</v>
      </c>
      <c r="AR142" s="120" t="s">
        <v>82</v>
      </c>
      <c r="AT142" s="127" t="s">
        <v>73</v>
      </c>
      <c r="AU142" s="127" t="s">
        <v>74</v>
      </c>
      <c r="AY142" s="120" t="s">
        <v>169</v>
      </c>
      <c r="BK142" s="128">
        <f>SUM(BK143:BK158)</f>
        <v>0</v>
      </c>
    </row>
    <row r="143" spans="2:65" s="1" customFormat="1" ht="16.5" customHeight="1">
      <c r="B143" s="31"/>
      <c r="C143" s="131" t="s">
        <v>254</v>
      </c>
      <c r="D143" s="131" t="s">
        <v>171</v>
      </c>
      <c r="E143" s="132" t="s">
        <v>2461</v>
      </c>
      <c r="F143" s="133" t="s">
        <v>2462</v>
      </c>
      <c r="G143" s="134" t="s">
        <v>196</v>
      </c>
      <c r="H143" s="135">
        <v>2200</v>
      </c>
      <c r="I143" s="136"/>
      <c r="J143" s="137">
        <f>ROUND(I143*H143,2)</f>
        <v>0</v>
      </c>
      <c r="K143" s="138"/>
      <c r="L143" s="31"/>
      <c r="M143" s="139" t="s">
        <v>19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175</v>
      </c>
      <c r="AT143" s="143" t="s">
        <v>171</v>
      </c>
      <c r="AU143" s="143" t="s">
        <v>82</v>
      </c>
      <c r="AY143" s="16" t="s">
        <v>169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6" t="s">
        <v>82</v>
      </c>
      <c r="BK143" s="144">
        <f>ROUND(I143*H143,2)</f>
        <v>0</v>
      </c>
      <c r="BL143" s="16" t="s">
        <v>175</v>
      </c>
      <c r="BM143" s="143" t="s">
        <v>332</v>
      </c>
    </row>
    <row r="144" spans="2:65" s="1" customFormat="1">
      <c r="B144" s="31"/>
      <c r="D144" s="145" t="s">
        <v>176</v>
      </c>
      <c r="F144" s="146" t="s">
        <v>2462</v>
      </c>
      <c r="I144" s="147"/>
      <c r="L144" s="31"/>
      <c r="M144" s="148"/>
      <c r="T144" s="52"/>
      <c r="AT144" s="16" t="s">
        <v>176</v>
      </c>
      <c r="AU144" s="16" t="s">
        <v>82</v>
      </c>
    </row>
    <row r="145" spans="2:65" s="1" customFormat="1" ht="16.5" customHeight="1">
      <c r="B145" s="31"/>
      <c r="C145" s="131" t="s">
        <v>317</v>
      </c>
      <c r="D145" s="131" t="s">
        <v>171</v>
      </c>
      <c r="E145" s="132" t="s">
        <v>2463</v>
      </c>
      <c r="F145" s="133" t="s">
        <v>2464</v>
      </c>
      <c r="G145" s="134" t="s">
        <v>253</v>
      </c>
      <c r="H145" s="135">
        <v>450</v>
      </c>
      <c r="I145" s="136"/>
      <c r="J145" s="137">
        <f>ROUND(I145*H145,2)</f>
        <v>0</v>
      </c>
      <c r="K145" s="138"/>
      <c r="L145" s="31"/>
      <c r="M145" s="139" t="s">
        <v>19</v>
      </c>
      <c r="N145" s="140" t="s">
        <v>45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175</v>
      </c>
      <c r="AT145" s="143" t="s">
        <v>171</v>
      </c>
      <c r="AU145" s="143" t="s">
        <v>82</v>
      </c>
      <c r="AY145" s="16" t="s">
        <v>169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6" t="s">
        <v>82</v>
      </c>
      <c r="BK145" s="144">
        <f>ROUND(I145*H145,2)</f>
        <v>0</v>
      </c>
      <c r="BL145" s="16" t="s">
        <v>175</v>
      </c>
      <c r="BM145" s="143" t="s">
        <v>338</v>
      </c>
    </row>
    <row r="146" spans="2:65" s="1" customFormat="1">
      <c r="B146" s="31"/>
      <c r="D146" s="145" t="s">
        <v>176</v>
      </c>
      <c r="F146" s="146" t="s">
        <v>2464</v>
      </c>
      <c r="I146" s="147"/>
      <c r="L146" s="31"/>
      <c r="M146" s="148"/>
      <c r="T146" s="52"/>
      <c r="AT146" s="16" t="s">
        <v>176</v>
      </c>
      <c r="AU146" s="16" t="s">
        <v>82</v>
      </c>
    </row>
    <row r="147" spans="2:65" s="1" customFormat="1" ht="16.5" customHeight="1">
      <c r="B147" s="31"/>
      <c r="C147" s="131" t="s">
        <v>259</v>
      </c>
      <c r="D147" s="131" t="s">
        <v>171</v>
      </c>
      <c r="E147" s="132" t="s">
        <v>2465</v>
      </c>
      <c r="F147" s="133" t="s">
        <v>2466</v>
      </c>
      <c r="G147" s="134" t="s">
        <v>196</v>
      </c>
      <c r="H147" s="135">
        <v>400</v>
      </c>
      <c r="I147" s="136"/>
      <c r="J147" s="137">
        <f>ROUND(I147*H147,2)</f>
        <v>0</v>
      </c>
      <c r="K147" s="138"/>
      <c r="L147" s="31"/>
      <c r="M147" s="139" t="s">
        <v>19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175</v>
      </c>
      <c r="AT147" s="143" t="s">
        <v>171</v>
      </c>
      <c r="AU147" s="143" t="s">
        <v>82</v>
      </c>
      <c r="AY147" s="16" t="s">
        <v>169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6" t="s">
        <v>82</v>
      </c>
      <c r="BK147" s="144">
        <f>ROUND(I147*H147,2)</f>
        <v>0</v>
      </c>
      <c r="BL147" s="16" t="s">
        <v>175</v>
      </c>
      <c r="BM147" s="143" t="s">
        <v>211</v>
      </c>
    </row>
    <row r="148" spans="2:65" s="1" customFormat="1">
      <c r="B148" s="31"/>
      <c r="D148" s="145" t="s">
        <v>176</v>
      </c>
      <c r="F148" s="146" t="s">
        <v>2466</v>
      </c>
      <c r="I148" s="147"/>
      <c r="L148" s="31"/>
      <c r="M148" s="148"/>
      <c r="T148" s="52"/>
      <c r="AT148" s="16" t="s">
        <v>176</v>
      </c>
      <c r="AU148" s="16" t="s">
        <v>82</v>
      </c>
    </row>
    <row r="149" spans="2:65" s="1" customFormat="1" ht="16.5" customHeight="1">
      <c r="B149" s="31"/>
      <c r="C149" s="131" t="s">
        <v>325</v>
      </c>
      <c r="D149" s="131" t="s">
        <v>171</v>
      </c>
      <c r="E149" s="132" t="s">
        <v>2467</v>
      </c>
      <c r="F149" s="133" t="s">
        <v>2468</v>
      </c>
      <c r="G149" s="134" t="s">
        <v>2413</v>
      </c>
      <c r="H149" s="135">
        <v>2</v>
      </c>
      <c r="I149" s="136"/>
      <c r="J149" s="137">
        <f>ROUND(I149*H149,2)</f>
        <v>0</v>
      </c>
      <c r="K149" s="138"/>
      <c r="L149" s="31"/>
      <c r="M149" s="139" t="s">
        <v>19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175</v>
      </c>
      <c r="AT149" s="143" t="s">
        <v>171</v>
      </c>
      <c r="AU149" s="143" t="s">
        <v>82</v>
      </c>
      <c r="AY149" s="16" t="s">
        <v>169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6" t="s">
        <v>82</v>
      </c>
      <c r="BK149" s="144">
        <f>ROUND(I149*H149,2)</f>
        <v>0</v>
      </c>
      <c r="BL149" s="16" t="s">
        <v>175</v>
      </c>
      <c r="BM149" s="143" t="s">
        <v>224</v>
      </c>
    </row>
    <row r="150" spans="2:65" s="1" customFormat="1">
      <c r="B150" s="31"/>
      <c r="D150" s="145" t="s">
        <v>176</v>
      </c>
      <c r="F150" s="146" t="s">
        <v>2468</v>
      </c>
      <c r="I150" s="147"/>
      <c r="L150" s="31"/>
      <c r="M150" s="148"/>
      <c r="T150" s="52"/>
      <c r="AT150" s="16" t="s">
        <v>176</v>
      </c>
      <c r="AU150" s="16" t="s">
        <v>82</v>
      </c>
    </row>
    <row r="151" spans="2:65" s="1" customFormat="1" ht="16.5" customHeight="1">
      <c r="B151" s="31"/>
      <c r="C151" s="131" t="s">
        <v>263</v>
      </c>
      <c r="D151" s="131" t="s">
        <v>171</v>
      </c>
      <c r="E151" s="132" t="s">
        <v>2469</v>
      </c>
      <c r="F151" s="133" t="s">
        <v>2451</v>
      </c>
      <c r="G151" s="134" t="s">
        <v>2413</v>
      </c>
      <c r="H151" s="135">
        <v>44</v>
      </c>
      <c r="I151" s="136"/>
      <c r="J151" s="137">
        <f>ROUND(I151*H151,2)</f>
        <v>0</v>
      </c>
      <c r="K151" s="138"/>
      <c r="L151" s="31"/>
      <c r="M151" s="139" t="s">
        <v>19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175</v>
      </c>
      <c r="AT151" s="143" t="s">
        <v>171</v>
      </c>
      <c r="AU151" s="143" t="s">
        <v>82</v>
      </c>
      <c r="AY151" s="16" t="s">
        <v>169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6" t="s">
        <v>82</v>
      </c>
      <c r="BK151" s="144">
        <f>ROUND(I151*H151,2)</f>
        <v>0</v>
      </c>
      <c r="BL151" s="16" t="s">
        <v>175</v>
      </c>
      <c r="BM151" s="143" t="s">
        <v>351</v>
      </c>
    </row>
    <row r="152" spans="2:65" s="1" customFormat="1">
      <c r="B152" s="31"/>
      <c r="D152" s="145" t="s">
        <v>176</v>
      </c>
      <c r="F152" s="146" t="s">
        <v>2451</v>
      </c>
      <c r="I152" s="147"/>
      <c r="L152" s="31"/>
      <c r="M152" s="148"/>
      <c r="T152" s="52"/>
      <c r="AT152" s="16" t="s">
        <v>176</v>
      </c>
      <c r="AU152" s="16" t="s">
        <v>82</v>
      </c>
    </row>
    <row r="153" spans="2:65" s="1" customFormat="1" ht="16.5" customHeight="1">
      <c r="B153" s="31"/>
      <c r="C153" s="131" t="s">
        <v>335</v>
      </c>
      <c r="D153" s="131" t="s">
        <v>171</v>
      </c>
      <c r="E153" s="132" t="s">
        <v>2470</v>
      </c>
      <c r="F153" s="133" t="s">
        <v>2471</v>
      </c>
      <c r="G153" s="134" t="s">
        <v>196</v>
      </c>
      <c r="H153" s="135">
        <v>100</v>
      </c>
      <c r="I153" s="136"/>
      <c r="J153" s="137">
        <f>ROUND(I153*H153,2)</f>
        <v>0</v>
      </c>
      <c r="K153" s="138"/>
      <c r="L153" s="31"/>
      <c r="M153" s="139" t="s">
        <v>19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175</v>
      </c>
      <c r="AT153" s="143" t="s">
        <v>171</v>
      </c>
      <c r="AU153" s="143" t="s">
        <v>82</v>
      </c>
      <c r="AY153" s="16" t="s">
        <v>169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6" t="s">
        <v>82</v>
      </c>
      <c r="BK153" s="144">
        <f>ROUND(I153*H153,2)</f>
        <v>0</v>
      </c>
      <c r="BL153" s="16" t="s">
        <v>175</v>
      </c>
      <c r="BM153" s="143" t="s">
        <v>361</v>
      </c>
    </row>
    <row r="154" spans="2:65" s="1" customFormat="1">
      <c r="B154" s="31"/>
      <c r="D154" s="145" t="s">
        <v>176</v>
      </c>
      <c r="F154" s="146" t="s">
        <v>2471</v>
      </c>
      <c r="I154" s="147"/>
      <c r="L154" s="31"/>
      <c r="M154" s="148"/>
      <c r="T154" s="52"/>
      <c r="AT154" s="16" t="s">
        <v>176</v>
      </c>
      <c r="AU154" s="16" t="s">
        <v>82</v>
      </c>
    </row>
    <row r="155" spans="2:65" s="1" customFormat="1" ht="16.5" customHeight="1">
      <c r="B155" s="31"/>
      <c r="C155" s="131" t="s">
        <v>267</v>
      </c>
      <c r="D155" s="163" t="s">
        <v>171</v>
      </c>
      <c r="E155" s="132" t="s">
        <v>2472</v>
      </c>
      <c r="F155" s="133" t="s">
        <v>2473</v>
      </c>
      <c r="G155" s="134" t="s">
        <v>2474</v>
      </c>
      <c r="H155" s="135">
        <v>1</v>
      </c>
      <c r="I155" s="136"/>
      <c r="J155" s="137">
        <f>ROUND(I155*H155,2)</f>
        <v>0</v>
      </c>
      <c r="K155" s="138"/>
      <c r="L155" s="31"/>
      <c r="M155" s="139" t="s">
        <v>19</v>
      </c>
      <c r="N155" s="140" t="s">
        <v>45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175</v>
      </c>
      <c r="AT155" s="143" t="s">
        <v>171</v>
      </c>
      <c r="AU155" s="143" t="s">
        <v>82</v>
      </c>
      <c r="AY155" s="16" t="s">
        <v>169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6" t="s">
        <v>82</v>
      </c>
      <c r="BK155" s="144">
        <f>ROUND(I155*H155,2)</f>
        <v>0</v>
      </c>
      <c r="BL155" s="16" t="s">
        <v>175</v>
      </c>
      <c r="BM155" s="143" t="s">
        <v>365</v>
      </c>
    </row>
    <row r="156" spans="2:65" s="1" customFormat="1">
      <c r="B156" s="31"/>
      <c r="D156" s="145" t="s">
        <v>176</v>
      </c>
      <c r="F156" s="146" t="s">
        <v>2473</v>
      </c>
      <c r="I156" s="147"/>
      <c r="L156" s="31"/>
      <c r="M156" s="148"/>
      <c r="T156" s="52"/>
      <c r="AT156" s="16" t="s">
        <v>176</v>
      </c>
      <c r="AU156" s="16" t="s">
        <v>82</v>
      </c>
    </row>
    <row r="157" spans="2:65" s="1" customFormat="1" ht="16.5" customHeight="1">
      <c r="B157" s="31"/>
      <c r="C157" s="131" t="s">
        <v>345</v>
      </c>
      <c r="D157" s="163" t="s">
        <v>171</v>
      </c>
      <c r="E157" s="132" t="s">
        <v>2475</v>
      </c>
      <c r="F157" s="133" t="s">
        <v>288</v>
      </c>
      <c r="G157" s="134" t="s">
        <v>2474</v>
      </c>
      <c r="H157" s="135">
        <v>1</v>
      </c>
      <c r="I157" s="136"/>
      <c r="J157" s="137">
        <f>ROUND(I157*H157,2)</f>
        <v>0</v>
      </c>
      <c r="K157" s="138"/>
      <c r="L157" s="31"/>
      <c r="M157" s="139" t="s">
        <v>19</v>
      </c>
      <c r="N157" s="140" t="s">
        <v>45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175</v>
      </c>
      <c r="AT157" s="143" t="s">
        <v>171</v>
      </c>
      <c r="AU157" s="143" t="s">
        <v>82</v>
      </c>
      <c r="AY157" s="16" t="s">
        <v>169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6" t="s">
        <v>82</v>
      </c>
      <c r="BK157" s="144">
        <f>ROUND(I157*H157,2)</f>
        <v>0</v>
      </c>
      <c r="BL157" s="16" t="s">
        <v>175</v>
      </c>
      <c r="BM157" s="143" t="s">
        <v>369</v>
      </c>
    </row>
    <row r="158" spans="2:65" s="1" customFormat="1">
      <c r="B158" s="31"/>
      <c r="D158" s="145" t="s">
        <v>176</v>
      </c>
      <c r="F158" s="146" t="s">
        <v>288</v>
      </c>
      <c r="I158" s="147"/>
      <c r="L158" s="31"/>
      <c r="M158" s="148"/>
      <c r="T158" s="52"/>
      <c r="AT158" s="16" t="s">
        <v>176</v>
      </c>
      <c r="AU158" s="16" t="s">
        <v>82</v>
      </c>
    </row>
    <row r="159" spans="2:65" s="11" customFormat="1" ht="25.9" customHeight="1">
      <c r="B159" s="119"/>
      <c r="D159" s="120" t="s">
        <v>73</v>
      </c>
      <c r="E159" s="121" t="s">
        <v>2476</v>
      </c>
      <c r="F159" s="121" t="s">
        <v>2477</v>
      </c>
      <c r="I159" s="122"/>
      <c r="J159" s="123">
        <f>BK159</f>
        <v>0</v>
      </c>
      <c r="L159" s="119"/>
      <c r="M159" s="124"/>
      <c r="P159" s="125">
        <f>SUM(P160:P167)</f>
        <v>0</v>
      </c>
      <c r="R159" s="125">
        <f>SUM(R160:R167)</f>
        <v>0</v>
      </c>
      <c r="T159" s="126">
        <f>SUM(T160:T167)</f>
        <v>0</v>
      </c>
      <c r="AR159" s="120" t="s">
        <v>82</v>
      </c>
      <c r="AT159" s="127" t="s">
        <v>73</v>
      </c>
      <c r="AU159" s="127" t="s">
        <v>74</v>
      </c>
      <c r="AY159" s="120" t="s">
        <v>169</v>
      </c>
      <c r="BK159" s="128">
        <f>SUM(BK160:BK167)</f>
        <v>0</v>
      </c>
    </row>
    <row r="160" spans="2:65" s="1" customFormat="1" ht="16.5" customHeight="1">
      <c r="B160" s="31"/>
      <c r="C160" s="131" t="s">
        <v>274</v>
      </c>
      <c r="D160" s="131" t="s">
        <v>171</v>
      </c>
      <c r="E160" s="132" t="s">
        <v>2478</v>
      </c>
      <c r="F160" s="133" t="s">
        <v>2479</v>
      </c>
      <c r="G160" s="134" t="s">
        <v>196</v>
      </c>
      <c r="H160" s="135">
        <v>18</v>
      </c>
      <c r="I160" s="136"/>
      <c r="J160" s="137">
        <f>ROUND(I160*H160,2)</f>
        <v>0</v>
      </c>
      <c r="K160" s="138"/>
      <c r="L160" s="31"/>
      <c r="M160" s="139" t="s">
        <v>19</v>
      </c>
      <c r="N160" s="140" t="s">
        <v>45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175</v>
      </c>
      <c r="AT160" s="143" t="s">
        <v>171</v>
      </c>
      <c r="AU160" s="143" t="s">
        <v>82</v>
      </c>
      <c r="AY160" s="16" t="s">
        <v>169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6" t="s">
        <v>82</v>
      </c>
      <c r="BK160" s="144">
        <f>ROUND(I160*H160,2)</f>
        <v>0</v>
      </c>
      <c r="BL160" s="16" t="s">
        <v>175</v>
      </c>
      <c r="BM160" s="143" t="s">
        <v>372</v>
      </c>
    </row>
    <row r="161" spans="2:65" s="1" customFormat="1">
      <c r="B161" s="31"/>
      <c r="D161" s="145" t="s">
        <v>176</v>
      </c>
      <c r="F161" s="146" t="s">
        <v>2479</v>
      </c>
      <c r="I161" s="147"/>
      <c r="L161" s="31"/>
      <c r="M161" s="148"/>
      <c r="T161" s="52"/>
      <c r="AT161" s="16" t="s">
        <v>176</v>
      </c>
      <c r="AU161" s="16" t="s">
        <v>82</v>
      </c>
    </row>
    <row r="162" spans="2:65" s="1" customFormat="1" ht="16.5" customHeight="1">
      <c r="B162" s="31"/>
      <c r="C162" s="131" t="s">
        <v>358</v>
      </c>
      <c r="D162" s="131" t="s">
        <v>171</v>
      </c>
      <c r="E162" s="132" t="s">
        <v>2480</v>
      </c>
      <c r="F162" s="133" t="s">
        <v>2479</v>
      </c>
      <c r="G162" s="134" t="s">
        <v>196</v>
      </c>
      <c r="H162" s="135">
        <v>78</v>
      </c>
      <c r="I162" s="136"/>
      <c r="J162" s="137">
        <f>ROUND(I162*H162,2)</f>
        <v>0</v>
      </c>
      <c r="K162" s="138"/>
      <c r="L162" s="31"/>
      <c r="M162" s="139" t="s">
        <v>19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175</v>
      </c>
      <c r="AT162" s="143" t="s">
        <v>171</v>
      </c>
      <c r="AU162" s="143" t="s">
        <v>82</v>
      </c>
      <c r="AY162" s="16" t="s">
        <v>169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6" t="s">
        <v>82</v>
      </c>
      <c r="BK162" s="144">
        <f>ROUND(I162*H162,2)</f>
        <v>0</v>
      </c>
      <c r="BL162" s="16" t="s">
        <v>175</v>
      </c>
      <c r="BM162" s="143" t="s">
        <v>378</v>
      </c>
    </row>
    <row r="163" spans="2:65" s="1" customFormat="1">
      <c r="B163" s="31"/>
      <c r="D163" s="145" t="s">
        <v>176</v>
      </c>
      <c r="F163" s="146" t="s">
        <v>2479</v>
      </c>
      <c r="I163" s="147"/>
      <c r="L163" s="31"/>
      <c r="M163" s="148"/>
      <c r="T163" s="52"/>
      <c r="AT163" s="16" t="s">
        <v>176</v>
      </c>
      <c r="AU163" s="16" t="s">
        <v>82</v>
      </c>
    </row>
    <row r="164" spans="2:65" s="1" customFormat="1" ht="16.5" customHeight="1">
      <c r="B164" s="31"/>
      <c r="C164" s="131" t="s">
        <v>278</v>
      </c>
      <c r="D164" s="131" t="s">
        <v>171</v>
      </c>
      <c r="E164" s="132" t="s">
        <v>2481</v>
      </c>
      <c r="F164" s="133" t="s">
        <v>2482</v>
      </c>
      <c r="G164" s="134" t="s">
        <v>196</v>
      </c>
      <c r="H164" s="135">
        <v>6</v>
      </c>
      <c r="I164" s="136"/>
      <c r="J164" s="137">
        <f>ROUND(I164*H164,2)</f>
        <v>0</v>
      </c>
      <c r="K164" s="138"/>
      <c r="L164" s="31"/>
      <c r="M164" s="139" t="s">
        <v>19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175</v>
      </c>
      <c r="AT164" s="143" t="s">
        <v>171</v>
      </c>
      <c r="AU164" s="143" t="s">
        <v>82</v>
      </c>
      <c r="AY164" s="16" t="s">
        <v>169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6" t="s">
        <v>82</v>
      </c>
      <c r="BK164" s="144">
        <f>ROUND(I164*H164,2)</f>
        <v>0</v>
      </c>
      <c r="BL164" s="16" t="s">
        <v>175</v>
      </c>
      <c r="BM164" s="143" t="s">
        <v>382</v>
      </c>
    </row>
    <row r="165" spans="2:65" s="1" customFormat="1">
      <c r="B165" s="31"/>
      <c r="D165" s="145" t="s">
        <v>176</v>
      </c>
      <c r="F165" s="146" t="s">
        <v>2482</v>
      </c>
      <c r="I165" s="147"/>
      <c r="L165" s="31"/>
      <c r="M165" s="148"/>
      <c r="T165" s="52"/>
      <c r="AT165" s="16" t="s">
        <v>176</v>
      </c>
      <c r="AU165" s="16" t="s">
        <v>82</v>
      </c>
    </row>
    <row r="166" spans="2:65" s="1" customFormat="1" ht="16.5" customHeight="1">
      <c r="B166" s="31"/>
      <c r="C166" s="131" t="s">
        <v>366</v>
      </c>
      <c r="D166" s="163" t="s">
        <v>171</v>
      </c>
      <c r="E166" s="132" t="s">
        <v>2483</v>
      </c>
      <c r="F166" s="133" t="s">
        <v>288</v>
      </c>
      <c r="G166" s="134" t="s">
        <v>2474</v>
      </c>
      <c r="H166" s="135">
        <v>1</v>
      </c>
      <c r="I166" s="136"/>
      <c r="J166" s="137">
        <f>ROUND(I166*H166,2)</f>
        <v>0</v>
      </c>
      <c r="K166" s="138"/>
      <c r="L166" s="31"/>
      <c r="M166" s="139" t="s">
        <v>19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175</v>
      </c>
      <c r="AT166" s="143" t="s">
        <v>171</v>
      </c>
      <c r="AU166" s="143" t="s">
        <v>82</v>
      </c>
      <c r="AY166" s="16" t="s">
        <v>169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82</v>
      </c>
      <c r="BK166" s="144">
        <f>ROUND(I166*H166,2)</f>
        <v>0</v>
      </c>
      <c r="BL166" s="16" t="s">
        <v>175</v>
      </c>
      <c r="BM166" s="143" t="s">
        <v>387</v>
      </c>
    </row>
    <row r="167" spans="2:65" s="1" customFormat="1">
      <c r="B167" s="31"/>
      <c r="D167" s="145" t="s">
        <v>176</v>
      </c>
      <c r="F167" s="146" t="s">
        <v>288</v>
      </c>
      <c r="I167" s="147"/>
      <c r="L167" s="31"/>
      <c r="M167" s="148"/>
      <c r="T167" s="52"/>
      <c r="AT167" s="16" t="s">
        <v>176</v>
      </c>
      <c r="AU167" s="16" t="s">
        <v>82</v>
      </c>
    </row>
    <row r="168" spans="2:65" s="11" customFormat="1" ht="25.9" customHeight="1">
      <c r="B168" s="119"/>
      <c r="D168" s="120" t="s">
        <v>73</v>
      </c>
      <c r="E168" s="121" t="s">
        <v>2484</v>
      </c>
      <c r="F168" s="121" t="s">
        <v>2485</v>
      </c>
      <c r="I168" s="122"/>
      <c r="J168" s="123">
        <f>BK168</f>
        <v>0</v>
      </c>
      <c r="L168" s="119"/>
      <c r="M168" s="124"/>
      <c r="P168" s="125">
        <f>SUM(P169:P176)</f>
        <v>0</v>
      </c>
      <c r="R168" s="125">
        <f>SUM(R169:R176)</f>
        <v>0</v>
      </c>
      <c r="T168" s="126">
        <f>SUM(T169:T176)</f>
        <v>0</v>
      </c>
      <c r="AR168" s="120" t="s">
        <v>82</v>
      </c>
      <c r="AT168" s="127" t="s">
        <v>73</v>
      </c>
      <c r="AU168" s="127" t="s">
        <v>74</v>
      </c>
      <c r="AY168" s="120" t="s">
        <v>169</v>
      </c>
      <c r="BK168" s="128">
        <f>SUM(BK169:BK176)</f>
        <v>0</v>
      </c>
    </row>
    <row r="169" spans="2:65" s="1" customFormat="1" ht="16.5" customHeight="1">
      <c r="B169" s="31"/>
      <c r="C169" s="131" t="s">
        <v>281</v>
      </c>
      <c r="D169" s="131" t="s">
        <v>171</v>
      </c>
      <c r="E169" s="132" t="s">
        <v>2486</v>
      </c>
      <c r="F169" s="133" t="s">
        <v>2487</v>
      </c>
      <c r="G169" s="134" t="s">
        <v>2413</v>
      </c>
      <c r="H169" s="135">
        <v>1</v>
      </c>
      <c r="I169" s="136"/>
      <c r="J169" s="137">
        <f>ROUND(I169*H169,2)</f>
        <v>0</v>
      </c>
      <c r="K169" s="138"/>
      <c r="L169" s="31"/>
      <c r="M169" s="139" t="s">
        <v>19</v>
      </c>
      <c r="N169" s="140" t="s">
        <v>45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175</v>
      </c>
      <c r="AT169" s="143" t="s">
        <v>171</v>
      </c>
      <c r="AU169" s="143" t="s">
        <v>82</v>
      </c>
      <c r="AY169" s="16" t="s">
        <v>169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6" t="s">
        <v>82</v>
      </c>
      <c r="BK169" s="144">
        <f>ROUND(I169*H169,2)</f>
        <v>0</v>
      </c>
      <c r="BL169" s="16" t="s">
        <v>175</v>
      </c>
      <c r="BM169" s="143" t="s">
        <v>390</v>
      </c>
    </row>
    <row r="170" spans="2:65" s="1" customFormat="1">
      <c r="B170" s="31"/>
      <c r="D170" s="145" t="s">
        <v>176</v>
      </c>
      <c r="F170" s="146" t="s">
        <v>2487</v>
      </c>
      <c r="I170" s="147"/>
      <c r="L170" s="31"/>
      <c r="M170" s="148"/>
      <c r="T170" s="52"/>
      <c r="AT170" s="16" t="s">
        <v>176</v>
      </c>
      <c r="AU170" s="16" t="s">
        <v>82</v>
      </c>
    </row>
    <row r="171" spans="2:65" s="1" customFormat="1" ht="16.5" customHeight="1">
      <c r="B171" s="31"/>
      <c r="C171" s="131" t="s">
        <v>375</v>
      </c>
      <c r="D171" s="131" t="s">
        <v>171</v>
      </c>
      <c r="E171" s="132" t="s">
        <v>2488</v>
      </c>
      <c r="F171" s="133" t="s">
        <v>2489</v>
      </c>
      <c r="G171" s="134" t="s">
        <v>2413</v>
      </c>
      <c r="H171" s="135">
        <v>1</v>
      </c>
      <c r="I171" s="136"/>
      <c r="J171" s="137">
        <f>ROUND(I171*H171,2)</f>
        <v>0</v>
      </c>
      <c r="K171" s="138"/>
      <c r="L171" s="31"/>
      <c r="M171" s="139" t="s">
        <v>19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175</v>
      </c>
      <c r="AT171" s="143" t="s">
        <v>171</v>
      </c>
      <c r="AU171" s="143" t="s">
        <v>82</v>
      </c>
      <c r="AY171" s="16" t="s">
        <v>169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6" t="s">
        <v>82</v>
      </c>
      <c r="BK171" s="144">
        <f>ROUND(I171*H171,2)</f>
        <v>0</v>
      </c>
      <c r="BL171" s="16" t="s">
        <v>175</v>
      </c>
      <c r="BM171" s="143" t="s">
        <v>396</v>
      </c>
    </row>
    <row r="172" spans="2:65" s="1" customFormat="1">
      <c r="B172" s="31"/>
      <c r="D172" s="145" t="s">
        <v>176</v>
      </c>
      <c r="F172" s="146" t="s">
        <v>2489</v>
      </c>
      <c r="I172" s="147"/>
      <c r="L172" s="31"/>
      <c r="M172" s="148"/>
      <c r="T172" s="52"/>
      <c r="AT172" s="16" t="s">
        <v>176</v>
      </c>
      <c r="AU172" s="16" t="s">
        <v>82</v>
      </c>
    </row>
    <row r="173" spans="2:65" s="1" customFormat="1" ht="16.5" customHeight="1">
      <c r="B173" s="31"/>
      <c r="C173" s="131" t="s">
        <v>286</v>
      </c>
      <c r="D173" s="131" t="s">
        <v>171</v>
      </c>
      <c r="E173" s="132" t="s">
        <v>2490</v>
      </c>
      <c r="F173" s="133" t="s">
        <v>2491</v>
      </c>
      <c r="G173" s="134" t="s">
        <v>2413</v>
      </c>
      <c r="H173" s="135">
        <v>1</v>
      </c>
      <c r="I173" s="136"/>
      <c r="J173" s="137">
        <f>ROUND(I173*H173,2)</f>
        <v>0</v>
      </c>
      <c r="K173" s="138"/>
      <c r="L173" s="31"/>
      <c r="M173" s="139" t="s">
        <v>19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175</v>
      </c>
      <c r="AT173" s="143" t="s">
        <v>171</v>
      </c>
      <c r="AU173" s="143" t="s">
        <v>82</v>
      </c>
      <c r="AY173" s="16" t="s">
        <v>169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6" t="s">
        <v>82</v>
      </c>
      <c r="BK173" s="144">
        <f>ROUND(I173*H173,2)</f>
        <v>0</v>
      </c>
      <c r="BL173" s="16" t="s">
        <v>175</v>
      </c>
      <c r="BM173" s="143" t="s">
        <v>404</v>
      </c>
    </row>
    <row r="174" spans="2:65" s="1" customFormat="1">
      <c r="B174" s="31"/>
      <c r="D174" s="145" t="s">
        <v>176</v>
      </c>
      <c r="F174" s="146" t="s">
        <v>2491</v>
      </c>
      <c r="I174" s="147"/>
      <c r="L174" s="31"/>
      <c r="M174" s="148"/>
      <c r="T174" s="52"/>
      <c r="AT174" s="16" t="s">
        <v>176</v>
      </c>
      <c r="AU174" s="16" t="s">
        <v>82</v>
      </c>
    </row>
    <row r="175" spans="2:65" s="1" customFormat="1" ht="16.5" customHeight="1">
      <c r="B175" s="31"/>
      <c r="C175" s="131" t="s">
        <v>384</v>
      </c>
      <c r="D175" s="131" t="s">
        <v>171</v>
      </c>
      <c r="E175" s="132" t="s">
        <v>2492</v>
      </c>
      <c r="F175" s="133" t="s">
        <v>2493</v>
      </c>
      <c r="G175" s="134" t="s">
        <v>2413</v>
      </c>
      <c r="H175" s="135">
        <v>1</v>
      </c>
      <c r="I175" s="136"/>
      <c r="J175" s="137">
        <f>ROUND(I175*H175,2)</f>
        <v>0</v>
      </c>
      <c r="K175" s="138"/>
      <c r="L175" s="31"/>
      <c r="M175" s="139" t="s">
        <v>19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175</v>
      </c>
      <c r="AT175" s="143" t="s">
        <v>171</v>
      </c>
      <c r="AU175" s="143" t="s">
        <v>82</v>
      </c>
      <c r="AY175" s="16" t="s">
        <v>169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6" t="s">
        <v>82</v>
      </c>
      <c r="BK175" s="144">
        <f>ROUND(I175*H175,2)</f>
        <v>0</v>
      </c>
      <c r="BL175" s="16" t="s">
        <v>175</v>
      </c>
      <c r="BM175" s="143" t="s">
        <v>408</v>
      </c>
    </row>
    <row r="176" spans="2:65" s="1" customFormat="1">
      <c r="B176" s="31"/>
      <c r="D176" s="145" t="s">
        <v>176</v>
      </c>
      <c r="F176" s="146" t="s">
        <v>2493</v>
      </c>
      <c r="I176" s="147"/>
      <c r="L176" s="31"/>
      <c r="M176" s="148"/>
      <c r="T176" s="52"/>
      <c r="AT176" s="16" t="s">
        <v>176</v>
      </c>
      <c r="AU176" s="16" t="s">
        <v>82</v>
      </c>
    </row>
    <row r="177" spans="2:65" s="11" customFormat="1" ht="25.9" customHeight="1">
      <c r="B177" s="119"/>
      <c r="D177" s="120" t="s">
        <v>73</v>
      </c>
      <c r="E177" s="121" t="s">
        <v>2494</v>
      </c>
      <c r="F177" s="121" t="s">
        <v>2495</v>
      </c>
      <c r="I177" s="122"/>
      <c r="J177" s="123">
        <f>BK177</f>
        <v>0</v>
      </c>
      <c r="L177" s="119"/>
      <c r="M177" s="124"/>
      <c r="P177" s="125">
        <f>SUM(P178:P199)</f>
        <v>0</v>
      </c>
      <c r="R177" s="125">
        <f>SUM(R178:R199)</f>
        <v>0</v>
      </c>
      <c r="T177" s="126">
        <f>SUM(T178:T199)</f>
        <v>0</v>
      </c>
      <c r="AR177" s="120" t="s">
        <v>82</v>
      </c>
      <c r="AT177" s="127" t="s">
        <v>73</v>
      </c>
      <c r="AU177" s="127" t="s">
        <v>74</v>
      </c>
      <c r="AY177" s="120" t="s">
        <v>169</v>
      </c>
      <c r="BK177" s="128">
        <f>SUM(BK178:BK199)</f>
        <v>0</v>
      </c>
    </row>
    <row r="178" spans="2:65" s="1" customFormat="1" ht="16.5" customHeight="1">
      <c r="B178" s="31"/>
      <c r="C178" s="131" t="s">
        <v>291</v>
      </c>
      <c r="D178" s="131" t="s">
        <v>171</v>
      </c>
      <c r="E178" s="132" t="s">
        <v>2496</v>
      </c>
      <c r="F178" s="133" t="s">
        <v>2497</v>
      </c>
      <c r="G178" s="134" t="s">
        <v>2413</v>
      </c>
      <c r="H178" s="135">
        <v>1</v>
      </c>
      <c r="I178" s="136"/>
      <c r="J178" s="137">
        <f>ROUND(I178*H178,2)</f>
        <v>0</v>
      </c>
      <c r="K178" s="138"/>
      <c r="L178" s="31"/>
      <c r="M178" s="139" t="s">
        <v>19</v>
      </c>
      <c r="N178" s="140" t="s">
        <v>45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175</v>
      </c>
      <c r="AT178" s="143" t="s">
        <v>171</v>
      </c>
      <c r="AU178" s="143" t="s">
        <v>82</v>
      </c>
      <c r="AY178" s="16" t="s">
        <v>169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6" t="s">
        <v>82</v>
      </c>
      <c r="BK178" s="144">
        <f>ROUND(I178*H178,2)</f>
        <v>0</v>
      </c>
      <c r="BL178" s="16" t="s">
        <v>175</v>
      </c>
      <c r="BM178" s="143" t="s">
        <v>411</v>
      </c>
    </row>
    <row r="179" spans="2:65" s="1" customFormat="1">
      <c r="B179" s="31"/>
      <c r="D179" s="145" t="s">
        <v>176</v>
      </c>
      <c r="F179" s="146" t="s">
        <v>2497</v>
      </c>
      <c r="I179" s="147"/>
      <c r="L179" s="31"/>
      <c r="M179" s="148"/>
      <c r="T179" s="52"/>
      <c r="AT179" s="16" t="s">
        <v>176</v>
      </c>
      <c r="AU179" s="16" t="s">
        <v>82</v>
      </c>
    </row>
    <row r="180" spans="2:65" s="1" customFormat="1" ht="16.5" customHeight="1">
      <c r="B180" s="31"/>
      <c r="C180" s="131" t="s">
        <v>393</v>
      </c>
      <c r="D180" s="131" t="s">
        <v>171</v>
      </c>
      <c r="E180" s="132" t="s">
        <v>2498</v>
      </c>
      <c r="F180" s="133" t="s">
        <v>2499</v>
      </c>
      <c r="G180" s="134" t="s">
        <v>2413</v>
      </c>
      <c r="H180" s="135">
        <v>1</v>
      </c>
      <c r="I180" s="136"/>
      <c r="J180" s="137">
        <f>ROUND(I180*H180,2)</f>
        <v>0</v>
      </c>
      <c r="K180" s="138"/>
      <c r="L180" s="31"/>
      <c r="M180" s="139" t="s">
        <v>19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175</v>
      </c>
      <c r="AT180" s="143" t="s">
        <v>171</v>
      </c>
      <c r="AU180" s="143" t="s">
        <v>82</v>
      </c>
      <c r="AY180" s="16" t="s">
        <v>169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82</v>
      </c>
      <c r="BK180" s="144">
        <f>ROUND(I180*H180,2)</f>
        <v>0</v>
      </c>
      <c r="BL180" s="16" t="s">
        <v>175</v>
      </c>
      <c r="BM180" s="143" t="s">
        <v>417</v>
      </c>
    </row>
    <row r="181" spans="2:65" s="1" customFormat="1">
      <c r="B181" s="31"/>
      <c r="D181" s="145" t="s">
        <v>176</v>
      </c>
      <c r="F181" s="146" t="s">
        <v>2499</v>
      </c>
      <c r="I181" s="147"/>
      <c r="L181" s="31"/>
      <c r="M181" s="148"/>
      <c r="T181" s="52"/>
      <c r="AT181" s="16" t="s">
        <v>176</v>
      </c>
      <c r="AU181" s="16" t="s">
        <v>82</v>
      </c>
    </row>
    <row r="182" spans="2:65" s="1" customFormat="1" ht="16.5" customHeight="1">
      <c r="B182" s="31"/>
      <c r="C182" s="131" t="s">
        <v>320</v>
      </c>
      <c r="D182" s="131" t="s">
        <v>171</v>
      </c>
      <c r="E182" s="132" t="s">
        <v>2500</v>
      </c>
      <c r="F182" s="133" t="s">
        <v>2501</v>
      </c>
      <c r="G182" s="134" t="s">
        <v>2413</v>
      </c>
      <c r="H182" s="135">
        <v>1</v>
      </c>
      <c r="I182" s="136"/>
      <c r="J182" s="137">
        <f>ROUND(I182*H182,2)</f>
        <v>0</v>
      </c>
      <c r="K182" s="138"/>
      <c r="L182" s="31"/>
      <c r="M182" s="139" t="s">
        <v>19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175</v>
      </c>
      <c r="AT182" s="143" t="s">
        <v>171</v>
      </c>
      <c r="AU182" s="143" t="s">
        <v>82</v>
      </c>
      <c r="AY182" s="16" t="s">
        <v>169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6" t="s">
        <v>82</v>
      </c>
      <c r="BK182" s="144">
        <f>ROUND(I182*H182,2)</f>
        <v>0</v>
      </c>
      <c r="BL182" s="16" t="s">
        <v>175</v>
      </c>
      <c r="BM182" s="143" t="s">
        <v>420</v>
      </c>
    </row>
    <row r="183" spans="2:65" s="1" customFormat="1">
      <c r="B183" s="31"/>
      <c r="D183" s="145" t="s">
        <v>176</v>
      </c>
      <c r="F183" s="146" t="s">
        <v>2501</v>
      </c>
      <c r="I183" s="147"/>
      <c r="L183" s="31"/>
      <c r="M183" s="148"/>
      <c r="T183" s="52"/>
      <c r="AT183" s="16" t="s">
        <v>176</v>
      </c>
      <c r="AU183" s="16" t="s">
        <v>82</v>
      </c>
    </row>
    <row r="184" spans="2:65" s="1" customFormat="1" ht="16.5" customHeight="1">
      <c r="B184" s="31"/>
      <c r="C184" s="131" t="s">
        <v>405</v>
      </c>
      <c r="D184" s="131" t="s">
        <v>171</v>
      </c>
      <c r="E184" s="132" t="s">
        <v>2502</v>
      </c>
      <c r="F184" s="133" t="s">
        <v>2503</v>
      </c>
      <c r="G184" s="134" t="s">
        <v>2413</v>
      </c>
      <c r="H184" s="135">
        <v>2</v>
      </c>
      <c r="I184" s="136"/>
      <c r="J184" s="137">
        <f>ROUND(I184*H184,2)</f>
        <v>0</v>
      </c>
      <c r="K184" s="138"/>
      <c r="L184" s="31"/>
      <c r="M184" s="139" t="s">
        <v>19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175</v>
      </c>
      <c r="AT184" s="143" t="s">
        <v>171</v>
      </c>
      <c r="AU184" s="143" t="s">
        <v>82</v>
      </c>
      <c r="AY184" s="16" t="s">
        <v>169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6" t="s">
        <v>82</v>
      </c>
      <c r="BK184" s="144">
        <f>ROUND(I184*H184,2)</f>
        <v>0</v>
      </c>
      <c r="BL184" s="16" t="s">
        <v>175</v>
      </c>
      <c r="BM184" s="143" t="s">
        <v>425</v>
      </c>
    </row>
    <row r="185" spans="2:65" s="1" customFormat="1">
      <c r="B185" s="31"/>
      <c r="D185" s="145" t="s">
        <v>176</v>
      </c>
      <c r="F185" s="146" t="s">
        <v>2503</v>
      </c>
      <c r="I185" s="147"/>
      <c r="L185" s="31"/>
      <c r="M185" s="148"/>
      <c r="T185" s="52"/>
      <c r="AT185" s="16" t="s">
        <v>176</v>
      </c>
      <c r="AU185" s="16" t="s">
        <v>82</v>
      </c>
    </row>
    <row r="186" spans="2:65" s="1" customFormat="1" ht="16.5" customHeight="1">
      <c r="B186" s="31"/>
      <c r="C186" s="131" t="s">
        <v>324</v>
      </c>
      <c r="D186" s="131" t="s">
        <v>171</v>
      </c>
      <c r="E186" s="132" t="s">
        <v>2504</v>
      </c>
      <c r="F186" s="133" t="s">
        <v>2505</v>
      </c>
      <c r="G186" s="134" t="s">
        <v>2413</v>
      </c>
      <c r="H186" s="135">
        <v>2</v>
      </c>
      <c r="I186" s="136"/>
      <c r="J186" s="137">
        <f>ROUND(I186*H186,2)</f>
        <v>0</v>
      </c>
      <c r="K186" s="138"/>
      <c r="L186" s="31"/>
      <c r="M186" s="139" t="s">
        <v>19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175</v>
      </c>
      <c r="AT186" s="143" t="s">
        <v>171</v>
      </c>
      <c r="AU186" s="143" t="s">
        <v>82</v>
      </c>
      <c r="AY186" s="16" t="s">
        <v>169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6" t="s">
        <v>82</v>
      </c>
      <c r="BK186" s="144">
        <f>ROUND(I186*H186,2)</f>
        <v>0</v>
      </c>
      <c r="BL186" s="16" t="s">
        <v>175</v>
      </c>
      <c r="BM186" s="143" t="s">
        <v>432</v>
      </c>
    </row>
    <row r="187" spans="2:65" s="1" customFormat="1">
      <c r="B187" s="31"/>
      <c r="D187" s="145" t="s">
        <v>176</v>
      </c>
      <c r="F187" s="146" t="s">
        <v>2505</v>
      </c>
      <c r="I187" s="147"/>
      <c r="L187" s="31"/>
      <c r="M187" s="148"/>
      <c r="T187" s="52"/>
      <c r="AT187" s="16" t="s">
        <v>176</v>
      </c>
      <c r="AU187" s="16" t="s">
        <v>82</v>
      </c>
    </row>
    <row r="188" spans="2:65" s="1" customFormat="1" ht="16.5" customHeight="1">
      <c r="B188" s="31"/>
      <c r="C188" s="131" t="s">
        <v>414</v>
      </c>
      <c r="D188" s="131" t="s">
        <v>171</v>
      </c>
      <c r="E188" s="132" t="s">
        <v>2506</v>
      </c>
      <c r="F188" s="133" t="s">
        <v>2507</v>
      </c>
      <c r="G188" s="134" t="s">
        <v>2413</v>
      </c>
      <c r="H188" s="135">
        <v>2</v>
      </c>
      <c r="I188" s="136"/>
      <c r="J188" s="137">
        <f>ROUND(I188*H188,2)</f>
        <v>0</v>
      </c>
      <c r="K188" s="138"/>
      <c r="L188" s="31"/>
      <c r="M188" s="139" t="s">
        <v>19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175</v>
      </c>
      <c r="AT188" s="143" t="s">
        <v>171</v>
      </c>
      <c r="AU188" s="143" t="s">
        <v>82</v>
      </c>
      <c r="AY188" s="16" t="s">
        <v>169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6" t="s">
        <v>82</v>
      </c>
      <c r="BK188" s="144">
        <f>ROUND(I188*H188,2)</f>
        <v>0</v>
      </c>
      <c r="BL188" s="16" t="s">
        <v>175</v>
      </c>
      <c r="BM188" s="143" t="s">
        <v>610</v>
      </c>
    </row>
    <row r="189" spans="2:65" s="1" customFormat="1">
      <c r="B189" s="31"/>
      <c r="D189" s="145" t="s">
        <v>176</v>
      </c>
      <c r="F189" s="146" t="s">
        <v>2507</v>
      </c>
      <c r="I189" s="147"/>
      <c r="L189" s="31"/>
      <c r="M189" s="148"/>
      <c r="T189" s="52"/>
      <c r="AT189" s="16" t="s">
        <v>176</v>
      </c>
      <c r="AU189" s="16" t="s">
        <v>82</v>
      </c>
    </row>
    <row r="190" spans="2:65" s="1" customFormat="1" ht="16.5" customHeight="1">
      <c r="B190" s="31"/>
      <c r="C190" s="131" t="s">
        <v>328</v>
      </c>
      <c r="D190" s="131" t="s">
        <v>171</v>
      </c>
      <c r="E190" s="132" t="s">
        <v>2508</v>
      </c>
      <c r="F190" s="133" t="s">
        <v>2509</v>
      </c>
      <c r="G190" s="134" t="s">
        <v>196</v>
      </c>
      <c r="H190" s="135">
        <v>20</v>
      </c>
      <c r="I190" s="136"/>
      <c r="J190" s="137">
        <f>ROUND(I190*H190,2)</f>
        <v>0</v>
      </c>
      <c r="K190" s="138"/>
      <c r="L190" s="31"/>
      <c r="M190" s="139" t="s">
        <v>19</v>
      </c>
      <c r="N190" s="140" t="s">
        <v>45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175</v>
      </c>
      <c r="AT190" s="143" t="s">
        <v>171</v>
      </c>
      <c r="AU190" s="143" t="s">
        <v>82</v>
      </c>
      <c r="AY190" s="16" t="s">
        <v>169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6" t="s">
        <v>82</v>
      </c>
      <c r="BK190" s="144">
        <f>ROUND(I190*H190,2)</f>
        <v>0</v>
      </c>
      <c r="BL190" s="16" t="s">
        <v>175</v>
      </c>
      <c r="BM190" s="143" t="s">
        <v>613</v>
      </c>
    </row>
    <row r="191" spans="2:65" s="1" customFormat="1">
      <c r="B191" s="31"/>
      <c r="D191" s="145" t="s">
        <v>176</v>
      </c>
      <c r="F191" s="146" t="s">
        <v>2509</v>
      </c>
      <c r="I191" s="147"/>
      <c r="L191" s="31"/>
      <c r="M191" s="148"/>
      <c r="T191" s="52"/>
      <c r="AT191" s="16" t="s">
        <v>176</v>
      </c>
      <c r="AU191" s="16" t="s">
        <v>82</v>
      </c>
    </row>
    <row r="192" spans="2:65" s="1" customFormat="1" ht="16.5" customHeight="1">
      <c r="B192" s="31"/>
      <c r="C192" s="131" t="s">
        <v>422</v>
      </c>
      <c r="D192" s="131" t="s">
        <v>171</v>
      </c>
      <c r="E192" s="132" t="s">
        <v>2510</v>
      </c>
      <c r="F192" s="133" t="s">
        <v>2511</v>
      </c>
      <c r="G192" s="134" t="s">
        <v>2413</v>
      </c>
      <c r="H192" s="135">
        <v>2</v>
      </c>
      <c r="I192" s="136"/>
      <c r="J192" s="137">
        <f>ROUND(I192*H192,2)</f>
        <v>0</v>
      </c>
      <c r="K192" s="138"/>
      <c r="L192" s="31"/>
      <c r="M192" s="139" t="s">
        <v>19</v>
      </c>
      <c r="N192" s="140" t="s">
        <v>45</v>
      </c>
      <c r="P192" s="141">
        <f>O192*H192</f>
        <v>0</v>
      </c>
      <c r="Q192" s="141">
        <v>0</v>
      </c>
      <c r="R192" s="141">
        <f>Q192*H192</f>
        <v>0</v>
      </c>
      <c r="S192" s="141">
        <v>0</v>
      </c>
      <c r="T192" s="142">
        <f>S192*H192</f>
        <v>0</v>
      </c>
      <c r="AR192" s="143" t="s">
        <v>175</v>
      </c>
      <c r="AT192" s="143" t="s">
        <v>171</v>
      </c>
      <c r="AU192" s="143" t="s">
        <v>82</v>
      </c>
      <c r="AY192" s="16" t="s">
        <v>169</v>
      </c>
      <c r="BE192" s="144">
        <f>IF(N192="základní",J192,0)</f>
        <v>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6" t="s">
        <v>82</v>
      </c>
      <c r="BK192" s="144">
        <f>ROUND(I192*H192,2)</f>
        <v>0</v>
      </c>
      <c r="BL192" s="16" t="s">
        <v>175</v>
      </c>
      <c r="BM192" s="143" t="s">
        <v>619</v>
      </c>
    </row>
    <row r="193" spans="2:65" s="1" customFormat="1">
      <c r="B193" s="31"/>
      <c r="D193" s="145" t="s">
        <v>176</v>
      </c>
      <c r="F193" s="146" t="s">
        <v>2511</v>
      </c>
      <c r="I193" s="147"/>
      <c r="L193" s="31"/>
      <c r="M193" s="148"/>
      <c r="T193" s="52"/>
      <c r="AT193" s="16" t="s">
        <v>176</v>
      </c>
      <c r="AU193" s="16" t="s">
        <v>82</v>
      </c>
    </row>
    <row r="194" spans="2:65" s="1" customFormat="1" ht="16.5" customHeight="1">
      <c r="B194" s="31"/>
      <c r="C194" s="131" t="s">
        <v>332</v>
      </c>
      <c r="D194" s="131" t="s">
        <v>171</v>
      </c>
      <c r="E194" s="132" t="s">
        <v>2512</v>
      </c>
      <c r="F194" s="133" t="s">
        <v>2489</v>
      </c>
      <c r="G194" s="134" t="s">
        <v>2413</v>
      </c>
      <c r="H194" s="135">
        <v>1</v>
      </c>
      <c r="I194" s="136"/>
      <c r="J194" s="137">
        <f>ROUND(I194*H194,2)</f>
        <v>0</v>
      </c>
      <c r="K194" s="138"/>
      <c r="L194" s="31"/>
      <c r="M194" s="139" t="s">
        <v>19</v>
      </c>
      <c r="N194" s="140" t="s">
        <v>45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175</v>
      </c>
      <c r="AT194" s="143" t="s">
        <v>171</v>
      </c>
      <c r="AU194" s="143" t="s">
        <v>82</v>
      </c>
      <c r="AY194" s="16" t="s">
        <v>169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6" t="s">
        <v>82</v>
      </c>
      <c r="BK194" s="144">
        <f>ROUND(I194*H194,2)</f>
        <v>0</v>
      </c>
      <c r="BL194" s="16" t="s">
        <v>175</v>
      </c>
      <c r="BM194" s="143" t="s">
        <v>230</v>
      </c>
    </row>
    <row r="195" spans="2:65" s="1" customFormat="1">
      <c r="B195" s="31"/>
      <c r="D195" s="145" t="s">
        <v>176</v>
      </c>
      <c r="F195" s="146" t="s">
        <v>2489</v>
      </c>
      <c r="I195" s="147"/>
      <c r="L195" s="31"/>
      <c r="M195" s="148"/>
      <c r="T195" s="52"/>
      <c r="AT195" s="16" t="s">
        <v>176</v>
      </c>
      <c r="AU195" s="16" t="s">
        <v>82</v>
      </c>
    </row>
    <row r="196" spans="2:65" s="1" customFormat="1" ht="16.5" customHeight="1">
      <c r="B196" s="31"/>
      <c r="C196" s="131" t="s">
        <v>626</v>
      </c>
      <c r="D196" s="131" t="s">
        <v>171</v>
      </c>
      <c r="E196" s="132" t="s">
        <v>2513</v>
      </c>
      <c r="F196" s="133" t="s">
        <v>2491</v>
      </c>
      <c r="G196" s="134" t="s">
        <v>2413</v>
      </c>
      <c r="H196" s="135">
        <v>1</v>
      </c>
      <c r="I196" s="136"/>
      <c r="J196" s="137">
        <f>ROUND(I196*H196,2)</f>
        <v>0</v>
      </c>
      <c r="K196" s="138"/>
      <c r="L196" s="31"/>
      <c r="M196" s="139" t="s">
        <v>19</v>
      </c>
      <c r="N196" s="140" t="s">
        <v>45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175</v>
      </c>
      <c r="AT196" s="143" t="s">
        <v>171</v>
      </c>
      <c r="AU196" s="143" t="s">
        <v>82</v>
      </c>
      <c r="AY196" s="16" t="s">
        <v>169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6" t="s">
        <v>82</v>
      </c>
      <c r="BK196" s="144">
        <f>ROUND(I196*H196,2)</f>
        <v>0</v>
      </c>
      <c r="BL196" s="16" t="s">
        <v>175</v>
      </c>
      <c r="BM196" s="143" t="s">
        <v>629</v>
      </c>
    </row>
    <row r="197" spans="2:65" s="1" customFormat="1">
      <c r="B197" s="31"/>
      <c r="D197" s="145" t="s">
        <v>176</v>
      </c>
      <c r="F197" s="146" t="s">
        <v>2491</v>
      </c>
      <c r="I197" s="147"/>
      <c r="L197" s="31"/>
      <c r="M197" s="148"/>
      <c r="T197" s="52"/>
      <c r="AT197" s="16" t="s">
        <v>176</v>
      </c>
      <c r="AU197" s="16" t="s">
        <v>82</v>
      </c>
    </row>
    <row r="198" spans="2:65" s="1" customFormat="1" ht="16.5" customHeight="1">
      <c r="B198" s="31"/>
      <c r="C198" s="131" t="s">
        <v>338</v>
      </c>
      <c r="D198" s="163" t="s">
        <v>171</v>
      </c>
      <c r="E198" s="132" t="s">
        <v>2514</v>
      </c>
      <c r="F198" s="133" t="s">
        <v>288</v>
      </c>
      <c r="G198" s="134" t="s">
        <v>2474</v>
      </c>
      <c r="H198" s="135">
        <v>1</v>
      </c>
      <c r="I198" s="136"/>
      <c r="J198" s="137">
        <f>ROUND(I198*H198,2)</f>
        <v>0</v>
      </c>
      <c r="K198" s="138"/>
      <c r="L198" s="31"/>
      <c r="M198" s="139" t="s">
        <v>19</v>
      </c>
      <c r="N198" s="140" t="s">
        <v>45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175</v>
      </c>
      <c r="AT198" s="143" t="s">
        <v>171</v>
      </c>
      <c r="AU198" s="143" t="s">
        <v>82</v>
      </c>
      <c r="AY198" s="16" t="s">
        <v>169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6" t="s">
        <v>82</v>
      </c>
      <c r="BK198" s="144">
        <f>ROUND(I198*H198,2)</f>
        <v>0</v>
      </c>
      <c r="BL198" s="16" t="s">
        <v>175</v>
      </c>
      <c r="BM198" s="143" t="s">
        <v>633</v>
      </c>
    </row>
    <row r="199" spans="2:65" s="1" customFormat="1">
      <c r="B199" s="31"/>
      <c r="D199" s="145" t="s">
        <v>176</v>
      </c>
      <c r="F199" s="146" t="s">
        <v>288</v>
      </c>
      <c r="I199" s="147"/>
      <c r="L199" s="31"/>
      <c r="M199" s="188"/>
      <c r="N199" s="189"/>
      <c r="O199" s="189"/>
      <c r="P199" s="189"/>
      <c r="Q199" s="189"/>
      <c r="R199" s="189"/>
      <c r="S199" s="189"/>
      <c r="T199" s="190"/>
      <c r="AT199" s="16" t="s">
        <v>176</v>
      </c>
      <c r="AU199" s="16" t="s">
        <v>82</v>
      </c>
    </row>
    <row r="200" spans="2:65" s="1" customFormat="1" ht="6.95" customHeight="1">
      <c r="B200" s="40"/>
      <c r="C200" s="41"/>
      <c r="D200" s="41"/>
      <c r="E200" s="41"/>
      <c r="F200" s="41"/>
      <c r="G200" s="41"/>
      <c r="H200" s="41"/>
      <c r="I200" s="41"/>
      <c r="J200" s="41"/>
      <c r="K200" s="41"/>
      <c r="L200" s="31"/>
    </row>
  </sheetData>
  <sheetProtection algorithmName="SHA-512" hashValue="Fty4nCCK1SYY0yiFMJvr7zMmqXvS0CG0Z5q+xWEu7RQRvFHFTBIIdK3OtmqVzrx+dDHETGW0LInhBb2hpA1/Tg==" saltValue="XIuud2LYhO5WVEnNX4a9p/IjDEeCg72JBPukSmT4t3KrOTiiuE31KbpIZ5X8Vv21FwjxC0WnXl1SE8YdoCOpPA==" spinCount="100000" sheet="1" objects="1" scenarios="1" formatColumns="0" formatRows="0" autoFilter="0"/>
  <autoFilter ref="C91:K199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9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125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ht="12" customHeight="1">
      <c r="B8" s="19"/>
      <c r="D8" s="26" t="s">
        <v>133</v>
      </c>
      <c r="L8" s="19"/>
    </row>
    <row r="9" spans="2:46" s="1" customFormat="1" ht="16.5" customHeight="1">
      <c r="B9" s="31"/>
      <c r="E9" s="234" t="s">
        <v>1491</v>
      </c>
      <c r="F9" s="233"/>
      <c r="G9" s="233"/>
      <c r="H9" s="233"/>
      <c r="L9" s="31"/>
    </row>
    <row r="10" spans="2:46" s="1" customFormat="1" ht="12" customHeight="1">
      <c r="B10" s="31"/>
      <c r="D10" s="26" t="s">
        <v>1492</v>
      </c>
      <c r="L10" s="31"/>
    </row>
    <row r="11" spans="2:46" s="1" customFormat="1" ht="16.5" customHeight="1">
      <c r="B11" s="31"/>
      <c r="E11" s="228" t="s">
        <v>2515</v>
      </c>
      <c r="F11" s="233"/>
      <c r="G11" s="233"/>
      <c r="H11" s="233"/>
      <c r="L11" s="31"/>
    </row>
    <row r="12" spans="2:46" s="1" customFormat="1">
      <c r="B12" s="31"/>
      <c r="L12" s="31"/>
    </row>
    <row r="13" spans="2:46" s="1" customFormat="1" ht="12" customHeight="1">
      <c r="B13" s="31"/>
      <c r="D13" s="26" t="s">
        <v>18</v>
      </c>
      <c r="F13" s="24" t="s">
        <v>19</v>
      </c>
      <c r="I13" s="26" t="s">
        <v>20</v>
      </c>
      <c r="J13" s="24" t="s">
        <v>19</v>
      </c>
      <c r="L13" s="31"/>
    </row>
    <row r="14" spans="2:46" s="1" customFormat="1" ht="12" customHeight="1">
      <c r="B14" s="31"/>
      <c r="D14" s="26" t="s">
        <v>21</v>
      </c>
      <c r="F14" s="24" t="s">
        <v>22</v>
      </c>
      <c r="I14" s="26" t="s">
        <v>23</v>
      </c>
      <c r="J14" s="48" t="str">
        <f>'Rekapitulace stavby'!AN8</f>
        <v>18. 2. 2023</v>
      </c>
      <c r="L14" s="31"/>
    </row>
    <row r="15" spans="2:46" s="1" customFormat="1" ht="10.7" customHeight="1">
      <c r="B15" s="31"/>
      <c r="L15" s="31"/>
    </row>
    <row r="16" spans="2:46" s="1" customFormat="1" ht="12" customHeight="1">
      <c r="B16" s="31"/>
      <c r="D16" s="26" t="s">
        <v>25</v>
      </c>
      <c r="I16" s="26" t="s">
        <v>26</v>
      </c>
      <c r="J16" s="24" t="s">
        <v>27</v>
      </c>
      <c r="L16" s="31"/>
    </row>
    <row r="17" spans="2:12" s="1" customFormat="1" ht="18" customHeight="1">
      <c r="B17" s="31"/>
      <c r="E17" s="24" t="s">
        <v>28</v>
      </c>
      <c r="I17" s="26" t="s">
        <v>29</v>
      </c>
      <c r="J17" s="24" t="s">
        <v>19</v>
      </c>
      <c r="L17" s="31"/>
    </row>
    <row r="18" spans="2:12" s="1" customFormat="1" ht="6.95" customHeight="1">
      <c r="B18" s="31"/>
      <c r="L18" s="31"/>
    </row>
    <row r="19" spans="2:12" s="1" customFormat="1" ht="12" customHeight="1">
      <c r="B19" s="31"/>
      <c r="D19" s="26" t="s">
        <v>30</v>
      </c>
      <c r="I19" s="26" t="s">
        <v>26</v>
      </c>
      <c r="J19" s="27" t="str">
        <f>'Rekapitulace stavby'!AN13</f>
        <v>Vyplň údaj</v>
      </c>
      <c r="L19" s="31"/>
    </row>
    <row r="20" spans="2:12" s="1" customFormat="1" ht="18" customHeight="1">
      <c r="B20" s="31"/>
      <c r="E20" s="236" t="str">
        <f>'Rekapitulace stavby'!E14</f>
        <v>Vyplň údaj</v>
      </c>
      <c r="F20" s="220"/>
      <c r="G20" s="220"/>
      <c r="H20" s="220"/>
      <c r="I20" s="26" t="s">
        <v>29</v>
      </c>
      <c r="J20" s="27" t="str">
        <f>'Rekapitulace stavby'!AN14</f>
        <v>Vyplň údaj</v>
      </c>
      <c r="L20" s="31"/>
    </row>
    <row r="21" spans="2:12" s="1" customFormat="1" ht="6.95" customHeight="1">
      <c r="B21" s="31"/>
      <c r="L21" s="31"/>
    </row>
    <row r="22" spans="2:12" s="1" customFormat="1" ht="12" customHeight="1">
      <c r="B22" s="31"/>
      <c r="D22" s="26" t="s">
        <v>32</v>
      </c>
      <c r="I22" s="26" t="s">
        <v>26</v>
      </c>
      <c r="J22" s="24" t="s">
        <v>33</v>
      </c>
      <c r="L22" s="31"/>
    </row>
    <row r="23" spans="2:12" s="1" customFormat="1" ht="18" customHeight="1">
      <c r="B23" s="31"/>
      <c r="E23" s="24" t="s">
        <v>34</v>
      </c>
      <c r="I23" s="26" t="s">
        <v>29</v>
      </c>
      <c r="J23" s="24" t="s">
        <v>19</v>
      </c>
      <c r="L23" s="31"/>
    </row>
    <row r="24" spans="2:12" s="1" customFormat="1" ht="6.95" customHeight="1">
      <c r="B24" s="31"/>
      <c r="L24" s="31"/>
    </row>
    <row r="25" spans="2:12" s="1" customFormat="1" ht="12" customHeight="1">
      <c r="B25" s="31"/>
      <c r="D25" s="26" t="s">
        <v>36</v>
      </c>
      <c r="I25" s="26" t="s">
        <v>26</v>
      </c>
      <c r="J25" s="24" t="str">
        <f>IF('Rekapitulace stavby'!AN19="","",'Rekapitulace stavby'!AN19)</f>
        <v/>
      </c>
      <c r="L25" s="31"/>
    </row>
    <row r="26" spans="2:12" s="1" customFormat="1" ht="18" customHeight="1">
      <c r="B26" s="31"/>
      <c r="E26" s="24" t="str">
        <f>IF('Rekapitulace stavby'!E20="","",'Rekapitulace stavby'!E20)</f>
        <v xml:space="preserve"> </v>
      </c>
      <c r="I26" s="26" t="s">
        <v>29</v>
      </c>
      <c r="J26" s="24" t="str">
        <f>IF('Rekapitulace stavby'!AN20="","",'Rekapitulace stavby'!AN20)</f>
        <v/>
      </c>
      <c r="L26" s="31"/>
    </row>
    <row r="27" spans="2:12" s="1" customFormat="1" ht="6.95" customHeight="1">
      <c r="B27" s="31"/>
      <c r="L27" s="31"/>
    </row>
    <row r="28" spans="2:12" s="1" customFormat="1" ht="12" customHeight="1">
      <c r="B28" s="31"/>
      <c r="D28" s="26" t="s">
        <v>38</v>
      </c>
      <c r="L28" s="31"/>
    </row>
    <row r="29" spans="2:12" s="7" customFormat="1" ht="47.25" customHeight="1">
      <c r="B29" s="90"/>
      <c r="E29" s="224" t="s">
        <v>39</v>
      </c>
      <c r="F29" s="224"/>
      <c r="G29" s="224"/>
      <c r="H29" s="224"/>
      <c r="L29" s="90"/>
    </row>
    <row r="30" spans="2:12" s="1" customFormat="1" ht="6.95" customHeight="1">
      <c r="B30" s="31"/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25.35" customHeight="1">
      <c r="B32" s="31"/>
      <c r="D32" s="91" t="s">
        <v>40</v>
      </c>
      <c r="J32" s="62">
        <f>ROUND(J85, 2)</f>
        <v>0</v>
      </c>
      <c r="L32" s="31"/>
    </row>
    <row r="33" spans="2:12" s="1" customFormat="1" ht="6.95" customHeight="1">
      <c r="B33" s="31"/>
      <c r="D33" s="49"/>
      <c r="E33" s="49"/>
      <c r="F33" s="49"/>
      <c r="G33" s="49"/>
      <c r="H33" s="49"/>
      <c r="I33" s="49"/>
      <c r="J33" s="49"/>
      <c r="K33" s="49"/>
      <c r="L33" s="31"/>
    </row>
    <row r="34" spans="2:12" s="1" customFormat="1" ht="14.45" customHeight="1">
      <c r="B34" s="31"/>
      <c r="F34" s="34" t="s">
        <v>42</v>
      </c>
      <c r="I34" s="34" t="s">
        <v>41</v>
      </c>
      <c r="J34" s="34" t="s">
        <v>43</v>
      </c>
      <c r="L34" s="31"/>
    </row>
    <row r="35" spans="2:12" s="1" customFormat="1" ht="14.45" customHeight="1">
      <c r="B35" s="31"/>
      <c r="D35" s="51" t="s">
        <v>44</v>
      </c>
      <c r="E35" s="26" t="s">
        <v>45</v>
      </c>
      <c r="F35" s="82">
        <f>ROUND((SUM(BE85:BE197)),  2)</f>
        <v>0</v>
      </c>
      <c r="I35" s="92">
        <v>0.21</v>
      </c>
      <c r="J35" s="82">
        <f>ROUND(((SUM(BE85:BE197))*I35),  2)</f>
        <v>0</v>
      </c>
      <c r="L35" s="31"/>
    </row>
    <row r="36" spans="2:12" s="1" customFormat="1" ht="14.45" customHeight="1">
      <c r="B36" s="31"/>
      <c r="E36" s="26" t="s">
        <v>46</v>
      </c>
      <c r="F36" s="82">
        <f>ROUND((SUM(BF85:BF197)),  2)</f>
        <v>0</v>
      </c>
      <c r="I36" s="92">
        <v>0.15</v>
      </c>
      <c r="J36" s="82">
        <f>ROUND(((SUM(BF85:BF197))*I36),  2)</f>
        <v>0</v>
      </c>
      <c r="L36" s="31"/>
    </row>
    <row r="37" spans="2:12" s="1" customFormat="1" ht="14.45" hidden="1" customHeight="1">
      <c r="B37" s="31"/>
      <c r="E37" s="26" t="s">
        <v>47</v>
      </c>
      <c r="F37" s="82">
        <f>ROUND((SUM(BG85:BG197)),  2)</f>
        <v>0</v>
      </c>
      <c r="I37" s="92">
        <v>0.21</v>
      </c>
      <c r="J37" s="82">
        <f>0</f>
        <v>0</v>
      </c>
      <c r="L37" s="31"/>
    </row>
    <row r="38" spans="2:12" s="1" customFormat="1" ht="14.45" hidden="1" customHeight="1">
      <c r="B38" s="31"/>
      <c r="E38" s="26" t="s">
        <v>48</v>
      </c>
      <c r="F38" s="82">
        <f>ROUND((SUM(BH85:BH197)),  2)</f>
        <v>0</v>
      </c>
      <c r="I38" s="92">
        <v>0.15</v>
      </c>
      <c r="J38" s="82">
        <f>0</f>
        <v>0</v>
      </c>
      <c r="L38" s="31"/>
    </row>
    <row r="39" spans="2:12" s="1" customFormat="1" ht="14.45" hidden="1" customHeight="1">
      <c r="B39" s="31"/>
      <c r="E39" s="26" t="s">
        <v>49</v>
      </c>
      <c r="F39" s="82">
        <f>ROUND((SUM(BI85:BI197)),  2)</f>
        <v>0</v>
      </c>
      <c r="I39" s="92">
        <v>0</v>
      </c>
      <c r="J39" s="82">
        <f>0</f>
        <v>0</v>
      </c>
      <c r="L39" s="31"/>
    </row>
    <row r="40" spans="2:12" s="1" customFormat="1" ht="6.95" customHeight="1">
      <c r="B40" s="31"/>
      <c r="L40" s="31"/>
    </row>
    <row r="41" spans="2:12" s="1" customFormat="1" ht="25.35" customHeight="1">
      <c r="B41" s="31"/>
      <c r="C41" s="93"/>
      <c r="D41" s="94" t="s">
        <v>50</v>
      </c>
      <c r="E41" s="53"/>
      <c r="F41" s="53"/>
      <c r="G41" s="95" t="s">
        <v>51</v>
      </c>
      <c r="H41" s="96" t="s">
        <v>52</v>
      </c>
      <c r="I41" s="53"/>
      <c r="J41" s="97">
        <f>SUM(J32:J39)</f>
        <v>0</v>
      </c>
      <c r="K41" s="98"/>
      <c r="L41" s="31"/>
    </row>
    <row r="42" spans="2:12" s="1" customFormat="1" ht="14.45" customHeight="1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31"/>
    </row>
    <row r="46" spans="2:12" s="1" customFormat="1" ht="6.95" hidden="1" customHeight="1"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31"/>
    </row>
    <row r="47" spans="2:12" s="1" customFormat="1" ht="24.95" hidden="1" customHeight="1">
      <c r="B47" s="31"/>
      <c r="C47" s="20" t="s">
        <v>135</v>
      </c>
      <c r="L47" s="31"/>
    </row>
    <row r="48" spans="2:12" s="1" customFormat="1" ht="6.95" hidden="1" customHeight="1">
      <c r="B48" s="31"/>
      <c r="L48" s="31"/>
    </row>
    <row r="49" spans="2:47" s="1" customFormat="1" ht="12" hidden="1" customHeight="1">
      <c r="B49" s="31"/>
      <c r="C49" s="26" t="s">
        <v>16</v>
      </c>
      <c r="L49" s="31"/>
    </row>
    <row r="50" spans="2:47" s="1" customFormat="1" ht="16.5" hidden="1" customHeight="1">
      <c r="B50" s="31"/>
      <c r="E50" s="234" t="str">
        <f>E7</f>
        <v>Nástavba na pavilonu I. stupně  v areálu ZŠ Kounice</v>
      </c>
      <c r="F50" s="235"/>
      <c r="G50" s="235"/>
      <c r="H50" s="235"/>
      <c r="L50" s="31"/>
    </row>
    <row r="51" spans="2:47" ht="12" hidden="1" customHeight="1">
      <c r="B51" s="19"/>
      <c r="C51" s="26" t="s">
        <v>133</v>
      </c>
      <c r="L51" s="19"/>
    </row>
    <row r="52" spans="2:47" s="1" customFormat="1" ht="16.5" hidden="1" customHeight="1">
      <c r="B52" s="31"/>
      <c r="E52" s="234" t="s">
        <v>1491</v>
      </c>
      <c r="F52" s="233"/>
      <c r="G52" s="233"/>
      <c r="H52" s="233"/>
      <c r="L52" s="31"/>
    </row>
    <row r="53" spans="2:47" s="1" customFormat="1" ht="12" hidden="1" customHeight="1">
      <c r="B53" s="31"/>
      <c r="C53" s="26" t="s">
        <v>1492</v>
      </c>
      <c r="L53" s="31"/>
    </row>
    <row r="54" spans="2:47" s="1" customFormat="1" ht="16.5" hidden="1" customHeight="1">
      <c r="B54" s="31"/>
      <c r="E54" s="228" t="str">
        <f>E11</f>
        <v>03_04 - Zdravotně technické instalace</v>
      </c>
      <c r="F54" s="233"/>
      <c r="G54" s="233"/>
      <c r="H54" s="233"/>
      <c r="L54" s="31"/>
    </row>
    <row r="55" spans="2:47" s="1" customFormat="1" ht="6.95" hidden="1" customHeight="1">
      <c r="B55" s="31"/>
      <c r="L55" s="31"/>
    </row>
    <row r="56" spans="2:47" s="1" customFormat="1" ht="12" hidden="1" customHeight="1">
      <c r="B56" s="31"/>
      <c r="C56" s="26" t="s">
        <v>21</v>
      </c>
      <c r="F56" s="24" t="str">
        <f>F14</f>
        <v>Kounice 363, 289 15 Kounice</v>
      </c>
      <c r="I56" s="26" t="s">
        <v>23</v>
      </c>
      <c r="J56" s="48" t="str">
        <f>IF(J14="","",J14)</f>
        <v>18. 2. 2023</v>
      </c>
      <c r="L56" s="31"/>
    </row>
    <row r="57" spans="2:47" s="1" customFormat="1" ht="6.95" hidden="1" customHeight="1">
      <c r="B57" s="31"/>
      <c r="L57" s="31"/>
    </row>
    <row r="58" spans="2:47" s="1" customFormat="1" ht="39.950000000000003" hidden="1" customHeight="1">
      <c r="B58" s="31"/>
      <c r="C58" s="26" t="s">
        <v>25</v>
      </c>
      <c r="F58" s="24" t="str">
        <f>E17</f>
        <v xml:space="preserve">Městys Kounice, 289 15 Kounice 127 </v>
      </c>
      <c r="I58" s="26" t="s">
        <v>32</v>
      </c>
      <c r="J58" s="29" t="str">
        <f>E23</f>
        <v>Ing.arch. ZIMA JAN,  Fügnerova 263, Chlumec n.C.</v>
      </c>
      <c r="L58" s="31"/>
    </row>
    <row r="59" spans="2:47" s="1" customFormat="1" ht="15.2" hidden="1" customHeight="1">
      <c r="B59" s="31"/>
      <c r="C59" s="26" t="s">
        <v>30</v>
      </c>
      <c r="F59" s="24" t="str">
        <f>IF(E20="","",E20)</f>
        <v>Vyplň údaj</v>
      </c>
      <c r="I59" s="26" t="s">
        <v>36</v>
      </c>
      <c r="J59" s="29" t="str">
        <f>E26</f>
        <v xml:space="preserve"> </v>
      </c>
      <c r="L59" s="31"/>
    </row>
    <row r="60" spans="2:47" s="1" customFormat="1" ht="10.35" hidden="1" customHeight="1">
      <c r="B60" s="31"/>
      <c r="L60" s="31"/>
    </row>
    <row r="61" spans="2:47" s="1" customFormat="1" ht="29.25" hidden="1" customHeight="1">
      <c r="B61" s="31"/>
      <c r="C61" s="99" t="s">
        <v>136</v>
      </c>
      <c r="D61" s="93"/>
      <c r="E61" s="93"/>
      <c r="F61" s="93"/>
      <c r="G61" s="93"/>
      <c r="H61" s="93"/>
      <c r="I61" s="93"/>
      <c r="J61" s="100" t="s">
        <v>137</v>
      </c>
      <c r="K61" s="93"/>
      <c r="L61" s="31"/>
    </row>
    <row r="62" spans="2:47" s="1" customFormat="1" ht="10.35" hidden="1" customHeight="1">
      <c r="B62" s="31"/>
      <c r="L62" s="31"/>
    </row>
    <row r="63" spans="2:47" s="1" customFormat="1" ht="22.7" hidden="1" customHeight="1">
      <c r="B63" s="31"/>
      <c r="C63" s="101" t="s">
        <v>72</v>
      </c>
      <c r="J63" s="62">
        <f>J85</f>
        <v>0</v>
      </c>
      <c r="L63" s="31"/>
      <c r="AU63" s="16" t="s">
        <v>138</v>
      </c>
    </row>
    <row r="64" spans="2:47" s="1" customFormat="1" ht="21.75" hidden="1" customHeight="1">
      <c r="B64" s="31"/>
      <c r="L64" s="31"/>
    </row>
    <row r="65" spans="2:12" s="1" customFormat="1" ht="6.95" hidden="1" customHeight="1"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31"/>
    </row>
    <row r="66" spans="2:12" hidden="1"/>
    <row r="67" spans="2:12" hidden="1"/>
    <row r="68" spans="2:12" hidden="1"/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1"/>
    </row>
    <row r="70" spans="2:12" s="1" customFormat="1" ht="24.95" customHeight="1">
      <c r="B70" s="31"/>
      <c r="C70" s="20" t="s">
        <v>154</v>
      </c>
      <c r="L70" s="31"/>
    </row>
    <row r="71" spans="2:12" s="1" customFormat="1" ht="6.95" customHeight="1">
      <c r="B71" s="31"/>
      <c r="L71" s="31"/>
    </row>
    <row r="72" spans="2:12" s="1" customFormat="1" ht="12" customHeight="1">
      <c r="B72" s="31"/>
      <c r="C72" s="26" t="s">
        <v>16</v>
      </c>
      <c r="L72" s="31"/>
    </row>
    <row r="73" spans="2:12" s="1" customFormat="1" ht="16.5" customHeight="1">
      <c r="B73" s="31"/>
      <c r="E73" s="234" t="str">
        <f>E7</f>
        <v>Nástavba na pavilonu I. stupně  v areálu ZŠ Kounice</v>
      </c>
      <c r="F73" s="235"/>
      <c r="G73" s="235"/>
      <c r="H73" s="235"/>
      <c r="L73" s="31"/>
    </row>
    <row r="74" spans="2:12" ht="12" customHeight="1">
      <c r="B74" s="19"/>
      <c r="C74" s="26" t="s">
        <v>133</v>
      </c>
      <c r="L74" s="19"/>
    </row>
    <row r="75" spans="2:12" s="1" customFormat="1" ht="16.5" customHeight="1">
      <c r="B75" s="31"/>
      <c r="E75" s="234" t="s">
        <v>1491</v>
      </c>
      <c r="F75" s="233"/>
      <c r="G75" s="233"/>
      <c r="H75" s="233"/>
      <c r="L75" s="31"/>
    </row>
    <row r="76" spans="2:12" s="1" customFormat="1" ht="12" customHeight="1">
      <c r="B76" s="31"/>
      <c r="C76" s="26" t="s">
        <v>1492</v>
      </c>
      <c r="L76" s="31"/>
    </row>
    <row r="77" spans="2:12" s="1" customFormat="1" ht="16.5" customHeight="1">
      <c r="B77" s="31"/>
      <c r="E77" s="228" t="str">
        <f>E11</f>
        <v>03_04 - Zdravotně technické instalace</v>
      </c>
      <c r="F77" s="233"/>
      <c r="G77" s="233"/>
      <c r="H77" s="233"/>
      <c r="L77" s="31"/>
    </row>
    <row r="78" spans="2:12" s="1" customFormat="1" ht="6.95" customHeight="1">
      <c r="B78" s="31"/>
      <c r="L78" s="31"/>
    </row>
    <row r="79" spans="2:12" s="1" customFormat="1" ht="12" customHeight="1">
      <c r="B79" s="31"/>
      <c r="C79" s="26" t="s">
        <v>21</v>
      </c>
      <c r="F79" s="24" t="str">
        <f>F14</f>
        <v>Kounice 363, 289 15 Kounice</v>
      </c>
      <c r="I79" s="26" t="s">
        <v>23</v>
      </c>
      <c r="J79" s="48" t="str">
        <f>IF(J14="","",J14)</f>
        <v>18. 2. 2023</v>
      </c>
      <c r="L79" s="31"/>
    </row>
    <row r="80" spans="2:12" s="1" customFormat="1" ht="6.95" customHeight="1">
      <c r="B80" s="31"/>
      <c r="L80" s="31"/>
    </row>
    <row r="81" spans="2:65" s="1" customFormat="1" ht="39.950000000000003" customHeight="1">
      <c r="B81" s="31"/>
      <c r="C81" s="26" t="s">
        <v>25</v>
      </c>
      <c r="F81" s="24" t="str">
        <f>E17</f>
        <v xml:space="preserve">Městys Kounice, 289 15 Kounice 127 </v>
      </c>
      <c r="I81" s="26" t="s">
        <v>32</v>
      </c>
      <c r="J81" s="29" t="str">
        <f>E23</f>
        <v>Ing.arch. ZIMA JAN,  Fügnerova 263, Chlumec n.C.</v>
      </c>
      <c r="L81" s="31"/>
    </row>
    <row r="82" spans="2:65" s="1" customFormat="1" ht="15.2" customHeight="1">
      <c r="B82" s="31"/>
      <c r="C82" s="26" t="s">
        <v>30</v>
      </c>
      <c r="F82" s="24" t="str">
        <f>IF(E20="","",E20)</f>
        <v>Vyplň údaj</v>
      </c>
      <c r="I82" s="26" t="s">
        <v>36</v>
      </c>
      <c r="J82" s="29" t="str">
        <f>E26</f>
        <v xml:space="preserve"> </v>
      </c>
      <c r="L82" s="31"/>
    </row>
    <row r="83" spans="2:65" s="1" customFormat="1" ht="10.35" customHeight="1">
      <c r="B83" s="31"/>
      <c r="L83" s="31"/>
    </row>
    <row r="84" spans="2:65" s="10" customFormat="1" ht="29.25" customHeight="1">
      <c r="B84" s="110"/>
      <c r="C84" s="111" t="s">
        <v>155</v>
      </c>
      <c r="D84" s="112" t="s">
        <v>59</v>
      </c>
      <c r="E84" s="112" t="s">
        <v>55</v>
      </c>
      <c r="F84" s="112" t="s">
        <v>56</v>
      </c>
      <c r="G84" s="112" t="s">
        <v>156</v>
      </c>
      <c r="H84" s="112" t="s">
        <v>157</v>
      </c>
      <c r="I84" s="112" t="s">
        <v>158</v>
      </c>
      <c r="J84" s="113" t="s">
        <v>137</v>
      </c>
      <c r="K84" s="114" t="s">
        <v>159</v>
      </c>
      <c r="L84" s="110"/>
      <c r="M84" s="55" t="s">
        <v>19</v>
      </c>
      <c r="N84" s="56" t="s">
        <v>44</v>
      </c>
      <c r="O84" s="56" t="s">
        <v>160</v>
      </c>
      <c r="P84" s="56" t="s">
        <v>161</v>
      </c>
      <c r="Q84" s="56" t="s">
        <v>162</v>
      </c>
      <c r="R84" s="56" t="s">
        <v>163</v>
      </c>
      <c r="S84" s="56" t="s">
        <v>164</v>
      </c>
      <c r="T84" s="57" t="s">
        <v>165</v>
      </c>
    </row>
    <row r="85" spans="2:65" s="1" customFormat="1" ht="22.7" customHeight="1">
      <c r="B85" s="31"/>
      <c r="C85" s="60" t="s">
        <v>166</v>
      </c>
      <c r="J85" s="115">
        <f>BK85</f>
        <v>0</v>
      </c>
      <c r="L85" s="31"/>
      <c r="M85" s="58"/>
      <c r="N85" s="49"/>
      <c r="O85" s="49"/>
      <c r="P85" s="116">
        <f>SUM(P86:P197)</f>
        <v>0</v>
      </c>
      <c r="Q85" s="49"/>
      <c r="R85" s="116">
        <f>SUM(R86:R197)</f>
        <v>0</v>
      </c>
      <c r="S85" s="49"/>
      <c r="T85" s="117">
        <f>SUM(T86:T197)</f>
        <v>0</v>
      </c>
      <c r="AT85" s="16" t="s">
        <v>73</v>
      </c>
      <c r="AU85" s="16" t="s">
        <v>138</v>
      </c>
      <c r="BK85" s="118">
        <f>SUM(BK86:BK197)</f>
        <v>0</v>
      </c>
    </row>
    <row r="86" spans="2:65" s="1" customFormat="1" ht="16.5" customHeight="1">
      <c r="B86" s="31"/>
      <c r="C86" s="131" t="s">
        <v>82</v>
      </c>
      <c r="D86" s="131" t="s">
        <v>171</v>
      </c>
      <c r="E86" s="132" t="s">
        <v>2516</v>
      </c>
      <c r="F86" s="133" t="s">
        <v>2517</v>
      </c>
      <c r="G86" s="134" t="s">
        <v>196</v>
      </c>
      <c r="H86" s="135">
        <v>25</v>
      </c>
      <c r="I86" s="136"/>
      <c r="J86" s="137">
        <f>ROUND(I86*H86,2)</f>
        <v>0</v>
      </c>
      <c r="K86" s="138"/>
      <c r="L86" s="31"/>
      <c r="M86" s="139" t="s">
        <v>19</v>
      </c>
      <c r="N86" s="140" t="s">
        <v>45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175</v>
      </c>
      <c r="AT86" s="143" t="s">
        <v>171</v>
      </c>
      <c r="AU86" s="143" t="s">
        <v>74</v>
      </c>
      <c r="AY86" s="16" t="s">
        <v>169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6" t="s">
        <v>82</v>
      </c>
      <c r="BK86" s="144">
        <f>ROUND(I86*H86,2)</f>
        <v>0</v>
      </c>
      <c r="BL86" s="16" t="s">
        <v>175</v>
      </c>
      <c r="BM86" s="143" t="s">
        <v>84</v>
      </c>
    </row>
    <row r="87" spans="2:65" s="1" customFormat="1">
      <c r="B87" s="31"/>
      <c r="D87" s="145" t="s">
        <v>176</v>
      </c>
      <c r="F87" s="146" t="s">
        <v>2517</v>
      </c>
      <c r="I87" s="147"/>
      <c r="L87" s="31"/>
      <c r="M87" s="148"/>
      <c r="T87" s="52"/>
      <c r="AT87" s="16" t="s">
        <v>176</v>
      </c>
      <c r="AU87" s="16" t="s">
        <v>74</v>
      </c>
    </row>
    <row r="88" spans="2:65" s="1" customFormat="1" ht="16.5" customHeight="1">
      <c r="B88" s="31"/>
      <c r="C88" s="131" t="s">
        <v>84</v>
      </c>
      <c r="D88" s="131" t="s">
        <v>171</v>
      </c>
      <c r="E88" s="132" t="s">
        <v>2518</v>
      </c>
      <c r="F88" s="133" t="s">
        <v>2519</v>
      </c>
      <c r="G88" s="134" t="s">
        <v>196</v>
      </c>
      <c r="H88" s="135">
        <v>70</v>
      </c>
      <c r="I88" s="136"/>
      <c r="J88" s="137">
        <f>ROUND(I88*H88,2)</f>
        <v>0</v>
      </c>
      <c r="K88" s="138"/>
      <c r="L88" s="31"/>
      <c r="M88" s="139" t="s">
        <v>19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175</v>
      </c>
      <c r="AT88" s="143" t="s">
        <v>171</v>
      </c>
      <c r="AU88" s="143" t="s">
        <v>74</v>
      </c>
      <c r="AY88" s="16" t="s">
        <v>169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6" t="s">
        <v>82</v>
      </c>
      <c r="BK88" s="144">
        <f>ROUND(I88*H88,2)</f>
        <v>0</v>
      </c>
      <c r="BL88" s="16" t="s">
        <v>175</v>
      </c>
      <c r="BM88" s="143" t="s">
        <v>175</v>
      </c>
    </row>
    <row r="89" spans="2:65" s="1" customFormat="1">
      <c r="B89" s="31"/>
      <c r="D89" s="145" t="s">
        <v>176</v>
      </c>
      <c r="F89" s="146" t="s">
        <v>2519</v>
      </c>
      <c r="I89" s="147"/>
      <c r="L89" s="31"/>
      <c r="M89" s="148"/>
      <c r="T89" s="52"/>
      <c r="AT89" s="16" t="s">
        <v>176</v>
      </c>
      <c r="AU89" s="16" t="s">
        <v>74</v>
      </c>
    </row>
    <row r="90" spans="2:65" s="1" customFormat="1" ht="16.5" customHeight="1">
      <c r="B90" s="31"/>
      <c r="C90" s="131" t="s">
        <v>100</v>
      </c>
      <c r="D90" s="131" t="s">
        <v>171</v>
      </c>
      <c r="E90" s="132" t="s">
        <v>2520</v>
      </c>
      <c r="F90" s="133" t="s">
        <v>2521</v>
      </c>
      <c r="G90" s="134" t="s">
        <v>196</v>
      </c>
      <c r="H90" s="135">
        <v>1</v>
      </c>
      <c r="I90" s="136"/>
      <c r="J90" s="137">
        <f>ROUND(I90*H90,2)</f>
        <v>0</v>
      </c>
      <c r="K90" s="138"/>
      <c r="L90" s="31"/>
      <c r="M90" s="139" t="s">
        <v>19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175</v>
      </c>
      <c r="AT90" s="143" t="s">
        <v>171</v>
      </c>
      <c r="AU90" s="143" t="s">
        <v>74</v>
      </c>
      <c r="AY90" s="16" t="s">
        <v>169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6" t="s">
        <v>82</v>
      </c>
      <c r="BK90" s="144">
        <f>ROUND(I90*H90,2)</f>
        <v>0</v>
      </c>
      <c r="BL90" s="16" t="s">
        <v>175</v>
      </c>
      <c r="BM90" s="143" t="s">
        <v>186</v>
      </c>
    </row>
    <row r="91" spans="2:65" s="1" customFormat="1">
      <c r="B91" s="31"/>
      <c r="D91" s="145" t="s">
        <v>176</v>
      </c>
      <c r="F91" s="146" t="s">
        <v>2521</v>
      </c>
      <c r="I91" s="147"/>
      <c r="L91" s="31"/>
      <c r="M91" s="148"/>
      <c r="T91" s="52"/>
      <c r="AT91" s="16" t="s">
        <v>176</v>
      </c>
      <c r="AU91" s="16" t="s">
        <v>74</v>
      </c>
    </row>
    <row r="92" spans="2:65" s="1" customFormat="1" ht="16.5" customHeight="1">
      <c r="B92" s="31"/>
      <c r="C92" s="131" t="s">
        <v>175</v>
      </c>
      <c r="D92" s="131" t="s">
        <v>171</v>
      </c>
      <c r="E92" s="132" t="s">
        <v>2522</v>
      </c>
      <c r="F92" s="133" t="s">
        <v>2523</v>
      </c>
      <c r="G92" s="134" t="s">
        <v>196</v>
      </c>
      <c r="H92" s="135">
        <v>35</v>
      </c>
      <c r="I92" s="136"/>
      <c r="J92" s="137">
        <f>ROUND(I92*H92,2)</f>
        <v>0</v>
      </c>
      <c r="K92" s="138"/>
      <c r="L92" s="31"/>
      <c r="M92" s="139" t="s">
        <v>19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175</v>
      </c>
      <c r="AT92" s="143" t="s">
        <v>171</v>
      </c>
      <c r="AU92" s="143" t="s">
        <v>74</v>
      </c>
      <c r="AY92" s="16" t="s">
        <v>169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6" t="s">
        <v>82</v>
      </c>
      <c r="BK92" s="144">
        <f>ROUND(I92*H92,2)</f>
        <v>0</v>
      </c>
      <c r="BL92" s="16" t="s">
        <v>175</v>
      </c>
      <c r="BM92" s="143" t="s">
        <v>191</v>
      </c>
    </row>
    <row r="93" spans="2:65" s="1" customFormat="1">
      <c r="B93" s="31"/>
      <c r="D93" s="145" t="s">
        <v>176</v>
      </c>
      <c r="F93" s="146" t="s">
        <v>2523</v>
      </c>
      <c r="I93" s="147"/>
      <c r="L93" s="31"/>
      <c r="M93" s="148"/>
      <c r="T93" s="52"/>
      <c r="AT93" s="16" t="s">
        <v>176</v>
      </c>
      <c r="AU93" s="16" t="s">
        <v>74</v>
      </c>
    </row>
    <row r="94" spans="2:65" s="1" customFormat="1" ht="16.5" customHeight="1">
      <c r="B94" s="31"/>
      <c r="C94" s="131" t="s">
        <v>193</v>
      </c>
      <c r="D94" s="131" t="s">
        <v>171</v>
      </c>
      <c r="E94" s="132" t="s">
        <v>2524</v>
      </c>
      <c r="F94" s="133" t="s">
        <v>2525</v>
      </c>
      <c r="G94" s="134" t="s">
        <v>196</v>
      </c>
      <c r="H94" s="135">
        <v>20</v>
      </c>
      <c r="I94" s="136"/>
      <c r="J94" s="137">
        <f>ROUND(I94*H94,2)</f>
        <v>0</v>
      </c>
      <c r="K94" s="138"/>
      <c r="L94" s="31"/>
      <c r="M94" s="139" t="s">
        <v>19</v>
      </c>
      <c r="N94" s="140" t="s">
        <v>45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175</v>
      </c>
      <c r="AT94" s="143" t="s">
        <v>171</v>
      </c>
      <c r="AU94" s="143" t="s">
        <v>74</v>
      </c>
      <c r="AY94" s="16" t="s">
        <v>169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6" t="s">
        <v>82</v>
      </c>
      <c r="BK94" s="144">
        <f>ROUND(I94*H94,2)</f>
        <v>0</v>
      </c>
      <c r="BL94" s="16" t="s">
        <v>175</v>
      </c>
      <c r="BM94" s="143" t="s">
        <v>197</v>
      </c>
    </row>
    <row r="95" spans="2:65" s="1" customFormat="1">
      <c r="B95" s="31"/>
      <c r="D95" s="145" t="s">
        <v>176</v>
      </c>
      <c r="F95" s="146" t="s">
        <v>2525</v>
      </c>
      <c r="I95" s="147"/>
      <c r="L95" s="31"/>
      <c r="M95" s="148"/>
      <c r="T95" s="52"/>
      <c r="AT95" s="16" t="s">
        <v>176</v>
      </c>
      <c r="AU95" s="16" t="s">
        <v>74</v>
      </c>
    </row>
    <row r="96" spans="2:65" s="1" customFormat="1" ht="16.5" customHeight="1">
      <c r="B96" s="31"/>
      <c r="C96" s="131" t="s">
        <v>186</v>
      </c>
      <c r="D96" s="131" t="s">
        <v>171</v>
      </c>
      <c r="E96" s="132" t="s">
        <v>2526</v>
      </c>
      <c r="F96" s="133" t="s">
        <v>2527</v>
      </c>
      <c r="G96" s="134" t="s">
        <v>196</v>
      </c>
      <c r="H96" s="135">
        <v>15</v>
      </c>
      <c r="I96" s="136"/>
      <c r="J96" s="137">
        <f>ROUND(I96*H96,2)</f>
        <v>0</v>
      </c>
      <c r="K96" s="138"/>
      <c r="L96" s="31"/>
      <c r="M96" s="139" t="s">
        <v>19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175</v>
      </c>
      <c r="AT96" s="143" t="s">
        <v>171</v>
      </c>
      <c r="AU96" s="143" t="s">
        <v>74</v>
      </c>
      <c r="AY96" s="16" t="s">
        <v>169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6" t="s">
        <v>82</v>
      </c>
      <c r="BK96" s="144">
        <f>ROUND(I96*H96,2)</f>
        <v>0</v>
      </c>
      <c r="BL96" s="16" t="s">
        <v>175</v>
      </c>
      <c r="BM96" s="143" t="s">
        <v>201</v>
      </c>
    </row>
    <row r="97" spans="2:65" s="1" customFormat="1">
      <c r="B97" s="31"/>
      <c r="D97" s="145" t="s">
        <v>176</v>
      </c>
      <c r="F97" s="146" t="s">
        <v>2527</v>
      </c>
      <c r="I97" s="147"/>
      <c r="L97" s="31"/>
      <c r="M97" s="148"/>
      <c r="T97" s="52"/>
      <c r="AT97" s="16" t="s">
        <v>176</v>
      </c>
      <c r="AU97" s="16" t="s">
        <v>74</v>
      </c>
    </row>
    <row r="98" spans="2:65" s="1" customFormat="1" ht="16.5" customHeight="1">
      <c r="B98" s="31"/>
      <c r="C98" s="131" t="s">
        <v>204</v>
      </c>
      <c r="D98" s="131" t="s">
        <v>171</v>
      </c>
      <c r="E98" s="132" t="s">
        <v>2528</v>
      </c>
      <c r="F98" s="133" t="s">
        <v>2529</v>
      </c>
      <c r="G98" s="134" t="s">
        <v>174</v>
      </c>
      <c r="H98" s="135">
        <v>9</v>
      </c>
      <c r="I98" s="136"/>
      <c r="J98" s="137">
        <f>ROUND(I98*H98,2)</f>
        <v>0</v>
      </c>
      <c r="K98" s="138"/>
      <c r="L98" s="31"/>
      <c r="M98" s="139" t="s">
        <v>19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175</v>
      </c>
      <c r="AT98" s="143" t="s">
        <v>171</v>
      </c>
      <c r="AU98" s="143" t="s">
        <v>74</v>
      </c>
      <c r="AY98" s="16" t="s">
        <v>169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6" t="s">
        <v>82</v>
      </c>
      <c r="BK98" s="144">
        <f>ROUND(I98*H98,2)</f>
        <v>0</v>
      </c>
      <c r="BL98" s="16" t="s">
        <v>175</v>
      </c>
      <c r="BM98" s="143" t="s">
        <v>207</v>
      </c>
    </row>
    <row r="99" spans="2:65" s="1" customFormat="1">
      <c r="B99" s="31"/>
      <c r="D99" s="145" t="s">
        <v>176</v>
      </c>
      <c r="F99" s="146" t="s">
        <v>2529</v>
      </c>
      <c r="I99" s="147"/>
      <c r="L99" s="31"/>
      <c r="M99" s="148"/>
      <c r="T99" s="52"/>
      <c r="AT99" s="16" t="s">
        <v>176</v>
      </c>
      <c r="AU99" s="16" t="s">
        <v>74</v>
      </c>
    </row>
    <row r="100" spans="2:65" s="1" customFormat="1" ht="16.5" customHeight="1">
      <c r="B100" s="31"/>
      <c r="C100" s="131" t="s">
        <v>191</v>
      </c>
      <c r="D100" s="131" t="s">
        <v>171</v>
      </c>
      <c r="E100" s="132" t="s">
        <v>2530</v>
      </c>
      <c r="F100" s="133" t="s">
        <v>2531</v>
      </c>
      <c r="G100" s="134" t="s">
        <v>174</v>
      </c>
      <c r="H100" s="135">
        <v>6</v>
      </c>
      <c r="I100" s="136"/>
      <c r="J100" s="137">
        <f>ROUND(I100*H100,2)</f>
        <v>0</v>
      </c>
      <c r="K100" s="138"/>
      <c r="L100" s="31"/>
      <c r="M100" s="139" t="s">
        <v>19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175</v>
      </c>
      <c r="AT100" s="143" t="s">
        <v>171</v>
      </c>
      <c r="AU100" s="143" t="s">
        <v>74</v>
      </c>
      <c r="AY100" s="16" t="s">
        <v>169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6" t="s">
        <v>82</v>
      </c>
      <c r="BK100" s="144">
        <f>ROUND(I100*H100,2)</f>
        <v>0</v>
      </c>
      <c r="BL100" s="16" t="s">
        <v>175</v>
      </c>
      <c r="BM100" s="143" t="s">
        <v>234</v>
      </c>
    </row>
    <row r="101" spans="2:65" s="1" customFormat="1">
      <c r="B101" s="31"/>
      <c r="D101" s="145" t="s">
        <v>176</v>
      </c>
      <c r="F101" s="146" t="s">
        <v>2531</v>
      </c>
      <c r="I101" s="147"/>
      <c r="L101" s="31"/>
      <c r="M101" s="148"/>
      <c r="T101" s="52"/>
      <c r="AT101" s="16" t="s">
        <v>176</v>
      </c>
      <c r="AU101" s="16" t="s">
        <v>74</v>
      </c>
    </row>
    <row r="102" spans="2:65" s="1" customFormat="1" ht="16.5" customHeight="1">
      <c r="B102" s="31"/>
      <c r="C102" s="131" t="s">
        <v>209</v>
      </c>
      <c r="D102" s="131" t="s">
        <v>171</v>
      </c>
      <c r="E102" s="132" t="s">
        <v>2532</v>
      </c>
      <c r="F102" s="133" t="s">
        <v>2533</v>
      </c>
      <c r="G102" s="134" t="s">
        <v>174</v>
      </c>
      <c r="H102" s="135">
        <v>4</v>
      </c>
      <c r="I102" s="136"/>
      <c r="J102" s="137">
        <f>ROUND(I102*H102,2)</f>
        <v>0</v>
      </c>
      <c r="K102" s="138"/>
      <c r="L102" s="31"/>
      <c r="M102" s="139" t="s">
        <v>19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175</v>
      </c>
      <c r="AT102" s="143" t="s">
        <v>171</v>
      </c>
      <c r="AU102" s="143" t="s">
        <v>74</v>
      </c>
      <c r="AY102" s="16" t="s">
        <v>169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6" t="s">
        <v>82</v>
      </c>
      <c r="BK102" s="144">
        <f>ROUND(I102*H102,2)</f>
        <v>0</v>
      </c>
      <c r="BL102" s="16" t="s">
        <v>175</v>
      </c>
      <c r="BM102" s="143" t="s">
        <v>239</v>
      </c>
    </row>
    <row r="103" spans="2:65" s="1" customFormat="1">
      <c r="B103" s="31"/>
      <c r="D103" s="145" t="s">
        <v>176</v>
      </c>
      <c r="F103" s="146" t="s">
        <v>2533</v>
      </c>
      <c r="I103" s="147"/>
      <c r="L103" s="31"/>
      <c r="M103" s="148"/>
      <c r="T103" s="52"/>
      <c r="AT103" s="16" t="s">
        <v>176</v>
      </c>
      <c r="AU103" s="16" t="s">
        <v>74</v>
      </c>
    </row>
    <row r="104" spans="2:65" s="1" customFormat="1" ht="16.5" customHeight="1">
      <c r="B104" s="31"/>
      <c r="C104" s="131" t="s">
        <v>197</v>
      </c>
      <c r="D104" s="131" t="s">
        <v>171</v>
      </c>
      <c r="E104" s="132" t="s">
        <v>2534</v>
      </c>
      <c r="F104" s="133" t="s">
        <v>2535</v>
      </c>
      <c r="G104" s="134" t="s">
        <v>174</v>
      </c>
      <c r="H104" s="135">
        <v>1</v>
      </c>
      <c r="I104" s="136"/>
      <c r="J104" s="137">
        <f>ROUND(I104*H104,2)</f>
        <v>0</v>
      </c>
      <c r="K104" s="138"/>
      <c r="L104" s="31"/>
      <c r="M104" s="139" t="s">
        <v>19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175</v>
      </c>
      <c r="AT104" s="143" t="s">
        <v>171</v>
      </c>
      <c r="AU104" s="143" t="s">
        <v>74</v>
      </c>
      <c r="AY104" s="16" t="s">
        <v>169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6" t="s">
        <v>82</v>
      </c>
      <c r="BK104" s="144">
        <f>ROUND(I104*H104,2)</f>
        <v>0</v>
      </c>
      <c r="BL104" s="16" t="s">
        <v>175</v>
      </c>
      <c r="BM104" s="143" t="s">
        <v>243</v>
      </c>
    </row>
    <row r="105" spans="2:65" s="1" customFormat="1">
      <c r="B105" s="31"/>
      <c r="D105" s="145" t="s">
        <v>176</v>
      </c>
      <c r="F105" s="146" t="s">
        <v>2535</v>
      </c>
      <c r="I105" s="147"/>
      <c r="L105" s="31"/>
      <c r="M105" s="148"/>
      <c r="T105" s="52"/>
      <c r="AT105" s="16" t="s">
        <v>176</v>
      </c>
      <c r="AU105" s="16" t="s">
        <v>74</v>
      </c>
    </row>
    <row r="106" spans="2:65" s="1" customFormat="1" ht="16.5" customHeight="1">
      <c r="B106" s="31"/>
      <c r="C106" s="131" t="s">
        <v>244</v>
      </c>
      <c r="D106" s="131" t="s">
        <v>171</v>
      </c>
      <c r="E106" s="132" t="s">
        <v>2536</v>
      </c>
      <c r="F106" s="133" t="s">
        <v>2537</v>
      </c>
      <c r="G106" s="134" t="s">
        <v>174</v>
      </c>
      <c r="H106" s="135">
        <v>1</v>
      </c>
      <c r="I106" s="136"/>
      <c r="J106" s="137">
        <f>ROUND(I106*H106,2)</f>
        <v>0</v>
      </c>
      <c r="K106" s="138"/>
      <c r="L106" s="31"/>
      <c r="M106" s="139" t="s">
        <v>19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175</v>
      </c>
      <c r="AT106" s="143" t="s">
        <v>171</v>
      </c>
      <c r="AU106" s="143" t="s">
        <v>74</v>
      </c>
      <c r="AY106" s="16" t="s">
        <v>169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6" t="s">
        <v>82</v>
      </c>
      <c r="BK106" s="144">
        <f>ROUND(I106*H106,2)</f>
        <v>0</v>
      </c>
      <c r="BL106" s="16" t="s">
        <v>175</v>
      </c>
      <c r="BM106" s="143" t="s">
        <v>247</v>
      </c>
    </row>
    <row r="107" spans="2:65" s="1" customFormat="1">
      <c r="B107" s="31"/>
      <c r="D107" s="145" t="s">
        <v>176</v>
      </c>
      <c r="F107" s="146" t="s">
        <v>2538</v>
      </c>
      <c r="I107" s="147"/>
      <c r="L107" s="31"/>
      <c r="M107" s="148"/>
      <c r="T107" s="52"/>
      <c r="AT107" s="16" t="s">
        <v>176</v>
      </c>
      <c r="AU107" s="16" t="s">
        <v>74</v>
      </c>
    </row>
    <row r="108" spans="2:65" s="1" customFormat="1" ht="16.5" customHeight="1">
      <c r="B108" s="31"/>
      <c r="C108" s="131" t="s">
        <v>201</v>
      </c>
      <c r="D108" s="131" t="s">
        <v>171</v>
      </c>
      <c r="E108" s="132" t="s">
        <v>2539</v>
      </c>
      <c r="F108" s="133" t="s">
        <v>2540</v>
      </c>
      <c r="G108" s="134" t="s">
        <v>174</v>
      </c>
      <c r="H108" s="135">
        <v>7</v>
      </c>
      <c r="I108" s="136"/>
      <c r="J108" s="137">
        <f>ROUND(I108*H108,2)</f>
        <v>0</v>
      </c>
      <c r="K108" s="138"/>
      <c r="L108" s="31"/>
      <c r="M108" s="139" t="s">
        <v>19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175</v>
      </c>
      <c r="AT108" s="143" t="s">
        <v>171</v>
      </c>
      <c r="AU108" s="143" t="s">
        <v>74</v>
      </c>
      <c r="AY108" s="16" t="s">
        <v>169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6" t="s">
        <v>82</v>
      </c>
      <c r="BK108" s="144">
        <f>ROUND(I108*H108,2)</f>
        <v>0</v>
      </c>
      <c r="BL108" s="16" t="s">
        <v>175</v>
      </c>
      <c r="BM108" s="143" t="s">
        <v>254</v>
      </c>
    </row>
    <row r="109" spans="2:65" s="1" customFormat="1">
      <c r="B109" s="31"/>
      <c r="D109" s="145" t="s">
        <v>176</v>
      </c>
      <c r="F109" s="146" t="s">
        <v>2540</v>
      </c>
      <c r="I109" s="147"/>
      <c r="L109" s="31"/>
      <c r="M109" s="148"/>
      <c r="T109" s="52"/>
      <c r="AT109" s="16" t="s">
        <v>176</v>
      </c>
      <c r="AU109" s="16" t="s">
        <v>74</v>
      </c>
    </row>
    <row r="110" spans="2:65" s="1" customFormat="1" ht="16.5" customHeight="1">
      <c r="B110" s="31"/>
      <c r="C110" s="131" t="s">
        <v>256</v>
      </c>
      <c r="D110" s="131" t="s">
        <v>171</v>
      </c>
      <c r="E110" s="132" t="s">
        <v>2541</v>
      </c>
      <c r="F110" s="133" t="s">
        <v>2542</v>
      </c>
      <c r="G110" s="134" t="s">
        <v>174</v>
      </c>
      <c r="H110" s="135">
        <v>1</v>
      </c>
      <c r="I110" s="136"/>
      <c r="J110" s="137">
        <f>ROUND(I110*H110,2)</f>
        <v>0</v>
      </c>
      <c r="K110" s="138"/>
      <c r="L110" s="31"/>
      <c r="M110" s="139" t="s">
        <v>19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175</v>
      </c>
      <c r="AT110" s="143" t="s">
        <v>171</v>
      </c>
      <c r="AU110" s="143" t="s">
        <v>74</v>
      </c>
      <c r="AY110" s="16" t="s">
        <v>169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6" t="s">
        <v>82</v>
      </c>
      <c r="BK110" s="144">
        <f>ROUND(I110*H110,2)</f>
        <v>0</v>
      </c>
      <c r="BL110" s="16" t="s">
        <v>175</v>
      </c>
      <c r="BM110" s="143" t="s">
        <v>259</v>
      </c>
    </row>
    <row r="111" spans="2:65" s="1" customFormat="1">
      <c r="B111" s="31"/>
      <c r="D111" s="145" t="s">
        <v>176</v>
      </c>
      <c r="F111" s="146" t="s">
        <v>2542</v>
      </c>
      <c r="I111" s="147"/>
      <c r="L111" s="31"/>
      <c r="M111" s="148"/>
      <c r="T111" s="52"/>
      <c r="AT111" s="16" t="s">
        <v>176</v>
      </c>
      <c r="AU111" s="16" t="s">
        <v>74</v>
      </c>
    </row>
    <row r="112" spans="2:65" s="1" customFormat="1" ht="16.5" customHeight="1">
      <c r="B112" s="31"/>
      <c r="C112" s="131" t="s">
        <v>207</v>
      </c>
      <c r="D112" s="131" t="s">
        <v>171</v>
      </c>
      <c r="E112" s="132" t="s">
        <v>2543</v>
      </c>
      <c r="F112" s="133" t="s">
        <v>2544</v>
      </c>
      <c r="G112" s="134" t="s">
        <v>174</v>
      </c>
      <c r="H112" s="135">
        <v>4</v>
      </c>
      <c r="I112" s="136"/>
      <c r="J112" s="137">
        <f>ROUND(I112*H112,2)</f>
        <v>0</v>
      </c>
      <c r="K112" s="138"/>
      <c r="L112" s="31"/>
      <c r="M112" s="139" t="s">
        <v>19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175</v>
      </c>
      <c r="AT112" s="143" t="s">
        <v>171</v>
      </c>
      <c r="AU112" s="143" t="s">
        <v>74</v>
      </c>
      <c r="AY112" s="16" t="s">
        <v>169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6" t="s">
        <v>82</v>
      </c>
      <c r="BK112" s="144">
        <f>ROUND(I112*H112,2)</f>
        <v>0</v>
      </c>
      <c r="BL112" s="16" t="s">
        <v>175</v>
      </c>
      <c r="BM112" s="143" t="s">
        <v>263</v>
      </c>
    </row>
    <row r="113" spans="2:65" s="1" customFormat="1">
      <c r="B113" s="31"/>
      <c r="D113" s="145" t="s">
        <v>176</v>
      </c>
      <c r="F113" s="146" t="s">
        <v>2544</v>
      </c>
      <c r="I113" s="147"/>
      <c r="L113" s="31"/>
      <c r="M113" s="148"/>
      <c r="T113" s="52"/>
      <c r="AT113" s="16" t="s">
        <v>176</v>
      </c>
      <c r="AU113" s="16" t="s">
        <v>74</v>
      </c>
    </row>
    <row r="114" spans="2:65" s="1" customFormat="1" ht="16.5" customHeight="1">
      <c r="B114" s="31"/>
      <c r="C114" s="131" t="s">
        <v>8</v>
      </c>
      <c r="D114" s="131" t="s">
        <v>171</v>
      </c>
      <c r="E114" s="132" t="s">
        <v>2545</v>
      </c>
      <c r="F114" s="133" t="s">
        <v>2546</v>
      </c>
      <c r="G114" s="134" t="s">
        <v>196</v>
      </c>
      <c r="H114" s="135">
        <v>35</v>
      </c>
      <c r="I114" s="136"/>
      <c r="J114" s="137">
        <f>ROUND(I114*H114,2)</f>
        <v>0</v>
      </c>
      <c r="K114" s="138"/>
      <c r="L114" s="31"/>
      <c r="M114" s="139" t="s">
        <v>19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175</v>
      </c>
      <c r="AT114" s="143" t="s">
        <v>171</v>
      </c>
      <c r="AU114" s="143" t="s">
        <v>74</v>
      </c>
      <c r="AY114" s="16" t="s">
        <v>169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6" t="s">
        <v>82</v>
      </c>
      <c r="BK114" s="144">
        <f>ROUND(I114*H114,2)</f>
        <v>0</v>
      </c>
      <c r="BL114" s="16" t="s">
        <v>175</v>
      </c>
      <c r="BM114" s="143" t="s">
        <v>267</v>
      </c>
    </row>
    <row r="115" spans="2:65" s="1" customFormat="1">
      <c r="B115" s="31"/>
      <c r="D115" s="145" t="s">
        <v>176</v>
      </c>
      <c r="F115" s="146" t="s">
        <v>2546</v>
      </c>
      <c r="I115" s="147"/>
      <c r="L115" s="31"/>
      <c r="M115" s="148"/>
      <c r="T115" s="52"/>
      <c r="AT115" s="16" t="s">
        <v>176</v>
      </c>
      <c r="AU115" s="16" t="s">
        <v>74</v>
      </c>
    </row>
    <row r="116" spans="2:65" s="1" customFormat="1" ht="16.5" customHeight="1">
      <c r="B116" s="31"/>
      <c r="C116" s="131" t="s">
        <v>234</v>
      </c>
      <c r="D116" s="131" t="s">
        <v>171</v>
      </c>
      <c r="E116" s="132" t="s">
        <v>2547</v>
      </c>
      <c r="F116" s="133" t="s">
        <v>2548</v>
      </c>
      <c r="G116" s="134" t="s">
        <v>196</v>
      </c>
      <c r="H116" s="135">
        <v>166</v>
      </c>
      <c r="I116" s="136"/>
      <c r="J116" s="137">
        <f>ROUND(I116*H116,2)</f>
        <v>0</v>
      </c>
      <c r="K116" s="138"/>
      <c r="L116" s="31"/>
      <c r="M116" s="139" t="s">
        <v>19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175</v>
      </c>
      <c r="AT116" s="143" t="s">
        <v>171</v>
      </c>
      <c r="AU116" s="143" t="s">
        <v>74</v>
      </c>
      <c r="AY116" s="16" t="s">
        <v>169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6" t="s">
        <v>82</v>
      </c>
      <c r="BK116" s="144">
        <f>ROUND(I116*H116,2)</f>
        <v>0</v>
      </c>
      <c r="BL116" s="16" t="s">
        <v>175</v>
      </c>
      <c r="BM116" s="143" t="s">
        <v>274</v>
      </c>
    </row>
    <row r="117" spans="2:65" s="1" customFormat="1">
      <c r="B117" s="31"/>
      <c r="D117" s="145" t="s">
        <v>176</v>
      </c>
      <c r="F117" s="146" t="s">
        <v>2548</v>
      </c>
      <c r="I117" s="147"/>
      <c r="L117" s="31"/>
      <c r="M117" s="148"/>
      <c r="T117" s="52"/>
      <c r="AT117" s="16" t="s">
        <v>176</v>
      </c>
      <c r="AU117" s="16" t="s">
        <v>74</v>
      </c>
    </row>
    <row r="118" spans="2:65" s="1" customFormat="1" ht="16.5" customHeight="1">
      <c r="B118" s="31"/>
      <c r="C118" s="131" t="s">
        <v>275</v>
      </c>
      <c r="D118" s="131" t="s">
        <v>171</v>
      </c>
      <c r="E118" s="132" t="s">
        <v>2549</v>
      </c>
      <c r="F118" s="133" t="s">
        <v>2550</v>
      </c>
      <c r="G118" s="134" t="s">
        <v>174</v>
      </c>
      <c r="H118" s="135">
        <v>7</v>
      </c>
      <c r="I118" s="136"/>
      <c r="J118" s="137">
        <f>ROUND(I118*H118,2)</f>
        <v>0</v>
      </c>
      <c r="K118" s="138"/>
      <c r="L118" s="31"/>
      <c r="M118" s="139" t="s">
        <v>19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175</v>
      </c>
      <c r="AT118" s="143" t="s">
        <v>171</v>
      </c>
      <c r="AU118" s="143" t="s">
        <v>74</v>
      </c>
      <c r="AY118" s="16" t="s">
        <v>169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82</v>
      </c>
      <c r="BK118" s="144">
        <f>ROUND(I118*H118,2)</f>
        <v>0</v>
      </c>
      <c r="BL118" s="16" t="s">
        <v>175</v>
      </c>
      <c r="BM118" s="143" t="s">
        <v>278</v>
      </c>
    </row>
    <row r="119" spans="2:65" s="1" customFormat="1">
      <c r="B119" s="31"/>
      <c r="D119" s="145" t="s">
        <v>176</v>
      </c>
      <c r="F119" s="146" t="s">
        <v>2550</v>
      </c>
      <c r="I119" s="147"/>
      <c r="L119" s="31"/>
      <c r="M119" s="148"/>
      <c r="T119" s="52"/>
      <c r="AT119" s="16" t="s">
        <v>176</v>
      </c>
      <c r="AU119" s="16" t="s">
        <v>74</v>
      </c>
    </row>
    <row r="120" spans="2:65" s="1" customFormat="1" ht="16.5" customHeight="1">
      <c r="B120" s="31"/>
      <c r="C120" s="131" t="s">
        <v>239</v>
      </c>
      <c r="D120" s="131" t="s">
        <v>171</v>
      </c>
      <c r="E120" s="132" t="s">
        <v>2551</v>
      </c>
      <c r="F120" s="133" t="s">
        <v>2552</v>
      </c>
      <c r="G120" s="134" t="s">
        <v>174</v>
      </c>
      <c r="H120" s="135">
        <v>4</v>
      </c>
      <c r="I120" s="136"/>
      <c r="J120" s="137">
        <f>ROUND(I120*H120,2)</f>
        <v>0</v>
      </c>
      <c r="K120" s="138"/>
      <c r="L120" s="31"/>
      <c r="M120" s="139" t="s">
        <v>19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175</v>
      </c>
      <c r="AT120" s="143" t="s">
        <v>171</v>
      </c>
      <c r="AU120" s="143" t="s">
        <v>74</v>
      </c>
      <c r="AY120" s="16" t="s">
        <v>169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6" t="s">
        <v>82</v>
      </c>
      <c r="BK120" s="144">
        <f>ROUND(I120*H120,2)</f>
        <v>0</v>
      </c>
      <c r="BL120" s="16" t="s">
        <v>175</v>
      </c>
      <c r="BM120" s="143" t="s">
        <v>281</v>
      </c>
    </row>
    <row r="121" spans="2:65" s="1" customFormat="1">
      <c r="B121" s="31"/>
      <c r="D121" s="145" t="s">
        <v>176</v>
      </c>
      <c r="F121" s="146" t="s">
        <v>2552</v>
      </c>
      <c r="I121" s="147"/>
      <c r="L121" s="31"/>
      <c r="M121" s="148"/>
      <c r="T121" s="52"/>
      <c r="AT121" s="16" t="s">
        <v>176</v>
      </c>
      <c r="AU121" s="16" t="s">
        <v>74</v>
      </c>
    </row>
    <row r="122" spans="2:65" s="1" customFormat="1" ht="16.5" customHeight="1">
      <c r="B122" s="31"/>
      <c r="C122" s="131" t="s">
        <v>283</v>
      </c>
      <c r="D122" s="131" t="s">
        <v>171</v>
      </c>
      <c r="E122" s="132" t="s">
        <v>2553</v>
      </c>
      <c r="F122" s="133" t="s">
        <v>2554</v>
      </c>
      <c r="G122" s="134" t="s">
        <v>2555</v>
      </c>
      <c r="H122" s="135">
        <v>1</v>
      </c>
      <c r="I122" s="136"/>
      <c r="J122" s="137">
        <f>ROUND(I122*H122,2)</f>
        <v>0</v>
      </c>
      <c r="K122" s="138"/>
      <c r="L122" s="31"/>
      <c r="M122" s="139" t="s">
        <v>19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175</v>
      </c>
      <c r="AT122" s="143" t="s">
        <v>171</v>
      </c>
      <c r="AU122" s="143" t="s">
        <v>74</v>
      </c>
      <c r="AY122" s="16" t="s">
        <v>169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82</v>
      </c>
      <c r="BK122" s="144">
        <f>ROUND(I122*H122,2)</f>
        <v>0</v>
      </c>
      <c r="BL122" s="16" t="s">
        <v>175</v>
      </c>
      <c r="BM122" s="143" t="s">
        <v>286</v>
      </c>
    </row>
    <row r="123" spans="2:65" s="1" customFormat="1">
      <c r="B123" s="31"/>
      <c r="D123" s="145" t="s">
        <v>176</v>
      </c>
      <c r="F123" s="146" t="s">
        <v>2554</v>
      </c>
      <c r="I123" s="147"/>
      <c r="L123" s="31"/>
      <c r="M123" s="148"/>
      <c r="T123" s="52"/>
      <c r="AT123" s="16" t="s">
        <v>176</v>
      </c>
      <c r="AU123" s="16" t="s">
        <v>74</v>
      </c>
    </row>
    <row r="124" spans="2:65" s="1" customFormat="1" ht="16.5" customHeight="1">
      <c r="B124" s="31"/>
      <c r="C124" s="131" t="s">
        <v>243</v>
      </c>
      <c r="D124" s="131" t="s">
        <v>171</v>
      </c>
      <c r="E124" s="132" t="s">
        <v>2556</v>
      </c>
      <c r="F124" s="133" t="s">
        <v>2557</v>
      </c>
      <c r="G124" s="134" t="s">
        <v>174</v>
      </c>
      <c r="H124" s="135">
        <v>1</v>
      </c>
      <c r="I124" s="136"/>
      <c r="J124" s="137">
        <f>ROUND(I124*H124,2)</f>
        <v>0</v>
      </c>
      <c r="K124" s="138"/>
      <c r="L124" s="31"/>
      <c r="M124" s="139" t="s">
        <v>19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175</v>
      </c>
      <c r="AT124" s="143" t="s">
        <v>171</v>
      </c>
      <c r="AU124" s="143" t="s">
        <v>74</v>
      </c>
      <c r="AY124" s="16" t="s">
        <v>169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6" t="s">
        <v>82</v>
      </c>
      <c r="BK124" s="144">
        <f>ROUND(I124*H124,2)</f>
        <v>0</v>
      </c>
      <c r="BL124" s="16" t="s">
        <v>175</v>
      </c>
      <c r="BM124" s="143" t="s">
        <v>291</v>
      </c>
    </row>
    <row r="125" spans="2:65" s="1" customFormat="1">
      <c r="B125" s="31"/>
      <c r="D125" s="145" t="s">
        <v>176</v>
      </c>
      <c r="F125" s="146" t="s">
        <v>2557</v>
      </c>
      <c r="I125" s="147"/>
      <c r="L125" s="31"/>
      <c r="M125" s="148"/>
      <c r="T125" s="52"/>
      <c r="AT125" s="16" t="s">
        <v>176</v>
      </c>
      <c r="AU125" s="16" t="s">
        <v>74</v>
      </c>
    </row>
    <row r="126" spans="2:65" s="1" customFormat="1" ht="16.5" customHeight="1">
      <c r="B126" s="31"/>
      <c r="C126" s="131" t="s">
        <v>7</v>
      </c>
      <c r="D126" s="131" t="s">
        <v>171</v>
      </c>
      <c r="E126" s="132" t="s">
        <v>2558</v>
      </c>
      <c r="F126" s="133" t="s">
        <v>2559</v>
      </c>
      <c r="G126" s="134" t="s">
        <v>196</v>
      </c>
      <c r="H126" s="135">
        <v>35</v>
      </c>
      <c r="I126" s="136"/>
      <c r="J126" s="137">
        <f>ROUND(I126*H126,2)</f>
        <v>0</v>
      </c>
      <c r="K126" s="138"/>
      <c r="L126" s="31"/>
      <c r="M126" s="139" t="s">
        <v>19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175</v>
      </c>
      <c r="AT126" s="143" t="s">
        <v>171</v>
      </c>
      <c r="AU126" s="143" t="s">
        <v>74</v>
      </c>
      <c r="AY126" s="16" t="s">
        <v>169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6" t="s">
        <v>82</v>
      </c>
      <c r="BK126" s="144">
        <f>ROUND(I126*H126,2)</f>
        <v>0</v>
      </c>
      <c r="BL126" s="16" t="s">
        <v>175</v>
      </c>
      <c r="BM126" s="143" t="s">
        <v>320</v>
      </c>
    </row>
    <row r="127" spans="2:65" s="1" customFormat="1">
      <c r="B127" s="31"/>
      <c r="D127" s="145" t="s">
        <v>176</v>
      </c>
      <c r="F127" s="146" t="s">
        <v>2559</v>
      </c>
      <c r="I127" s="147"/>
      <c r="L127" s="31"/>
      <c r="M127" s="148"/>
      <c r="T127" s="52"/>
      <c r="AT127" s="16" t="s">
        <v>176</v>
      </c>
      <c r="AU127" s="16" t="s">
        <v>74</v>
      </c>
    </row>
    <row r="128" spans="2:65" s="1" customFormat="1" ht="16.5" customHeight="1">
      <c r="B128" s="31"/>
      <c r="C128" s="131" t="s">
        <v>247</v>
      </c>
      <c r="D128" s="131" t="s">
        <v>171</v>
      </c>
      <c r="E128" s="132" t="s">
        <v>2560</v>
      </c>
      <c r="F128" s="133" t="s">
        <v>2561</v>
      </c>
      <c r="G128" s="134" t="s">
        <v>185</v>
      </c>
      <c r="H128" s="135">
        <v>4.5049999999999999</v>
      </c>
      <c r="I128" s="136"/>
      <c r="J128" s="137">
        <f>ROUND(I128*H128,2)</f>
        <v>0</v>
      </c>
      <c r="K128" s="138"/>
      <c r="L128" s="31"/>
      <c r="M128" s="139" t="s">
        <v>19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175</v>
      </c>
      <c r="AT128" s="143" t="s">
        <v>171</v>
      </c>
      <c r="AU128" s="143" t="s">
        <v>74</v>
      </c>
      <c r="AY128" s="16" t="s">
        <v>169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6" t="s">
        <v>82</v>
      </c>
      <c r="BK128" s="144">
        <f>ROUND(I128*H128,2)</f>
        <v>0</v>
      </c>
      <c r="BL128" s="16" t="s">
        <v>175</v>
      </c>
      <c r="BM128" s="143" t="s">
        <v>324</v>
      </c>
    </row>
    <row r="129" spans="2:65" s="1" customFormat="1">
      <c r="B129" s="31"/>
      <c r="D129" s="145" t="s">
        <v>176</v>
      </c>
      <c r="F129" s="146" t="s">
        <v>2561</v>
      </c>
      <c r="I129" s="147"/>
      <c r="L129" s="31"/>
      <c r="M129" s="148"/>
      <c r="T129" s="52"/>
      <c r="AT129" s="16" t="s">
        <v>176</v>
      </c>
      <c r="AU129" s="16" t="s">
        <v>74</v>
      </c>
    </row>
    <row r="130" spans="2:65" s="1" customFormat="1" ht="16.5" customHeight="1">
      <c r="B130" s="31"/>
      <c r="C130" s="131" t="s">
        <v>308</v>
      </c>
      <c r="D130" s="131" t="s">
        <v>171</v>
      </c>
      <c r="E130" s="132" t="s">
        <v>2562</v>
      </c>
      <c r="F130" s="133" t="s">
        <v>2563</v>
      </c>
      <c r="G130" s="134" t="s">
        <v>196</v>
      </c>
      <c r="H130" s="135">
        <v>1</v>
      </c>
      <c r="I130" s="136"/>
      <c r="J130" s="137">
        <f>ROUND(I130*H130,2)</f>
        <v>0</v>
      </c>
      <c r="K130" s="138"/>
      <c r="L130" s="31"/>
      <c r="M130" s="139" t="s">
        <v>19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175</v>
      </c>
      <c r="AT130" s="143" t="s">
        <v>171</v>
      </c>
      <c r="AU130" s="143" t="s">
        <v>74</v>
      </c>
      <c r="AY130" s="16" t="s">
        <v>169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6" t="s">
        <v>82</v>
      </c>
      <c r="BK130" s="144">
        <f>ROUND(I130*H130,2)</f>
        <v>0</v>
      </c>
      <c r="BL130" s="16" t="s">
        <v>175</v>
      </c>
      <c r="BM130" s="143" t="s">
        <v>328</v>
      </c>
    </row>
    <row r="131" spans="2:65" s="1" customFormat="1">
      <c r="B131" s="31"/>
      <c r="D131" s="145" t="s">
        <v>176</v>
      </c>
      <c r="F131" s="146" t="s">
        <v>2563</v>
      </c>
      <c r="I131" s="147"/>
      <c r="L131" s="31"/>
      <c r="M131" s="148"/>
      <c r="T131" s="52"/>
      <c r="AT131" s="16" t="s">
        <v>176</v>
      </c>
      <c r="AU131" s="16" t="s">
        <v>74</v>
      </c>
    </row>
    <row r="132" spans="2:65" s="1" customFormat="1" ht="16.5" customHeight="1">
      <c r="B132" s="31"/>
      <c r="C132" s="131" t="s">
        <v>254</v>
      </c>
      <c r="D132" s="131" t="s">
        <v>171</v>
      </c>
      <c r="E132" s="132" t="s">
        <v>2564</v>
      </c>
      <c r="F132" s="133" t="s">
        <v>2565</v>
      </c>
      <c r="G132" s="134" t="s">
        <v>196</v>
      </c>
      <c r="H132" s="135">
        <v>5</v>
      </c>
      <c r="I132" s="136"/>
      <c r="J132" s="137">
        <f>ROUND(I132*H132,2)</f>
        <v>0</v>
      </c>
      <c r="K132" s="138"/>
      <c r="L132" s="31"/>
      <c r="M132" s="139" t="s">
        <v>19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175</v>
      </c>
      <c r="AT132" s="143" t="s">
        <v>171</v>
      </c>
      <c r="AU132" s="143" t="s">
        <v>74</v>
      </c>
      <c r="AY132" s="16" t="s">
        <v>169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82</v>
      </c>
      <c r="BK132" s="144">
        <f>ROUND(I132*H132,2)</f>
        <v>0</v>
      </c>
      <c r="BL132" s="16" t="s">
        <v>175</v>
      </c>
      <c r="BM132" s="143" t="s">
        <v>332</v>
      </c>
    </row>
    <row r="133" spans="2:65" s="1" customFormat="1">
      <c r="B133" s="31"/>
      <c r="D133" s="145" t="s">
        <v>176</v>
      </c>
      <c r="F133" s="146" t="s">
        <v>2565</v>
      </c>
      <c r="I133" s="147"/>
      <c r="L133" s="31"/>
      <c r="M133" s="148"/>
      <c r="T133" s="52"/>
      <c r="AT133" s="16" t="s">
        <v>176</v>
      </c>
      <c r="AU133" s="16" t="s">
        <v>74</v>
      </c>
    </row>
    <row r="134" spans="2:65" s="1" customFormat="1" ht="16.5" customHeight="1">
      <c r="B134" s="31"/>
      <c r="C134" s="131" t="s">
        <v>317</v>
      </c>
      <c r="D134" s="131" t="s">
        <v>171</v>
      </c>
      <c r="E134" s="132" t="s">
        <v>2566</v>
      </c>
      <c r="F134" s="133" t="s">
        <v>2567</v>
      </c>
      <c r="G134" s="134" t="s">
        <v>196</v>
      </c>
      <c r="H134" s="135">
        <v>90</v>
      </c>
      <c r="I134" s="136"/>
      <c r="J134" s="137">
        <f>ROUND(I134*H134,2)</f>
        <v>0</v>
      </c>
      <c r="K134" s="138"/>
      <c r="L134" s="31"/>
      <c r="M134" s="139" t="s">
        <v>19</v>
      </c>
      <c r="N134" s="140" t="s">
        <v>45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175</v>
      </c>
      <c r="AT134" s="143" t="s">
        <v>171</v>
      </c>
      <c r="AU134" s="143" t="s">
        <v>74</v>
      </c>
      <c r="AY134" s="16" t="s">
        <v>169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6" t="s">
        <v>82</v>
      </c>
      <c r="BK134" s="144">
        <f>ROUND(I134*H134,2)</f>
        <v>0</v>
      </c>
      <c r="BL134" s="16" t="s">
        <v>175</v>
      </c>
      <c r="BM134" s="143" t="s">
        <v>338</v>
      </c>
    </row>
    <row r="135" spans="2:65" s="1" customFormat="1">
      <c r="B135" s="31"/>
      <c r="D135" s="145" t="s">
        <v>176</v>
      </c>
      <c r="F135" s="146" t="s">
        <v>2567</v>
      </c>
      <c r="I135" s="147"/>
      <c r="L135" s="31"/>
      <c r="M135" s="148"/>
      <c r="T135" s="52"/>
      <c r="AT135" s="16" t="s">
        <v>176</v>
      </c>
      <c r="AU135" s="16" t="s">
        <v>74</v>
      </c>
    </row>
    <row r="136" spans="2:65" s="1" customFormat="1" ht="16.5" customHeight="1">
      <c r="B136" s="31"/>
      <c r="C136" s="131" t="s">
        <v>259</v>
      </c>
      <c r="D136" s="131" t="s">
        <v>171</v>
      </c>
      <c r="E136" s="132" t="s">
        <v>2568</v>
      </c>
      <c r="F136" s="133" t="s">
        <v>2569</v>
      </c>
      <c r="G136" s="134" t="s">
        <v>196</v>
      </c>
      <c r="H136" s="135">
        <v>105</v>
      </c>
      <c r="I136" s="136"/>
      <c r="J136" s="137">
        <f>ROUND(I136*H136,2)</f>
        <v>0</v>
      </c>
      <c r="K136" s="138"/>
      <c r="L136" s="31"/>
      <c r="M136" s="139" t="s">
        <v>19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175</v>
      </c>
      <c r="AT136" s="143" t="s">
        <v>171</v>
      </c>
      <c r="AU136" s="143" t="s">
        <v>74</v>
      </c>
      <c r="AY136" s="16" t="s">
        <v>169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82</v>
      </c>
      <c r="BK136" s="144">
        <f>ROUND(I136*H136,2)</f>
        <v>0</v>
      </c>
      <c r="BL136" s="16" t="s">
        <v>175</v>
      </c>
      <c r="BM136" s="143" t="s">
        <v>211</v>
      </c>
    </row>
    <row r="137" spans="2:65" s="1" customFormat="1">
      <c r="B137" s="31"/>
      <c r="D137" s="145" t="s">
        <v>176</v>
      </c>
      <c r="F137" s="146" t="s">
        <v>2569</v>
      </c>
      <c r="I137" s="147"/>
      <c r="L137" s="31"/>
      <c r="M137" s="148"/>
      <c r="T137" s="52"/>
      <c r="AT137" s="16" t="s">
        <v>176</v>
      </c>
      <c r="AU137" s="16" t="s">
        <v>74</v>
      </c>
    </row>
    <row r="138" spans="2:65" s="1" customFormat="1" ht="16.5" customHeight="1">
      <c r="B138" s="31"/>
      <c r="C138" s="131" t="s">
        <v>325</v>
      </c>
      <c r="D138" s="131" t="s">
        <v>171</v>
      </c>
      <c r="E138" s="132" t="s">
        <v>2570</v>
      </c>
      <c r="F138" s="133" t="s">
        <v>2571</v>
      </c>
      <c r="G138" s="134" t="s">
        <v>196</v>
      </c>
      <c r="H138" s="135">
        <v>40</v>
      </c>
      <c r="I138" s="136"/>
      <c r="J138" s="137">
        <f>ROUND(I138*H138,2)</f>
        <v>0</v>
      </c>
      <c r="K138" s="138"/>
      <c r="L138" s="31"/>
      <c r="M138" s="139" t="s">
        <v>19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175</v>
      </c>
      <c r="AT138" s="143" t="s">
        <v>171</v>
      </c>
      <c r="AU138" s="143" t="s">
        <v>74</v>
      </c>
      <c r="AY138" s="16" t="s">
        <v>169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6" t="s">
        <v>82</v>
      </c>
      <c r="BK138" s="144">
        <f>ROUND(I138*H138,2)</f>
        <v>0</v>
      </c>
      <c r="BL138" s="16" t="s">
        <v>175</v>
      </c>
      <c r="BM138" s="143" t="s">
        <v>224</v>
      </c>
    </row>
    <row r="139" spans="2:65" s="1" customFormat="1">
      <c r="B139" s="31"/>
      <c r="D139" s="145" t="s">
        <v>176</v>
      </c>
      <c r="F139" s="146" t="s">
        <v>2571</v>
      </c>
      <c r="I139" s="147"/>
      <c r="L139" s="31"/>
      <c r="M139" s="148"/>
      <c r="T139" s="52"/>
      <c r="AT139" s="16" t="s">
        <v>176</v>
      </c>
      <c r="AU139" s="16" t="s">
        <v>74</v>
      </c>
    </row>
    <row r="140" spans="2:65" s="1" customFormat="1" ht="16.5" customHeight="1">
      <c r="B140" s="31"/>
      <c r="C140" s="131" t="s">
        <v>263</v>
      </c>
      <c r="D140" s="131" t="s">
        <v>171</v>
      </c>
      <c r="E140" s="132" t="s">
        <v>2572</v>
      </c>
      <c r="F140" s="133" t="s">
        <v>2573</v>
      </c>
      <c r="G140" s="134" t="s">
        <v>196</v>
      </c>
      <c r="H140" s="135">
        <v>40</v>
      </c>
      <c r="I140" s="136"/>
      <c r="J140" s="137">
        <f>ROUND(I140*H140,2)</f>
        <v>0</v>
      </c>
      <c r="K140" s="138"/>
      <c r="L140" s="31"/>
      <c r="M140" s="139" t="s">
        <v>19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175</v>
      </c>
      <c r="AT140" s="143" t="s">
        <v>171</v>
      </c>
      <c r="AU140" s="143" t="s">
        <v>74</v>
      </c>
      <c r="AY140" s="16" t="s">
        <v>169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6" t="s">
        <v>82</v>
      </c>
      <c r="BK140" s="144">
        <f>ROUND(I140*H140,2)</f>
        <v>0</v>
      </c>
      <c r="BL140" s="16" t="s">
        <v>175</v>
      </c>
      <c r="BM140" s="143" t="s">
        <v>351</v>
      </c>
    </row>
    <row r="141" spans="2:65" s="1" customFormat="1">
      <c r="B141" s="31"/>
      <c r="D141" s="145" t="s">
        <v>176</v>
      </c>
      <c r="F141" s="146" t="s">
        <v>2573</v>
      </c>
      <c r="I141" s="147"/>
      <c r="L141" s="31"/>
      <c r="M141" s="148"/>
      <c r="T141" s="52"/>
      <c r="AT141" s="16" t="s">
        <v>176</v>
      </c>
      <c r="AU141" s="16" t="s">
        <v>74</v>
      </c>
    </row>
    <row r="142" spans="2:65" s="1" customFormat="1" ht="16.5" customHeight="1">
      <c r="B142" s="31"/>
      <c r="C142" s="131" t="s">
        <v>335</v>
      </c>
      <c r="D142" s="131" t="s">
        <v>171</v>
      </c>
      <c r="E142" s="132" t="s">
        <v>2574</v>
      </c>
      <c r="F142" s="133" t="s">
        <v>2575</v>
      </c>
      <c r="G142" s="134" t="s">
        <v>196</v>
      </c>
      <c r="H142" s="135">
        <v>90</v>
      </c>
      <c r="I142" s="136"/>
      <c r="J142" s="137">
        <f>ROUND(I142*H142,2)</f>
        <v>0</v>
      </c>
      <c r="K142" s="138"/>
      <c r="L142" s="31"/>
      <c r="M142" s="139" t="s">
        <v>19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175</v>
      </c>
      <c r="AT142" s="143" t="s">
        <v>171</v>
      </c>
      <c r="AU142" s="143" t="s">
        <v>74</v>
      </c>
      <c r="AY142" s="16" t="s">
        <v>169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6" t="s">
        <v>82</v>
      </c>
      <c r="BK142" s="144">
        <f>ROUND(I142*H142,2)</f>
        <v>0</v>
      </c>
      <c r="BL142" s="16" t="s">
        <v>175</v>
      </c>
      <c r="BM142" s="143" t="s">
        <v>361</v>
      </c>
    </row>
    <row r="143" spans="2:65" s="1" customFormat="1">
      <c r="B143" s="31"/>
      <c r="D143" s="145" t="s">
        <v>176</v>
      </c>
      <c r="F143" s="146" t="s">
        <v>2575</v>
      </c>
      <c r="I143" s="147"/>
      <c r="L143" s="31"/>
      <c r="M143" s="148"/>
      <c r="T143" s="52"/>
      <c r="AT143" s="16" t="s">
        <v>176</v>
      </c>
      <c r="AU143" s="16" t="s">
        <v>74</v>
      </c>
    </row>
    <row r="144" spans="2:65" s="1" customFormat="1" ht="16.5" customHeight="1">
      <c r="B144" s="31"/>
      <c r="C144" s="131" t="s">
        <v>267</v>
      </c>
      <c r="D144" s="131" t="s">
        <v>171</v>
      </c>
      <c r="E144" s="132" t="s">
        <v>2576</v>
      </c>
      <c r="F144" s="133" t="s">
        <v>2577</v>
      </c>
      <c r="G144" s="134" t="s">
        <v>196</v>
      </c>
      <c r="H144" s="135">
        <v>105</v>
      </c>
      <c r="I144" s="136"/>
      <c r="J144" s="137">
        <f>ROUND(I144*H144,2)</f>
        <v>0</v>
      </c>
      <c r="K144" s="138"/>
      <c r="L144" s="31"/>
      <c r="M144" s="139" t="s">
        <v>19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175</v>
      </c>
      <c r="AT144" s="143" t="s">
        <v>171</v>
      </c>
      <c r="AU144" s="143" t="s">
        <v>74</v>
      </c>
      <c r="AY144" s="16" t="s">
        <v>169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6" t="s">
        <v>82</v>
      </c>
      <c r="BK144" s="144">
        <f>ROUND(I144*H144,2)</f>
        <v>0</v>
      </c>
      <c r="BL144" s="16" t="s">
        <v>175</v>
      </c>
      <c r="BM144" s="143" t="s">
        <v>365</v>
      </c>
    </row>
    <row r="145" spans="2:65" s="1" customFormat="1">
      <c r="B145" s="31"/>
      <c r="D145" s="145" t="s">
        <v>176</v>
      </c>
      <c r="F145" s="146" t="s">
        <v>2577</v>
      </c>
      <c r="I145" s="147"/>
      <c r="L145" s="31"/>
      <c r="M145" s="148"/>
      <c r="T145" s="52"/>
      <c r="AT145" s="16" t="s">
        <v>176</v>
      </c>
      <c r="AU145" s="16" t="s">
        <v>74</v>
      </c>
    </row>
    <row r="146" spans="2:65" s="1" customFormat="1" ht="16.5" customHeight="1">
      <c r="B146" s="31"/>
      <c r="C146" s="131" t="s">
        <v>345</v>
      </c>
      <c r="D146" s="131" t="s">
        <v>171</v>
      </c>
      <c r="E146" s="132" t="s">
        <v>2578</v>
      </c>
      <c r="F146" s="133" t="s">
        <v>2579</v>
      </c>
      <c r="G146" s="134" t="s">
        <v>196</v>
      </c>
      <c r="H146" s="135">
        <v>40</v>
      </c>
      <c r="I146" s="136"/>
      <c r="J146" s="137">
        <f>ROUND(I146*H146,2)</f>
        <v>0</v>
      </c>
      <c r="K146" s="138"/>
      <c r="L146" s="31"/>
      <c r="M146" s="139" t="s">
        <v>19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175</v>
      </c>
      <c r="AT146" s="143" t="s">
        <v>171</v>
      </c>
      <c r="AU146" s="143" t="s">
        <v>74</v>
      </c>
      <c r="AY146" s="16" t="s">
        <v>169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6" t="s">
        <v>82</v>
      </c>
      <c r="BK146" s="144">
        <f>ROUND(I146*H146,2)</f>
        <v>0</v>
      </c>
      <c r="BL146" s="16" t="s">
        <v>175</v>
      </c>
      <c r="BM146" s="143" t="s">
        <v>369</v>
      </c>
    </row>
    <row r="147" spans="2:65" s="1" customFormat="1">
      <c r="B147" s="31"/>
      <c r="D147" s="145" t="s">
        <v>176</v>
      </c>
      <c r="F147" s="146" t="s">
        <v>2579</v>
      </c>
      <c r="I147" s="147"/>
      <c r="L147" s="31"/>
      <c r="M147" s="148"/>
      <c r="T147" s="52"/>
      <c r="AT147" s="16" t="s">
        <v>176</v>
      </c>
      <c r="AU147" s="16" t="s">
        <v>74</v>
      </c>
    </row>
    <row r="148" spans="2:65" s="1" customFormat="1" ht="16.5" customHeight="1">
      <c r="B148" s="31"/>
      <c r="C148" s="131" t="s">
        <v>274</v>
      </c>
      <c r="D148" s="131" t="s">
        <v>171</v>
      </c>
      <c r="E148" s="132" t="s">
        <v>2580</v>
      </c>
      <c r="F148" s="133" t="s">
        <v>2581</v>
      </c>
      <c r="G148" s="134" t="s">
        <v>196</v>
      </c>
      <c r="H148" s="135">
        <v>40</v>
      </c>
      <c r="I148" s="136"/>
      <c r="J148" s="137">
        <f>ROUND(I148*H148,2)</f>
        <v>0</v>
      </c>
      <c r="K148" s="138"/>
      <c r="L148" s="31"/>
      <c r="M148" s="139" t="s">
        <v>19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175</v>
      </c>
      <c r="AT148" s="143" t="s">
        <v>171</v>
      </c>
      <c r="AU148" s="143" t="s">
        <v>74</v>
      </c>
      <c r="AY148" s="16" t="s">
        <v>169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6" t="s">
        <v>82</v>
      </c>
      <c r="BK148" s="144">
        <f>ROUND(I148*H148,2)</f>
        <v>0</v>
      </c>
      <c r="BL148" s="16" t="s">
        <v>175</v>
      </c>
      <c r="BM148" s="143" t="s">
        <v>372</v>
      </c>
    </row>
    <row r="149" spans="2:65" s="1" customFormat="1">
      <c r="B149" s="31"/>
      <c r="D149" s="145" t="s">
        <v>176</v>
      </c>
      <c r="F149" s="146" t="s">
        <v>2581</v>
      </c>
      <c r="I149" s="147"/>
      <c r="L149" s="31"/>
      <c r="M149" s="148"/>
      <c r="T149" s="52"/>
      <c r="AT149" s="16" t="s">
        <v>176</v>
      </c>
      <c r="AU149" s="16" t="s">
        <v>74</v>
      </c>
    </row>
    <row r="150" spans="2:65" s="1" customFormat="1" ht="16.5" customHeight="1">
      <c r="B150" s="31"/>
      <c r="C150" s="131" t="s">
        <v>358</v>
      </c>
      <c r="D150" s="131" t="s">
        <v>171</v>
      </c>
      <c r="E150" s="132" t="s">
        <v>2582</v>
      </c>
      <c r="F150" s="133" t="s">
        <v>2583</v>
      </c>
      <c r="G150" s="134" t="s">
        <v>174</v>
      </c>
      <c r="H150" s="135">
        <v>35</v>
      </c>
      <c r="I150" s="136"/>
      <c r="J150" s="137">
        <f>ROUND(I150*H150,2)</f>
        <v>0</v>
      </c>
      <c r="K150" s="138"/>
      <c r="L150" s="31"/>
      <c r="M150" s="139" t="s">
        <v>19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175</v>
      </c>
      <c r="AT150" s="143" t="s">
        <v>171</v>
      </c>
      <c r="AU150" s="143" t="s">
        <v>74</v>
      </c>
      <c r="AY150" s="16" t="s">
        <v>169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6" t="s">
        <v>82</v>
      </c>
      <c r="BK150" s="144">
        <f>ROUND(I150*H150,2)</f>
        <v>0</v>
      </c>
      <c r="BL150" s="16" t="s">
        <v>175</v>
      </c>
      <c r="BM150" s="143" t="s">
        <v>378</v>
      </c>
    </row>
    <row r="151" spans="2:65" s="1" customFormat="1">
      <c r="B151" s="31"/>
      <c r="D151" s="145" t="s">
        <v>176</v>
      </c>
      <c r="F151" s="146" t="s">
        <v>2583</v>
      </c>
      <c r="I151" s="147"/>
      <c r="L151" s="31"/>
      <c r="M151" s="148"/>
      <c r="T151" s="52"/>
      <c r="AT151" s="16" t="s">
        <v>176</v>
      </c>
      <c r="AU151" s="16" t="s">
        <v>74</v>
      </c>
    </row>
    <row r="152" spans="2:65" s="1" customFormat="1" ht="16.5" customHeight="1">
      <c r="B152" s="31"/>
      <c r="C152" s="131" t="s">
        <v>278</v>
      </c>
      <c r="D152" s="131" t="s">
        <v>171</v>
      </c>
      <c r="E152" s="132" t="s">
        <v>2584</v>
      </c>
      <c r="F152" s="133" t="s">
        <v>2585</v>
      </c>
      <c r="G152" s="134" t="s">
        <v>174</v>
      </c>
      <c r="H152" s="135">
        <v>1</v>
      </c>
      <c r="I152" s="136"/>
      <c r="J152" s="137">
        <f>ROUND(I152*H152,2)</f>
        <v>0</v>
      </c>
      <c r="K152" s="138"/>
      <c r="L152" s="31"/>
      <c r="M152" s="139" t="s">
        <v>19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175</v>
      </c>
      <c r="AT152" s="143" t="s">
        <v>171</v>
      </c>
      <c r="AU152" s="143" t="s">
        <v>74</v>
      </c>
      <c r="AY152" s="16" t="s">
        <v>169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6" t="s">
        <v>82</v>
      </c>
      <c r="BK152" s="144">
        <f>ROUND(I152*H152,2)</f>
        <v>0</v>
      </c>
      <c r="BL152" s="16" t="s">
        <v>175</v>
      </c>
      <c r="BM152" s="143" t="s">
        <v>382</v>
      </c>
    </row>
    <row r="153" spans="2:65" s="1" customFormat="1">
      <c r="B153" s="31"/>
      <c r="D153" s="145" t="s">
        <v>176</v>
      </c>
      <c r="F153" s="146" t="s">
        <v>2585</v>
      </c>
      <c r="I153" s="147"/>
      <c r="L153" s="31"/>
      <c r="M153" s="148"/>
      <c r="T153" s="52"/>
      <c r="AT153" s="16" t="s">
        <v>176</v>
      </c>
      <c r="AU153" s="16" t="s">
        <v>74</v>
      </c>
    </row>
    <row r="154" spans="2:65" s="1" customFormat="1" ht="16.5" customHeight="1">
      <c r="B154" s="31"/>
      <c r="C154" s="131" t="s">
        <v>366</v>
      </c>
      <c r="D154" s="131" t="s">
        <v>171</v>
      </c>
      <c r="E154" s="132" t="s">
        <v>2586</v>
      </c>
      <c r="F154" s="133" t="s">
        <v>2587</v>
      </c>
      <c r="G154" s="134" t="s">
        <v>174</v>
      </c>
      <c r="H154" s="135">
        <v>2</v>
      </c>
      <c r="I154" s="136"/>
      <c r="J154" s="137">
        <f>ROUND(I154*H154,2)</f>
        <v>0</v>
      </c>
      <c r="K154" s="138"/>
      <c r="L154" s="31"/>
      <c r="M154" s="139" t="s">
        <v>19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175</v>
      </c>
      <c r="AT154" s="143" t="s">
        <v>171</v>
      </c>
      <c r="AU154" s="143" t="s">
        <v>74</v>
      </c>
      <c r="AY154" s="16" t="s">
        <v>169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6" t="s">
        <v>82</v>
      </c>
      <c r="BK154" s="144">
        <f>ROUND(I154*H154,2)</f>
        <v>0</v>
      </c>
      <c r="BL154" s="16" t="s">
        <v>175</v>
      </c>
      <c r="BM154" s="143" t="s">
        <v>387</v>
      </c>
    </row>
    <row r="155" spans="2:65" s="1" customFormat="1">
      <c r="B155" s="31"/>
      <c r="D155" s="145" t="s">
        <v>176</v>
      </c>
      <c r="F155" s="146" t="s">
        <v>2587</v>
      </c>
      <c r="I155" s="147"/>
      <c r="L155" s="31"/>
      <c r="M155" s="148"/>
      <c r="T155" s="52"/>
      <c r="AT155" s="16" t="s">
        <v>176</v>
      </c>
      <c r="AU155" s="16" t="s">
        <v>74</v>
      </c>
    </row>
    <row r="156" spans="2:65" s="1" customFormat="1" ht="16.5" customHeight="1">
      <c r="B156" s="31"/>
      <c r="C156" s="131" t="s">
        <v>281</v>
      </c>
      <c r="D156" s="131" t="s">
        <v>171</v>
      </c>
      <c r="E156" s="132" t="s">
        <v>2588</v>
      </c>
      <c r="F156" s="133" t="s">
        <v>2589</v>
      </c>
      <c r="G156" s="134" t="s">
        <v>174</v>
      </c>
      <c r="H156" s="135">
        <v>10</v>
      </c>
      <c r="I156" s="136"/>
      <c r="J156" s="137">
        <f>ROUND(I156*H156,2)</f>
        <v>0</v>
      </c>
      <c r="K156" s="138"/>
      <c r="L156" s="31"/>
      <c r="M156" s="139" t="s">
        <v>19</v>
      </c>
      <c r="N156" s="140" t="s">
        <v>45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175</v>
      </c>
      <c r="AT156" s="143" t="s">
        <v>171</v>
      </c>
      <c r="AU156" s="143" t="s">
        <v>74</v>
      </c>
      <c r="AY156" s="16" t="s">
        <v>169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6" t="s">
        <v>82</v>
      </c>
      <c r="BK156" s="144">
        <f>ROUND(I156*H156,2)</f>
        <v>0</v>
      </c>
      <c r="BL156" s="16" t="s">
        <v>175</v>
      </c>
      <c r="BM156" s="143" t="s">
        <v>390</v>
      </c>
    </row>
    <row r="157" spans="2:65" s="1" customFormat="1">
      <c r="B157" s="31"/>
      <c r="D157" s="145" t="s">
        <v>176</v>
      </c>
      <c r="F157" s="146" t="s">
        <v>2589</v>
      </c>
      <c r="I157" s="147"/>
      <c r="L157" s="31"/>
      <c r="M157" s="148"/>
      <c r="T157" s="52"/>
      <c r="AT157" s="16" t="s">
        <v>176</v>
      </c>
      <c r="AU157" s="16" t="s">
        <v>74</v>
      </c>
    </row>
    <row r="158" spans="2:65" s="1" customFormat="1" ht="16.5" customHeight="1">
      <c r="B158" s="31"/>
      <c r="C158" s="131" t="s">
        <v>375</v>
      </c>
      <c r="D158" s="131" t="s">
        <v>171</v>
      </c>
      <c r="E158" s="132" t="s">
        <v>2590</v>
      </c>
      <c r="F158" s="133" t="s">
        <v>2591</v>
      </c>
      <c r="G158" s="134" t="s">
        <v>174</v>
      </c>
      <c r="H158" s="135">
        <v>2</v>
      </c>
      <c r="I158" s="136"/>
      <c r="J158" s="137">
        <f>ROUND(I158*H158,2)</f>
        <v>0</v>
      </c>
      <c r="K158" s="138"/>
      <c r="L158" s="31"/>
      <c r="M158" s="139" t="s">
        <v>19</v>
      </c>
      <c r="N158" s="140" t="s">
        <v>45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175</v>
      </c>
      <c r="AT158" s="143" t="s">
        <v>171</v>
      </c>
      <c r="AU158" s="143" t="s">
        <v>74</v>
      </c>
      <c r="AY158" s="16" t="s">
        <v>169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6" t="s">
        <v>82</v>
      </c>
      <c r="BK158" s="144">
        <f>ROUND(I158*H158,2)</f>
        <v>0</v>
      </c>
      <c r="BL158" s="16" t="s">
        <v>175</v>
      </c>
      <c r="BM158" s="143" t="s">
        <v>396</v>
      </c>
    </row>
    <row r="159" spans="2:65" s="1" customFormat="1">
      <c r="B159" s="31"/>
      <c r="D159" s="145" t="s">
        <v>176</v>
      </c>
      <c r="F159" s="146" t="s">
        <v>2591</v>
      </c>
      <c r="I159" s="147"/>
      <c r="L159" s="31"/>
      <c r="M159" s="148"/>
      <c r="T159" s="52"/>
      <c r="AT159" s="16" t="s">
        <v>176</v>
      </c>
      <c r="AU159" s="16" t="s">
        <v>74</v>
      </c>
    </row>
    <row r="160" spans="2:65" s="1" customFormat="1" ht="16.5" customHeight="1">
      <c r="B160" s="31"/>
      <c r="C160" s="131" t="s">
        <v>286</v>
      </c>
      <c r="D160" s="131" t="s">
        <v>171</v>
      </c>
      <c r="E160" s="132" t="s">
        <v>2592</v>
      </c>
      <c r="F160" s="133" t="s">
        <v>2593</v>
      </c>
      <c r="G160" s="134" t="s">
        <v>174</v>
      </c>
      <c r="H160" s="135">
        <v>1</v>
      </c>
      <c r="I160" s="136"/>
      <c r="J160" s="137">
        <f>ROUND(I160*H160,2)</f>
        <v>0</v>
      </c>
      <c r="K160" s="138"/>
      <c r="L160" s="31"/>
      <c r="M160" s="139" t="s">
        <v>19</v>
      </c>
      <c r="N160" s="140" t="s">
        <v>45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175</v>
      </c>
      <c r="AT160" s="143" t="s">
        <v>171</v>
      </c>
      <c r="AU160" s="143" t="s">
        <v>74</v>
      </c>
      <c r="AY160" s="16" t="s">
        <v>169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6" t="s">
        <v>82</v>
      </c>
      <c r="BK160" s="144">
        <f>ROUND(I160*H160,2)</f>
        <v>0</v>
      </c>
      <c r="BL160" s="16" t="s">
        <v>175</v>
      </c>
      <c r="BM160" s="143" t="s">
        <v>404</v>
      </c>
    </row>
    <row r="161" spans="2:65" s="1" customFormat="1">
      <c r="B161" s="31"/>
      <c r="D161" s="145" t="s">
        <v>176</v>
      </c>
      <c r="F161" s="146" t="s">
        <v>2593</v>
      </c>
      <c r="I161" s="147"/>
      <c r="L161" s="31"/>
      <c r="M161" s="148"/>
      <c r="T161" s="52"/>
      <c r="AT161" s="16" t="s">
        <v>176</v>
      </c>
      <c r="AU161" s="16" t="s">
        <v>74</v>
      </c>
    </row>
    <row r="162" spans="2:65" s="1" customFormat="1" ht="16.5" customHeight="1">
      <c r="B162" s="31"/>
      <c r="C162" s="131" t="s">
        <v>384</v>
      </c>
      <c r="D162" s="131" t="s">
        <v>171</v>
      </c>
      <c r="E162" s="132" t="s">
        <v>2594</v>
      </c>
      <c r="F162" s="133" t="s">
        <v>2595</v>
      </c>
      <c r="G162" s="134" t="s">
        <v>2430</v>
      </c>
      <c r="H162" s="135">
        <v>1</v>
      </c>
      <c r="I162" s="136"/>
      <c r="J162" s="137">
        <f>ROUND(I162*H162,2)</f>
        <v>0</v>
      </c>
      <c r="K162" s="138"/>
      <c r="L162" s="31"/>
      <c r="M162" s="139" t="s">
        <v>19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175</v>
      </c>
      <c r="AT162" s="143" t="s">
        <v>171</v>
      </c>
      <c r="AU162" s="143" t="s">
        <v>74</v>
      </c>
      <c r="AY162" s="16" t="s">
        <v>169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6" t="s">
        <v>82</v>
      </c>
      <c r="BK162" s="144">
        <f>ROUND(I162*H162,2)</f>
        <v>0</v>
      </c>
      <c r="BL162" s="16" t="s">
        <v>175</v>
      </c>
      <c r="BM162" s="143" t="s">
        <v>408</v>
      </c>
    </row>
    <row r="163" spans="2:65" s="1" customFormat="1">
      <c r="B163" s="31"/>
      <c r="D163" s="145" t="s">
        <v>176</v>
      </c>
      <c r="F163" s="146" t="s">
        <v>2595</v>
      </c>
      <c r="I163" s="147"/>
      <c r="L163" s="31"/>
      <c r="M163" s="148"/>
      <c r="T163" s="52"/>
      <c r="AT163" s="16" t="s">
        <v>176</v>
      </c>
      <c r="AU163" s="16" t="s">
        <v>74</v>
      </c>
    </row>
    <row r="164" spans="2:65" s="1" customFormat="1" ht="16.5" customHeight="1">
      <c r="B164" s="31"/>
      <c r="C164" s="131" t="s">
        <v>291</v>
      </c>
      <c r="D164" s="131" t="s">
        <v>171</v>
      </c>
      <c r="E164" s="132" t="s">
        <v>2596</v>
      </c>
      <c r="F164" s="133" t="s">
        <v>2597</v>
      </c>
      <c r="G164" s="134" t="s">
        <v>174</v>
      </c>
      <c r="H164" s="135">
        <v>1</v>
      </c>
      <c r="I164" s="136"/>
      <c r="J164" s="137">
        <f>ROUND(I164*H164,2)</f>
        <v>0</v>
      </c>
      <c r="K164" s="138"/>
      <c r="L164" s="31"/>
      <c r="M164" s="139" t="s">
        <v>19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175</v>
      </c>
      <c r="AT164" s="143" t="s">
        <v>171</v>
      </c>
      <c r="AU164" s="143" t="s">
        <v>74</v>
      </c>
      <c r="AY164" s="16" t="s">
        <v>169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6" t="s">
        <v>82</v>
      </c>
      <c r="BK164" s="144">
        <f>ROUND(I164*H164,2)</f>
        <v>0</v>
      </c>
      <c r="BL164" s="16" t="s">
        <v>175</v>
      </c>
      <c r="BM164" s="143" t="s">
        <v>411</v>
      </c>
    </row>
    <row r="165" spans="2:65" s="1" customFormat="1">
      <c r="B165" s="31"/>
      <c r="D165" s="145" t="s">
        <v>176</v>
      </c>
      <c r="F165" s="146" t="s">
        <v>2597</v>
      </c>
      <c r="I165" s="147"/>
      <c r="L165" s="31"/>
      <c r="M165" s="148"/>
      <c r="T165" s="52"/>
      <c r="AT165" s="16" t="s">
        <v>176</v>
      </c>
      <c r="AU165" s="16" t="s">
        <v>74</v>
      </c>
    </row>
    <row r="166" spans="2:65" s="1" customFormat="1" ht="16.5" customHeight="1">
      <c r="B166" s="31"/>
      <c r="C166" s="131" t="s">
        <v>393</v>
      </c>
      <c r="D166" s="131" t="s">
        <v>171</v>
      </c>
      <c r="E166" s="132" t="s">
        <v>2598</v>
      </c>
      <c r="F166" s="133" t="s">
        <v>2599</v>
      </c>
      <c r="G166" s="134" t="s">
        <v>174</v>
      </c>
      <c r="H166" s="135">
        <v>1</v>
      </c>
      <c r="I166" s="136"/>
      <c r="J166" s="137">
        <f>ROUND(I166*H166,2)</f>
        <v>0</v>
      </c>
      <c r="K166" s="138"/>
      <c r="L166" s="31"/>
      <c r="M166" s="139" t="s">
        <v>19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175</v>
      </c>
      <c r="AT166" s="143" t="s">
        <v>171</v>
      </c>
      <c r="AU166" s="143" t="s">
        <v>74</v>
      </c>
      <c r="AY166" s="16" t="s">
        <v>169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82</v>
      </c>
      <c r="BK166" s="144">
        <f>ROUND(I166*H166,2)</f>
        <v>0</v>
      </c>
      <c r="BL166" s="16" t="s">
        <v>175</v>
      </c>
      <c r="BM166" s="143" t="s">
        <v>417</v>
      </c>
    </row>
    <row r="167" spans="2:65" s="1" customFormat="1">
      <c r="B167" s="31"/>
      <c r="D167" s="145" t="s">
        <v>176</v>
      </c>
      <c r="F167" s="146" t="s">
        <v>2599</v>
      </c>
      <c r="I167" s="147"/>
      <c r="L167" s="31"/>
      <c r="M167" s="148"/>
      <c r="T167" s="52"/>
      <c r="AT167" s="16" t="s">
        <v>176</v>
      </c>
      <c r="AU167" s="16" t="s">
        <v>74</v>
      </c>
    </row>
    <row r="168" spans="2:65" s="1" customFormat="1" ht="16.5" customHeight="1">
      <c r="B168" s="31"/>
      <c r="C168" s="131" t="s">
        <v>320</v>
      </c>
      <c r="D168" s="131" t="s">
        <v>171</v>
      </c>
      <c r="E168" s="132" t="s">
        <v>2600</v>
      </c>
      <c r="F168" s="133" t="s">
        <v>2601</v>
      </c>
      <c r="G168" s="134" t="s">
        <v>196</v>
      </c>
      <c r="H168" s="135">
        <v>281</v>
      </c>
      <c r="I168" s="136"/>
      <c r="J168" s="137">
        <f>ROUND(I168*H168,2)</f>
        <v>0</v>
      </c>
      <c r="K168" s="138"/>
      <c r="L168" s="31"/>
      <c r="M168" s="139" t="s">
        <v>19</v>
      </c>
      <c r="N168" s="140" t="s">
        <v>45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175</v>
      </c>
      <c r="AT168" s="143" t="s">
        <v>171</v>
      </c>
      <c r="AU168" s="143" t="s">
        <v>74</v>
      </c>
      <c r="AY168" s="16" t="s">
        <v>169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6" t="s">
        <v>82</v>
      </c>
      <c r="BK168" s="144">
        <f>ROUND(I168*H168,2)</f>
        <v>0</v>
      </c>
      <c r="BL168" s="16" t="s">
        <v>175</v>
      </c>
      <c r="BM168" s="143" t="s">
        <v>420</v>
      </c>
    </row>
    <row r="169" spans="2:65" s="1" customFormat="1">
      <c r="B169" s="31"/>
      <c r="D169" s="145" t="s">
        <v>176</v>
      </c>
      <c r="F169" s="146" t="s">
        <v>2601</v>
      </c>
      <c r="I169" s="147"/>
      <c r="L169" s="31"/>
      <c r="M169" s="148"/>
      <c r="T169" s="52"/>
      <c r="AT169" s="16" t="s">
        <v>176</v>
      </c>
      <c r="AU169" s="16" t="s">
        <v>74</v>
      </c>
    </row>
    <row r="170" spans="2:65" s="1" customFormat="1" ht="16.5" customHeight="1">
      <c r="B170" s="31"/>
      <c r="C170" s="131" t="s">
        <v>405</v>
      </c>
      <c r="D170" s="131" t="s">
        <v>171</v>
      </c>
      <c r="E170" s="132" t="s">
        <v>2602</v>
      </c>
      <c r="F170" s="133" t="s">
        <v>2603</v>
      </c>
      <c r="G170" s="134" t="s">
        <v>196</v>
      </c>
      <c r="H170" s="135">
        <v>281</v>
      </c>
      <c r="I170" s="136"/>
      <c r="J170" s="137">
        <f>ROUND(I170*H170,2)</f>
        <v>0</v>
      </c>
      <c r="K170" s="138"/>
      <c r="L170" s="31"/>
      <c r="M170" s="139" t="s">
        <v>19</v>
      </c>
      <c r="N170" s="140" t="s">
        <v>45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175</v>
      </c>
      <c r="AT170" s="143" t="s">
        <v>171</v>
      </c>
      <c r="AU170" s="143" t="s">
        <v>74</v>
      </c>
      <c r="AY170" s="16" t="s">
        <v>169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6" t="s">
        <v>82</v>
      </c>
      <c r="BK170" s="144">
        <f>ROUND(I170*H170,2)</f>
        <v>0</v>
      </c>
      <c r="BL170" s="16" t="s">
        <v>175</v>
      </c>
      <c r="BM170" s="143" t="s">
        <v>425</v>
      </c>
    </row>
    <row r="171" spans="2:65" s="1" customFormat="1">
      <c r="B171" s="31"/>
      <c r="D171" s="145" t="s">
        <v>176</v>
      </c>
      <c r="F171" s="146" t="s">
        <v>2603</v>
      </c>
      <c r="I171" s="147"/>
      <c r="L171" s="31"/>
      <c r="M171" s="148"/>
      <c r="T171" s="52"/>
      <c r="AT171" s="16" t="s">
        <v>176</v>
      </c>
      <c r="AU171" s="16" t="s">
        <v>74</v>
      </c>
    </row>
    <row r="172" spans="2:65" s="1" customFormat="1" ht="16.5" customHeight="1">
      <c r="B172" s="31"/>
      <c r="C172" s="131" t="s">
        <v>324</v>
      </c>
      <c r="D172" s="131" t="s">
        <v>171</v>
      </c>
      <c r="E172" s="132" t="s">
        <v>2604</v>
      </c>
      <c r="F172" s="133" t="s">
        <v>2605</v>
      </c>
      <c r="G172" s="134" t="s">
        <v>185</v>
      </c>
      <c r="H172" s="135">
        <v>13.246</v>
      </c>
      <c r="I172" s="136"/>
      <c r="J172" s="137">
        <f>ROUND(I172*H172,2)</f>
        <v>0</v>
      </c>
      <c r="K172" s="138"/>
      <c r="L172" s="31"/>
      <c r="M172" s="139" t="s">
        <v>19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175</v>
      </c>
      <c r="AT172" s="143" t="s">
        <v>171</v>
      </c>
      <c r="AU172" s="143" t="s">
        <v>74</v>
      </c>
      <c r="AY172" s="16" t="s">
        <v>169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6" t="s">
        <v>82</v>
      </c>
      <c r="BK172" s="144">
        <f>ROUND(I172*H172,2)</f>
        <v>0</v>
      </c>
      <c r="BL172" s="16" t="s">
        <v>175</v>
      </c>
      <c r="BM172" s="143" t="s">
        <v>432</v>
      </c>
    </row>
    <row r="173" spans="2:65" s="1" customFormat="1">
      <c r="B173" s="31"/>
      <c r="D173" s="145" t="s">
        <v>176</v>
      </c>
      <c r="F173" s="146" t="s">
        <v>2605</v>
      </c>
      <c r="I173" s="147"/>
      <c r="L173" s="31"/>
      <c r="M173" s="148"/>
      <c r="T173" s="52"/>
      <c r="AT173" s="16" t="s">
        <v>176</v>
      </c>
      <c r="AU173" s="16" t="s">
        <v>74</v>
      </c>
    </row>
    <row r="174" spans="2:65" s="1" customFormat="1" ht="16.5" customHeight="1">
      <c r="B174" s="31"/>
      <c r="C174" s="131" t="s">
        <v>414</v>
      </c>
      <c r="D174" s="131" t="s">
        <v>171</v>
      </c>
      <c r="E174" s="132" t="s">
        <v>2606</v>
      </c>
      <c r="F174" s="133" t="s">
        <v>2607</v>
      </c>
      <c r="G174" s="134" t="s">
        <v>2555</v>
      </c>
      <c r="H174" s="135">
        <v>3</v>
      </c>
      <c r="I174" s="136"/>
      <c r="J174" s="137">
        <f>ROUND(I174*H174,2)</f>
        <v>0</v>
      </c>
      <c r="K174" s="138"/>
      <c r="L174" s="31"/>
      <c r="M174" s="139" t="s">
        <v>19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175</v>
      </c>
      <c r="AT174" s="143" t="s">
        <v>171</v>
      </c>
      <c r="AU174" s="143" t="s">
        <v>74</v>
      </c>
      <c r="AY174" s="16" t="s">
        <v>169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6" t="s">
        <v>82</v>
      </c>
      <c r="BK174" s="144">
        <f>ROUND(I174*H174,2)</f>
        <v>0</v>
      </c>
      <c r="BL174" s="16" t="s">
        <v>175</v>
      </c>
      <c r="BM174" s="143" t="s">
        <v>610</v>
      </c>
    </row>
    <row r="175" spans="2:65" s="1" customFormat="1">
      <c r="B175" s="31"/>
      <c r="D175" s="145" t="s">
        <v>176</v>
      </c>
      <c r="F175" s="146" t="s">
        <v>2607</v>
      </c>
      <c r="I175" s="147"/>
      <c r="L175" s="31"/>
      <c r="M175" s="148"/>
      <c r="T175" s="52"/>
      <c r="AT175" s="16" t="s">
        <v>176</v>
      </c>
      <c r="AU175" s="16" t="s">
        <v>74</v>
      </c>
    </row>
    <row r="176" spans="2:65" s="1" customFormat="1" ht="16.5" customHeight="1">
      <c r="B176" s="31"/>
      <c r="C176" s="131" t="s">
        <v>328</v>
      </c>
      <c r="D176" s="131" t="s">
        <v>171</v>
      </c>
      <c r="E176" s="132" t="s">
        <v>2608</v>
      </c>
      <c r="F176" s="133" t="s">
        <v>2609</v>
      </c>
      <c r="G176" s="134" t="s">
        <v>2555</v>
      </c>
      <c r="H176" s="135">
        <v>3</v>
      </c>
      <c r="I176" s="136"/>
      <c r="J176" s="137">
        <f>ROUND(I176*H176,2)</f>
        <v>0</v>
      </c>
      <c r="K176" s="138"/>
      <c r="L176" s="31"/>
      <c r="M176" s="139" t="s">
        <v>19</v>
      </c>
      <c r="N176" s="140" t="s">
        <v>45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175</v>
      </c>
      <c r="AT176" s="143" t="s">
        <v>171</v>
      </c>
      <c r="AU176" s="143" t="s">
        <v>74</v>
      </c>
      <c r="AY176" s="16" t="s">
        <v>169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6" t="s">
        <v>82</v>
      </c>
      <c r="BK176" s="144">
        <f>ROUND(I176*H176,2)</f>
        <v>0</v>
      </c>
      <c r="BL176" s="16" t="s">
        <v>175</v>
      </c>
      <c r="BM176" s="143" t="s">
        <v>613</v>
      </c>
    </row>
    <row r="177" spans="2:65" s="1" customFormat="1">
      <c r="B177" s="31"/>
      <c r="D177" s="145" t="s">
        <v>176</v>
      </c>
      <c r="F177" s="146" t="s">
        <v>2609</v>
      </c>
      <c r="I177" s="147"/>
      <c r="L177" s="31"/>
      <c r="M177" s="148"/>
      <c r="T177" s="52"/>
      <c r="AT177" s="16" t="s">
        <v>176</v>
      </c>
      <c r="AU177" s="16" t="s">
        <v>74</v>
      </c>
    </row>
    <row r="178" spans="2:65" s="1" customFormat="1" ht="16.5" customHeight="1">
      <c r="B178" s="31"/>
      <c r="C178" s="131" t="s">
        <v>422</v>
      </c>
      <c r="D178" s="131" t="s">
        <v>171</v>
      </c>
      <c r="E178" s="132" t="s">
        <v>2610</v>
      </c>
      <c r="F178" s="133" t="s">
        <v>2611</v>
      </c>
      <c r="G178" s="134" t="s">
        <v>2555</v>
      </c>
      <c r="H178" s="135">
        <v>7</v>
      </c>
      <c r="I178" s="136"/>
      <c r="J178" s="137">
        <f>ROUND(I178*H178,2)</f>
        <v>0</v>
      </c>
      <c r="K178" s="138"/>
      <c r="L178" s="31"/>
      <c r="M178" s="139" t="s">
        <v>19</v>
      </c>
      <c r="N178" s="140" t="s">
        <v>45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175</v>
      </c>
      <c r="AT178" s="143" t="s">
        <v>171</v>
      </c>
      <c r="AU178" s="143" t="s">
        <v>74</v>
      </c>
      <c r="AY178" s="16" t="s">
        <v>169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6" t="s">
        <v>82</v>
      </c>
      <c r="BK178" s="144">
        <f>ROUND(I178*H178,2)</f>
        <v>0</v>
      </c>
      <c r="BL178" s="16" t="s">
        <v>175</v>
      </c>
      <c r="BM178" s="143" t="s">
        <v>619</v>
      </c>
    </row>
    <row r="179" spans="2:65" s="1" customFormat="1">
      <c r="B179" s="31"/>
      <c r="D179" s="145" t="s">
        <v>176</v>
      </c>
      <c r="F179" s="146" t="s">
        <v>2611</v>
      </c>
      <c r="I179" s="147"/>
      <c r="L179" s="31"/>
      <c r="M179" s="148"/>
      <c r="T179" s="52"/>
      <c r="AT179" s="16" t="s">
        <v>176</v>
      </c>
      <c r="AU179" s="16" t="s">
        <v>74</v>
      </c>
    </row>
    <row r="180" spans="2:65" s="1" customFormat="1" ht="16.5" customHeight="1">
      <c r="B180" s="31"/>
      <c r="C180" s="131" t="s">
        <v>332</v>
      </c>
      <c r="D180" s="131" t="s">
        <v>171</v>
      </c>
      <c r="E180" s="132" t="s">
        <v>2612</v>
      </c>
      <c r="F180" s="133" t="s">
        <v>2613</v>
      </c>
      <c r="G180" s="134" t="s">
        <v>2555</v>
      </c>
      <c r="H180" s="135">
        <v>2</v>
      </c>
      <c r="I180" s="136"/>
      <c r="J180" s="137">
        <f>ROUND(I180*H180,2)</f>
        <v>0</v>
      </c>
      <c r="K180" s="138"/>
      <c r="L180" s="31"/>
      <c r="M180" s="139" t="s">
        <v>19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175</v>
      </c>
      <c r="AT180" s="143" t="s">
        <v>171</v>
      </c>
      <c r="AU180" s="143" t="s">
        <v>74</v>
      </c>
      <c r="AY180" s="16" t="s">
        <v>169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6" t="s">
        <v>82</v>
      </c>
      <c r="BK180" s="144">
        <f>ROUND(I180*H180,2)</f>
        <v>0</v>
      </c>
      <c r="BL180" s="16" t="s">
        <v>175</v>
      </c>
      <c r="BM180" s="143" t="s">
        <v>230</v>
      </c>
    </row>
    <row r="181" spans="2:65" s="1" customFormat="1">
      <c r="B181" s="31"/>
      <c r="D181" s="145" t="s">
        <v>176</v>
      </c>
      <c r="F181" s="146" t="s">
        <v>2613</v>
      </c>
      <c r="I181" s="147"/>
      <c r="L181" s="31"/>
      <c r="M181" s="148"/>
      <c r="T181" s="52"/>
      <c r="AT181" s="16" t="s">
        <v>176</v>
      </c>
      <c r="AU181" s="16" t="s">
        <v>74</v>
      </c>
    </row>
    <row r="182" spans="2:65" s="1" customFormat="1" ht="16.5" customHeight="1">
      <c r="B182" s="31"/>
      <c r="C182" s="131" t="s">
        <v>626</v>
      </c>
      <c r="D182" s="131" t="s">
        <v>171</v>
      </c>
      <c r="E182" s="132" t="s">
        <v>2614</v>
      </c>
      <c r="F182" s="133" t="s">
        <v>2615</v>
      </c>
      <c r="G182" s="134" t="s">
        <v>2555</v>
      </c>
      <c r="H182" s="135">
        <v>1</v>
      </c>
      <c r="I182" s="136"/>
      <c r="J182" s="137">
        <f>ROUND(I182*H182,2)</f>
        <v>0</v>
      </c>
      <c r="K182" s="138"/>
      <c r="L182" s="31"/>
      <c r="M182" s="139" t="s">
        <v>19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175</v>
      </c>
      <c r="AT182" s="143" t="s">
        <v>171</v>
      </c>
      <c r="AU182" s="143" t="s">
        <v>74</v>
      </c>
      <c r="AY182" s="16" t="s">
        <v>169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6" t="s">
        <v>82</v>
      </c>
      <c r="BK182" s="144">
        <f>ROUND(I182*H182,2)</f>
        <v>0</v>
      </c>
      <c r="BL182" s="16" t="s">
        <v>175</v>
      </c>
      <c r="BM182" s="143" t="s">
        <v>629</v>
      </c>
    </row>
    <row r="183" spans="2:65" s="1" customFormat="1">
      <c r="B183" s="31"/>
      <c r="D183" s="145" t="s">
        <v>176</v>
      </c>
      <c r="F183" s="146" t="s">
        <v>2616</v>
      </c>
      <c r="I183" s="147"/>
      <c r="L183" s="31"/>
      <c r="M183" s="148"/>
      <c r="T183" s="52"/>
      <c r="AT183" s="16" t="s">
        <v>176</v>
      </c>
      <c r="AU183" s="16" t="s">
        <v>74</v>
      </c>
    </row>
    <row r="184" spans="2:65" s="1" customFormat="1" ht="16.5" customHeight="1">
      <c r="B184" s="31"/>
      <c r="C184" s="131" t="s">
        <v>338</v>
      </c>
      <c r="D184" s="131" t="s">
        <v>171</v>
      </c>
      <c r="E184" s="132" t="s">
        <v>2617</v>
      </c>
      <c r="F184" s="133" t="s">
        <v>2618</v>
      </c>
      <c r="G184" s="134" t="s">
        <v>2555</v>
      </c>
      <c r="H184" s="135">
        <v>1</v>
      </c>
      <c r="I184" s="136"/>
      <c r="J184" s="137">
        <f>ROUND(I184*H184,2)</f>
        <v>0</v>
      </c>
      <c r="K184" s="138"/>
      <c r="L184" s="31"/>
      <c r="M184" s="139" t="s">
        <v>19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175</v>
      </c>
      <c r="AT184" s="143" t="s">
        <v>171</v>
      </c>
      <c r="AU184" s="143" t="s">
        <v>74</v>
      </c>
      <c r="AY184" s="16" t="s">
        <v>169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6" t="s">
        <v>82</v>
      </c>
      <c r="BK184" s="144">
        <f>ROUND(I184*H184,2)</f>
        <v>0</v>
      </c>
      <c r="BL184" s="16" t="s">
        <v>175</v>
      </c>
      <c r="BM184" s="143" t="s">
        <v>633</v>
      </c>
    </row>
    <row r="185" spans="2:65" s="1" customFormat="1">
      <c r="B185" s="31"/>
      <c r="D185" s="145" t="s">
        <v>176</v>
      </c>
      <c r="F185" s="146" t="s">
        <v>2618</v>
      </c>
      <c r="I185" s="147"/>
      <c r="L185" s="31"/>
      <c r="M185" s="148"/>
      <c r="T185" s="52"/>
      <c r="AT185" s="16" t="s">
        <v>176</v>
      </c>
      <c r="AU185" s="16" t="s">
        <v>74</v>
      </c>
    </row>
    <row r="186" spans="2:65" s="1" customFormat="1" ht="16.5" customHeight="1">
      <c r="B186" s="31"/>
      <c r="C186" s="131" t="s">
        <v>635</v>
      </c>
      <c r="D186" s="131" t="s">
        <v>171</v>
      </c>
      <c r="E186" s="132" t="s">
        <v>2619</v>
      </c>
      <c r="F186" s="133" t="s">
        <v>2620</v>
      </c>
      <c r="G186" s="134" t="s">
        <v>2555</v>
      </c>
      <c r="H186" s="135">
        <v>1</v>
      </c>
      <c r="I186" s="136"/>
      <c r="J186" s="137">
        <f>ROUND(I186*H186,2)</f>
        <v>0</v>
      </c>
      <c r="K186" s="138"/>
      <c r="L186" s="31"/>
      <c r="M186" s="139" t="s">
        <v>19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175</v>
      </c>
      <c r="AT186" s="143" t="s">
        <v>171</v>
      </c>
      <c r="AU186" s="143" t="s">
        <v>74</v>
      </c>
      <c r="AY186" s="16" t="s">
        <v>169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6" t="s">
        <v>82</v>
      </c>
      <c r="BK186" s="144">
        <f>ROUND(I186*H186,2)</f>
        <v>0</v>
      </c>
      <c r="BL186" s="16" t="s">
        <v>175</v>
      </c>
      <c r="BM186" s="143" t="s">
        <v>638</v>
      </c>
    </row>
    <row r="187" spans="2:65" s="1" customFormat="1">
      <c r="B187" s="31"/>
      <c r="D187" s="145" t="s">
        <v>176</v>
      </c>
      <c r="F187" s="146" t="s">
        <v>2620</v>
      </c>
      <c r="I187" s="147"/>
      <c r="L187" s="31"/>
      <c r="M187" s="148"/>
      <c r="T187" s="52"/>
      <c r="AT187" s="16" t="s">
        <v>176</v>
      </c>
      <c r="AU187" s="16" t="s">
        <v>74</v>
      </c>
    </row>
    <row r="188" spans="2:65" s="1" customFormat="1" ht="16.5" customHeight="1">
      <c r="B188" s="31"/>
      <c r="C188" s="131" t="s">
        <v>211</v>
      </c>
      <c r="D188" s="131" t="s">
        <v>171</v>
      </c>
      <c r="E188" s="132" t="s">
        <v>2621</v>
      </c>
      <c r="F188" s="133" t="s">
        <v>2622</v>
      </c>
      <c r="G188" s="134" t="s">
        <v>2555</v>
      </c>
      <c r="H188" s="135">
        <v>34</v>
      </c>
      <c r="I188" s="136"/>
      <c r="J188" s="137">
        <f>ROUND(I188*H188,2)</f>
        <v>0</v>
      </c>
      <c r="K188" s="138"/>
      <c r="L188" s="31"/>
      <c r="M188" s="139" t="s">
        <v>19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175</v>
      </c>
      <c r="AT188" s="143" t="s">
        <v>171</v>
      </c>
      <c r="AU188" s="143" t="s">
        <v>74</v>
      </c>
      <c r="AY188" s="16" t="s">
        <v>169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6" t="s">
        <v>82</v>
      </c>
      <c r="BK188" s="144">
        <f>ROUND(I188*H188,2)</f>
        <v>0</v>
      </c>
      <c r="BL188" s="16" t="s">
        <v>175</v>
      </c>
      <c r="BM188" s="143" t="s">
        <v>642</v>
      </c>
    </row>
    <row r="189" spans="2:65" s="1" customFormat="1">
      <c r="B189" s="31"/>
      <c r="D189" s="145" t="s">
        <v>176</v>
      </c>
      <c r="F189" s="146" t="s">
        <v>2622</v>
      </c>
      <c r="I189" s="147"/>
      <c r="L189" s="31"/>
      <c r="M189" s="148"/>
      <c r="T189" s="52"/>
      <c r="AT189" s="16" t="s">
        <v>176</v>
      </c>
      <c r="AU189" s="16" t="s">
        <v>74</v>
      </c>
    </row>
    <row r="190" spans="2:65" s="1" customFormat="1" ht="16.5" customHeight="1">
      <c r="B190" s="31"/>
      <c r="C190" s="131" t="s">
        <v>218</v>
      </c>
      <c r="D190" s="131" t="s">
        <v>171</v>
      </c>
      <c r="E190" s="132" t="s">
        <v>2623</v>
      </c>
      <c r="F190" s="133" t="s">
        <v>2624</v>
      </c>
      <c r="G190" s="134" t="s">
        <v>2555</v>
      </c>
      <c r="H190" s="135">
        <v>14</v>
      </c>
      <c r="I190" s="136"/>
      <c r="J190" s="137">
        <f>ROUND(I190*H190,2)</f>
        <v>0</v>
      </c>
      <c r="K190" s="138"/>
      <c r="L190" s="31"/>
      <c r="M190" s="139" t="s">
        <v>19</v>
      </c>
      <c r="N190" s="140" t="s">
        <v>45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175</v>
      </c>
      <c r="AT190" s="143" t="s">
        <v>171</v>
      </c>
      <c r="AU190" s="143" t="s">
        <v>74</v>
      </c>
      <c r="AY190" s="16" t="s">
        <v>169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6" t="s">
        <v>82</v>
      </c>
      <c r="BK190" s="144">
        <f>ROUND(I190*H190,2)</f>
        <v>0</v>
      </c>
      <c r="BL190" s="16" t="s">
        <v>175</v>
      </c>
      <c r="BM190" s="143" t="s">
        <v>645</v>
      </c>
    </row>
    <row r="191" spans="2:65" s="1" customFormat="1">
      <c r="B191" s="31"/>
      <c r="D191" s="145" t="s">
        <v>176</v>
      </c>
      <c r="F191" s="146" t="s">
        <v>2624</v>
      </c>
      <c r="I191" s="147"/>
      <c r="L191" s="31"/>
      <c r="M191" s="148"/>
      <c r="T191" s="52"/>
      <c r="AT191" s="16" t="s">
        <v>176</v>
      </c>
      <c r="AU191" s="16" t="s">
        <v>74</v>
      </c>
    </row>
    <row r="192" spans="2:65" s="1" customFormat="1" ht="16.5" customHeight="1">
      <c r="B192" s="31"/>
      <c r="C192" s="131" t="s">
        <v>224</v>
      </c>
      <c r="D192" s="131" t="s">
        <v>171</v>
      </c>
      <c r="E192" s="132" t="s">
        <v>2625</v>
      </c>
      <c r="F192" s="133" t="s">
        <v>2626</v>
      </c>
      <c r="G192" s="134" t="s">
        <v>2555</v>
      </c>
      <c r="H192" s="135">
        <v>1</v>
      </c>
      <c r="I192" s="136"/>
      <c r="J192" s="137">
        <f>ROUND(I192*H192,2)</f>
        <v>0</v>
      </c>
      <c r="K192" s="138"/>
      <c r="L192" s="31"/>
      <c r="M192" s="139" t="s">
        <v>19</v>
      </c>
      <c r="N192" s="140" t="s">
        <v>45</v>
      </c>
      <c r="P192" s="141">
        <f>O192*H192</f>
        <v>0</v>
      </c>
      <c r="Q192" s="141">
        <v>0</v>
      </c>
      <c r="R192" s="141">
        <f>Q192*H192</f>
        <v>0</v>
      </c>
      <c r="S192" s="141">
        <v>0</v>
      </c>
      <c r="T192" s="142">
        <f>S192*H192</f>
        <v>0</v>
      </c>
      <c r="AR192" s="143" t="s">
        <v>175</v>
      </c>
      <c r="AT192" s="143" t="s">
        <v>171</v>
      </c>
      <c r="AU192" s="143" t="s">
        <v>74</v>
      </c>
      <c r="AY192" s="16" t="s">
        <v>169</v>
      </c>
      <c r="BE192" s="144">
        <f>IF(N192="základní",J192,0)</f>
        <v>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6" t="s">
        <v>82</v>
      </c>
      <c r="BK192" s="144">
        <f>ROUND(I192*H192,2)</f>
        <v>0</v>
      </c>
      <c r="BL192" s="16" t="s">
        <v>175</v>
      </c>
      <c r="BM192" s="143" t="s">
        <v>649</v>
      </c>
    </row>
    <row r="193" spans="2:65" s="1" customFormat="1">
      <c r="B193" s="31"/>
      <c r="D193" s="145" t="s">
        <v>176</v>
      </c>
      <c r="F193" s="146" t="s">
        <v>2626</v>
      </c>
      <c r="I193" s="147"/>
      <c r="L193" s="31"/>
      <c r="M193" s="148"/>
      <c r="T193" s="52"/>
      <c r="AT193" s="16" t="s">
        <v>176</v>
      </c>
      <c r="AU193" s="16" t="s">
        <v>74</v>
      </c>
    </row>
    <row r="194" spans="2:65" s="1" customFormat="1" ht="16.5" customHeight="1">
      <c r="B194" s="31"/>
      <c r="C194" s="131" t="s">
        <v>652</v>
      </c>
      <c r="D194" s="131" t="s">
        <v>171</v>
      </c>
      <c r="E194" s="132" t="s">
        <v>2627</v>
      </c>
      <c r="F194" s="133" t="s">
        <v>2628</v>
      </c>
      <c r="G194" s="134" t="s">
        <v>174</v>
      </c>
      <c r="H194" s="135">
        <v>8</v>
      </c>
      <c r="I194" s="136"/>
      <c r="J194" s="137">
        <f>ROUND(I194*H194,2)</f>
        <v>0</v>
      </c>
      <c r="K194" s="138"/>
      <c r="L194" s="31"/>
      <c r="M194" s="139" t="s">
        <v>19</v>
      </c>
      <c r="N194" s="140" t="s">
        <v>45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175</v>
      </c>
      <c r="AT194" s="143" t="s">
        <v>171</v>
      </c>
      <c r="AU194" s="143" t="s">
        <v>74</v>
      </c>
      <c r="AY194" s="16" t="s">
        <v>169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6" t="s">
        <v>82</v>
      </c>
      <c r="BK194" s="144">
        <f>ROUND(I194*H194,2)</f>
        <v>0</v>
      </c>
      <c r="BL194" s="16" t="s">
        <v>175</v>
      </c>
      <c r="BM194" s="143" t="s">
        <v>655</v>
      </c>
    </row>
    <row r="195" spans="2:65" s="1" customFormat="1">
      <c r="B195" s="31"/>
      <c r="D195" s="145" t="s">
        <v>176</v>
      </c>
      <c r="F195" s="146" t="s">
        <v>2628</v>
      </c>
      <c r="I195" s="147"/>
      <c r="L195" s="31"/>
      <c r="M195" s="148"/>
      <c r="T195" s="52"/>
      <c r="AT195" s="16" t="s">
        <v>176</v>
      </c>
      <c r="AU195" s="16" t="s">
        <v>74</v>
      </c>
    </row>
    <row r="196" spans="2:65" s="1" customFormat="1" ht="16.5" customHeight="1">
      <c r="B196" s="31"/>
      <c r="C196" s="131" t="s">
        <v>351</v>
      </c>
      <c r="D196" s="131" t="s">
        <v>171</v>
      </c>
      <c r="E196" s="132" t="s">
        <v>2629</v>
      </c>
      <c r="F196" s="133" t="s">
        <v>2630</v>
      </c>
      <c r="G196" s="134" t="s">
        <v>185</v>
      </c>
      <c r="H196" s="135">
        <v>0.35799999999999998</v>
      </c>
      <c r="I196" s="136"/>
      <c r="J196" s="137">
        <f>ROUND(I196*H196,2)</f>
        <v>0</v>
      </c>
      <c r="K196" s="138"/>
      <c r="L196" s="31"/>
      <c r="M196" s="139" t="s">
        <v>19</v>
      </c>
      <c r="N196" s="140" t="s">
        <v>45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175</v>
      </c>
      <c r="AT196" s="143" t="s">
        <v>171</v>
      </c>
      <c r="AU196" s="143" t="s">
        <v>74</v>
      </c>
      <c r="AY196" s="16" t="s">
        <v>169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6" t="s">
        <v>82</v>
      </c>
      <c r="BK196" s="144">
        <f>ROUND(I196*H196,2)</f>
        <v>0</v>
      </c>
      <c r="BL196" s="16" t="s">
        <v>175</v>
      </c>
      <c r="BM196" s="143" t="s">
        <v>659</v>
      </c>
    </row>
    <row r="197" spans="2:65" s="1" customFormat="1">
      <c r="B197" s="31"/>
      <c r="D197" s="145" t="s">
        <v>176</v>
      </c>
      <c r="F197" s="146" t="s">
        <v>2630</v>
      </c>
      <c r="I197" s="147"/>
      <c r="L197" s="31"/>
      <c r="M197" s="188"/>
      <c r="N197" s="189"/>
      <c r="O197" s="189"/>
      <c r="P197" s="189"/>
      <c r="Q197" s="189"/>
      <c r="R197" s="189"/>
      <c r="S197" s="189"/>
      <c r="T197" s="190"/>
      <c r="AT197" s="16" t="s">
        <v>176</v>
      </c>
      <c r="AU197" s="16" t="s">
        <v>74</v>
      </c>
    </row>
    <row r="198" spans="2:65" s="1" customFormat="1" ht="6.95" customHeight="1">
      <c r="B198" s="40"/>
      <c r="C198" s="41"/>
      <c r="D198" s="41"/>
      <c r="E198" s="41"/>
      <c r="F198" s="41"/>
      <c r="G198" s="41"/>
      <c r="H198" s="41"/>
      <c r="I198" s="41"/>
      <c r="J198" s="41"/>
      <c r="K198" s="41"/>
      <c r="L198" s="31"/>
    </row>
  </sheetData>
  <sheetProtection algorithmName="SHA-512" hashValue="9f5ggkeZMHkS/Oe3GlEEouxQ8J6dwHh72+3zzNAtNYHIgz0epq+Uh2Bss9BRInZUhurLjh429oJSZJYr5dgDSQ==" saltValue="lV+8j8tlxRv0AqLbyJOshigs0kf9JiApJJktVSK0thqZMqWxTU9s1y/CnMD2QeAP7Kp8J0mbpUhuKCIbL4BGkw==" spinCount="100000" sheet="1" objects="1" scenarios="1" formatColumns="0" formatRows="0" autoFilter="0"/>
  <autoFilter ref="C84:K197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5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128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s="1" customFormat="1" ht="12" customHeight="1">
      <c r="B8" s="31"/>
      <c r="D8" s="26" t="s">
        <v>133</v>
      </c>
      <c r="L8" s="31"/>
    </row>
    <row r="9" spans="2:46" s="1" customFormat="1" ht="16.5" customHeight="1">
      <c r="B9" s="31"/>
      <c r="E9" s="228" t="s">
        <v>2631</v>
      </c>
      <c r="F9" s="233"/>
      <c r="G9" s="233"/>
      <c r="H9" s="233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19</v>
      </c>
      <c r="I11" s="26" t="s">
        <v>20</v>
      </c>
      <c r="J11" s="24" t="s">
        <v>19</v>
      </c>
      <c r="L11" s="31"/>
    </row>
    <row r="12" spans="2:46" s="1" customFormat="1" ht="12" customHeight="1">
      <c r="B12" s="31"/>
      <c r="D12" s="26" t="s">
        <v>21</v>
      </c>
      <c r="F12" s="24" t="s">
        <v>22</v>
      </c>
      <c r="I12" s="26" t="s">
        <v>23</v>
      </c>
      <c r="J12" s="48" t="str">
        <f>'Rekapitulace stavby'!AN8</f>
        <v>18. 2. 2023</v>
      </c>
      <c r="L12" s="31"/>
    </row>
    <row r="13" spans="2:46" s="1" customFormat="1" ht="10.7" customHeight="1">
      <c r="B13" s="31"/>
      <c r="L13" s="31"/>
    </row>
    <row r="14" spans="2:46" s="1" customFormat="1" ht="12" customHeight="1">
      <c r="B14" s="31"/>
      <c r="D14" s="26" t="s">
        <v>25</v>
      </c>
      <c r="I14" s="26" t="s">
        <v>26</v>
      </c>
      <c r="J14" s="24" t="s">
        <v>27</v>
      </c>
      <c r="L14" s="31"/>
    </row>
    <row r="15" spans="2:46" s="1" customFormat="1" ht="18" customHeight="1">
      <c r="B15" s="31"/>
      <c r="E15" s="24" t="s">
        <v>28</v>
      </c>
      <c r="I15" s="26" t="s">
        <v>29</v>
      </c>
      <c r="J15" s="24" t="s">
        <v>19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26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6" t="str">
        <f>'Rekapitulace stavby'!E14</f>
        <v>Vyplň údaj</v>
      </c>
      <c r="F18" s="220"/>
      <c r="G18" s="220"/>
      <c r="H18" s="220"/>
      <c r="I18" s="26" t="s">
        <v>29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26</v>
      </c>
      <c r="J20" s="24" t="s">
        <v>33</v>
      </c>
      <c r="L20" s="31"/>
    </row>
    <row r="21" spans="2:12" s="1" customFormat="1" ht="18" customHeight="1">
      <c r="B21" s="31"/>
      <c r="E21" s="24" t="s">
        <v>34</v>
      </c>
      <c r="I21" s="26" t="s">
        <v>29</v>
      </c>
      <c r="J21" s="24" t="s">
        <v>19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36</v>
      </c>
      <c r="I23" s="26" t="s">
        <v>26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29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38</v>
      </c>
      <c r="L26" s="31"/>
    </row>
    <row r="27" spans="2:12" s="7" customFormat="1" ht="47.25" customHeight="1">
      <c r="B27" s="90"/>
      <c r="E27" s="224" t="s">
        <v>39</v>
      </c>
      <c r="F27" s="224"/>
      <c r="G27" s="224"/>
      <c r="H27" s="224"/>
      <c r="L27" s="90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35" customHeight="1">
      <c r="B30" s="31"/>
      <c r="D30" s="91" t="s">
        <v>40</v>
      </c>
      <c r="J30" s="62">
        <f>ROUND(J85, 2)</f>
        <v>0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42</v>
      </c>
      <c r="I32" s="34" t="s">
        <v>41</v>
      </c>
      <c r="J32" s="34" t="s">
        <v>43</v>
      </c>
      <c r="L32" s="31"/>
    </row>
    <row r="33" spans="2:12" s="1" customFormat="1" ht="14.45" customHeight="1">
      <c r="B33" s="31"/>
      <c r="D33" s="51" t="s">
        <v>44</v>
      </c>
      <c r="E33" s="26" t="s">
        <v>45</v>
      </c>
      <c r="F33" s="82">
        <f>ROUND((SUM(BE85:BE184)),  2)</f>
        <v>0</v>
      </c>
      <c r="I33" s="92">
        <v>0.21</v>
      </c>
      <c r="J33" s="82">
        <f>ROUND(((SUM(BE85:BE184))*I33),  2)</f>
        <v>0</v>
      </c>
      <c r="L33" s="31"/>
    </row>
    <row r="34" spans="2:12" s="1" customFormat="1" ht="14.45" customHeight="1">
      <c r="B34" s="31"/>
      <c r="E34" s="26" t="s">
        <v>46</v>
      </c>
      <c r="F34" s="82">
        <f>ROUND((SUM(BF85:BF184)),  2)</f>
        <v>0</v>
      </c>
      <c r="I34" s="92">
        <v>0.15</v>
      </c>
      <c r="J34" s="82">
        <f>ROUND(((SUM(BF85:BF184))*I34),  2)</f>
        <v>0</v>
      </c>
      <c r="L34" s="31"/>
    </row>
    <row r="35" spans="2:12" s="1" customFormat="1" ht="14.45" hidden="1" customHeight="1">
      <c r="B35" s="31"/>
      <c r="E35" s="26" t="s">
        <v>47</v>
      </c>
      <c r="F35" s="82">
        <f>ROUND((SUM(BG85:BG184)),  2)</f>
        <v>0</v>
      </c>
      <c r="I35" s="92">
        <v>0.21</v>
      </c>
      <c r="J35" s="82">
        <f>0</f>
        <v>0</v>
      </c>
      <c r="L35" s="31"/>
    </row>
    <row r="36" spans="2:12" s="1" customFormat="1" ht="14.45" hidden="1" customHeight="1">
      <c r="B36" s="31"/>
      <c r="E36" s="26" t="s">
        <v>48</v>
      </c>
      <c r="F36" s="82">
        <f>ROUND((SUM(BH85:BH184)),  2)</f>
        <v>0</v>
      </c>
      <c r="I36" s="92">
        <v>0.15</v>
      </c>
      <c r="J36" s="82">
        <f>0</f>
        <v>0</v>
      </c>
      <c r="L36" s="31"/>
    </row>
    <row r="37" spans="2:12" s="1" customFormat="1" ht="14.45" hidden="1" customHeight="1">
      <c r="B37" s="31"/>
      <c r="E37" s="26" t="s">
        <v>49</v>
      </c>
      <c r="F37" s="82">
        <f>ROUND((SUM(BI85:BI184)),  2)</f>
        <v>0</v>
      </c>
      <c r="I37" s="92">
        <v>0</v>
      </c>
      <c r="J37" s="82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50</v>
      </c>
      <c r="E39" s="53"/>
      <c r="F39" s="53"/>
      <c r="G39" s="95" t="s">
        <v>51</v>
      </c>
      <c r="H39" s="96" t="s">
        <v>52</v>
      </c>
      <c r="I39" s="53"/>
      <c r="J39" s="97">
        <f>SUM(J30:J37)</f>
        <v>0</v>
      </c>
      <c r="K39" s="98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hidden="1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hidden="1" customHeight="1">
      <c r="B45" s="31"/>
      <c r="C45" s="20" t="s">
        <v>135</v>
      </c>
      <c r="L45" s="31"/>
    </row>
    <row r="46" spans="2:12" s="1" customFormat="1" ht="6.95" hidden="1" customHeight="1">
      <c r="B46" s="31"/>
      <c r="L46" s="31"/>
    </row>
    <row r="47" spans="2:12" s="1" customFormat="1" ht="12" hidden="1" customHeight="1">
      <c r="B47" s="31"/>
      <c r="C47" s="26" t="s">
        <v>16</v>
      </c>
      <c r="L47" s="31"/>
    </row>
    <row r="48" spans="2:12" s="1" customFormat="1" ht="16.5" hidden="1" customHeight="1">
      <c r="B48" s="31"/>
      <c r="E48" s="234" t="str">
        <f>E7</f>
        <v>Nástavba na pavilonu I. stupně  v areálu ZŠ Kounice</v>
      </c>
      <c r="F48" s="235"/>
      <c r="G48" s="235"/>
      <c r="H48" s="235"/>
      <c r="L48" s="31"/>
    </row>
    <row r="49" spans="2:47" s="1" customFormat="1" ht="12" hidden="1" customHeight="1">
      <c r="B49" s="31"/>
      <c r="C49" s="26" t="s">
        <v>133</v>
      </c>
      <c r="L49" s="31"/>
    </row>
    <row r="50" spans="2:47" s="1" customFormat="1" ht="16.5" hidden="1" customHeight="1">
      <c r="B50" s="31"/>
      <c r="E50" s="228" t="str">
        <f>E9</f>
        <v>04 - SO02_Komunikace</v>
      </c>
      <c r="F50" s="233"/>
      <c r="G50" s="233"/>
      <c r="H50" s="233"/>
      <c r="L50" s="31"/>
    </row>
    <row r="51" spans="2:47" s="1" customFormat="1" ht="6.95" hidden="1" customHeight="1">
      <c r="B51" s="31"/>
      <c r="L51" s="31"/>
    </row>
    <row r="52" spans="2:47" s="1" customFormat="1" ht="12" hidden="1" customHeight="1">
      <c r="B52" s="31"/>
      <c r="C52" s="26" t="s">
        <v>21</v>
      </c>
      <c r="F52" s="24" t="str">
        <f>F12</f>
        <v>Kounice 363, 289 15 Kounice</v>
      </c>
      <c r="I52" s="26" t="s">
        <v>23</v>
      </c>
      <c r="J52" s="48" t="str">
        <f>IF(J12="","",J12)</f>
        <v>18. 2. 2023</v>
      </c>
      <c r="L52" s="31"/>
    </row>
    <row r="53" spans="2:47" s="1" customFormat="1" ht="6.95" hidden="1" customHeight="1">
      <c r="B53" s="31"/>
      <c r="L53" s="31"/>
    </row>
    <row r="54" spans="2:47" s="1" customFormat="1" ht="39.950000000000003" hidden="1" customHeight="1">
      <c r="B54" s="31"/>
      <c r="C54" s="26" t="s">
        <v>25</v>
      </c>
      <c r="F54" s="24" t="str">
        <f>E15</f>
        <v xml:space="preserve">Městys Kounice, 289 15 Kounice 127 </v>
      </c>
      <c r="I54" s="26" t="s">
        <v>32</v>
      </c>
      <c r="J54" s="29" t="str">
        <f>E21</f>
        <v>Ing.arch. ZIMA JAN,  Fügnerova 263, Chlumec n.C.</v>
      </c>
      <c r="L54" s="31"/>
    </row>
    <row r="55" spans="2:47" s="1" customFormat="1" ht="15.2" hidden="1" customHeight="1">
      <c r="B55" s="31"/>
      <c r="C55" s="26" t="s">
        <v>30</v>
      </c>
      <c r="F55" s="24" t="str">
        <f>IF(E18="","",E18)</f>
        <v>Vyplň údaj</v>
      </c>
      <c r="I55" s="26" t="s">
        <v>36</v>
      </c>
      <c r="J55" s="29" t="str">
        <f>E24</f>
        <v xml:space="preserve"> </v>
      </c>
      <c r="L55" s="31"/>
    </row>
    <row r="56" spans="2:47" s="1" customFormat="1" ht="10.35" hidden="1" customHeight="1">
      <c r="B56" s="31"/>
      <c r="L56" s="31"/>
    </row>
    <row r="57" spans="2:47" s="1" customFormat="1" ht="29.25" hidden="1" customHeight="1">
      <c r="B57" s="31"/>
      <c r="C57" s="99" t="s">
        <v>136</v>
      </c>
      <c r="D57" s="93"/>
      <c r="E57" s="93"/>
      <c r="F57" s="93"/>
      <c r="G57" s="93"/>
      <c r="H57" s="93"/>
      <c r="I57" s="93"/>
      <c r="J57" s="100" t="s">
        <v>137</v>
      </c>
      <c r="K57" s="93"/>
      <c r="L57" s="31"/>
    </row>
    <row r="58" spans="2:47" s="1" customFormat="1" ht="10.35" hidden="1" customHeight="1">
      <c r="B58" s="31"/>
      <c r="L58" s="31"/>
    </row>
    <row r="59" spans="2:47" s="1" customFormat="1" ht="22.7" hidden="1" customHeight="1">
      <c r="B59" s="31"/>
      <c r="C59" s="101" t="s">
        <v>72</v>
      </c>
      <c r="J59" s="62">
        <f>J85</f>
        <v>0</v>
      </c>
      <c r="L59" s="31"/>
      <c r="AU59" s="16" t="s">
        <v>138</v>
      </c>
    </row>
    <row r="60" spans="2:47" s="8" customFormat="1" ht="24.95" hidden="1" customHeight="1">
      <c r="B60" s="102"/>
      <c r="D60" s="103" t="s">
        <v>139</v>
      </c>
      <c r="E60" s="104"/>
      <c r="F60" s="104"/>
      <c r="G60" s="104"/>
      <c r="H60" s="104"/>
      <c r="I60" s="104"/>
      <c r="J60" s="105">
        <f>J86</f>
        <v>0</v>
      </c>
      <c r="L60" s="102"/>
    </row>
    <row r="61" spans="2:47" s="9" customFormat="1" ht="19.899999999999999" hidden="1" customHeight="1">
      <c r="B61" s="106"/>
      <c r="D61" s="107" t="s">
        <v>435</v>
      </c>
      <c r="E61" s="108"/>
      <c r="F61" s="108"/>
      <c r="G61" s="108"/>
      <c r="H61" s="108"/>
      <c r="I61" s="108"/>
      <c r="J61" s="109">
        <f>J87</f>
        <v>0</v>
      </c>
      <c r="L61" s="106"/>
    </row>
    <row r="62" spans="2:47" s="9" customFormat="1" ht="19.899999999999999" hidden="1" customHeight="1">
      <c r="B62" s="106"/>
      <c r="D62" s="107" t="s">
        <v>2632</v>
      </c>
      <c r="E62" s="108"/>
      <c r="F62" s="108"/>
      <c r="G62" s="108"/>
      <c r="H62" s="108"/>
      <c r="I62" s="108"/>
      <c r="J62" s="109">
        <f>J126</f>
        <v>0</v>
      </c>
      <c r="L62" s="106"/>
    </row>
    <row r="63" spans="2:47" s="9" customFormat="1" ht="19.899999999999999" hidden="1" customHeight="1">
      <c r="B63" s="106"/>
      <c r="D63" s="107" t="s">
        <v>437</v>
      </c>
      <c r="E63" s="108"/>
      <c r="F63" s="108"/>
      <c r="G63" s="108"/>
      <c r="H63" s="108"/>
      <c r="I63" s="108"/>
      <c r="J63" s="109">
        <f>J160</f>
        <v>0</v>
      </c>
      <c r="L63" s="106"/>
    </row>
    <row r="64" spans="2:47" s="9" customFormat="1" ht="19.899999999999999" hidden="1" customHeight="1">
      <c r="B64" s="106"/>
      <c r="D64" s="107" t="s">
        <v>142</v>
      </c>
      <c r="E64" s="108"/>
      <c r="F64" s="108"/>
      <c r="G64" s="108"/>
      <c r="H64" s="108"/>
      <c r="I64" s="108"/>
      <c r="J64" s="109">
        <f>J165</f>
        <v>0</v>
      </c>
      <c r="L64" s="106"/>
    </row>
    <row r="65" spans="2:12" s="9" customFormat="1" ht="19.899999999999999" hidden="1" customHeight="1">
      <c r="B65" s="106"/>
      <c r="D65" s="107" t="s">
        <v>145</v>
      </c>
      <c r="E65" s="108"/>
      <c r="F65" s="108"/>
      <c r="G65" s="108"/>
      <c r="H65" s="108"/>
      <c r="I65" s="108"/>
      <c r="J65" s="109">
        <f>J182</f>
        <v>0</v>
      </c>
      <c r="L65" s="106"/>
    </row>
    <row r="66" spans="2:12" s="1" customFormat="1" ht="21.75" hidden="1" customHeight="1">
      <c r="B66" s="31"/>
      <c r="L66" s="31"/>
    </row>
    <row r="67" spans="2:12" s="1" customFormat="1" ht="6.95" hidden="1" customHeight="1"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31"/>
    </row>
    <row r="68" spans="2:12" hidden="1"/>
    <row r="69" spans="2:12" hidden="1"/>
    <row r="70" spans="2:12" hidden="1"/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1"/>
    </row>
    <row r="72" spans="2:12" s="1" customFormat="1" ht="24.95" customHeight="1">
      <c r="B72" s="31"/>
      <c r="C72" s="20" t="s">
        <v>154</v>
      </c>
      <c r="L72" s="31"/>
    </row>
    <row r="73" spans="2:12" s="1" customFormat="1" ht="6.95" customHeight="1">
      <c r="B73" s="31"/>
      <c r="L73" s="31"/>
    </row>
    <row r="74" spans="2:12" s="1" customFormat="1" ht="12" customHeight="1">
      <c r="B74" s="31"/>
      <c r="C74" s="26" t="s">
        <v>16</v>
      </c>
      <c r="L74" s="31"/>
    </row>
    <row r="75" spans="2:12" s="1" customFormat="1" ht="16.5" customHeight="1">
      <c r="B75" s="31"/>
      <c r="E75" s="234" t="str">
        <f>E7</f>
        <v>Nástavba na pavilonu I. stupně  v areálu ZŠ Kounice</v>
      </c>
      <c r="F75" s="235"/>
      <c r="G75" s="235"/>
      <c r="H75" s="235"/>
      <c r="L75" s="31"/>
    </row>
    <row r="76" spans="2:12" s="1" customFormat="1" ht="12" customHeight="1">
      <c r="B76" s="31"/>
      <c r="C76" s="26" t="s">
        <v>133</v>
      </c>
      <c r="L76" s="31"/>
    </row>
    <row r="77" spans="2:12" s="1" customFormat="1" ht="16.5" customHeight="1">
      <c r="B77" s="31"/>
      <c r="E77" s="228" t="str">
        <f>E9</f>
        <v>04 - SO02_Komunikace</v>
      </c>
      <c r="F77" s="233"/>
      <c r="G77" s="233"/>
      <c r="H77" s="233"/>
      <c r="L77" s="31"/>
    </row>
    <row r="78" spans="2:12" s="1" customFormat="1" ht="6.95" customHeight="1">
      <c r="B78" s="31"/>
      <c r="L78" s="31"/>
    </row>
    <row r="79" spans="2:12" s="1" customFormat="1" ht="12" customHeight="1">
      <c r="B79" s="31"/>
      <c r="C79" s="26" t="s">
        <v>21</v>
      </c>
      <c r="F79" s="24" t="str">
        <f>F12</f>
        <v>Kounice 363, 289 15 Kounice</v>
      </c>
      <c r="I79" s="26" t="s">
        <v>23</v>
      </c>
      <c r="J79" s="48" t="str">
        <f>IF(J12="","",J12)</f>
        <v>18. 2. 2023</v>
      </c>
      <c r="L79" s="31"/>
    </row>
    <row r="80" spans="2:12" s="1" customFormat="1" ht="6.95" customHeight="1">
      <c r="B80" s="31"/>
      <c r="L80" s="31"/>
    </row>
    <row r="81" spans="2:65" s="1" customFormat="1" ht="39.950000000000003" customHeight="1">
      <c r="B81" s="31"/>
      <c r="C81" s="26" t="s">
        <v>25</v>
      </c>
      <c r="F81" s="24" t="str">
        <f>E15</f>
        <v xml:space="preserve">Městys Kounice, 289 15 Kounice 127 </v>
      </c>
      <c r="I81" s="26" t="s">
        <v>32</v>
      </c>
      <c r="J81" s="29" t="str">
        <f>E21</f>
        <v>Ing.arch. ZIMA JAN,  Fügnerova 263, Chlumec n.C.</v>
      </c>
      <c r="L81" s="31"/>
    </row>
    <row r="82" spans="2:65" s="1" customFormat="1" ht="15.2" customHeight="1">
      <c r="B82" s="31"/>
      <c r="C82" s="26" t="s">
        <v>30</v>
      </c>
      <c r="F82" s="24" t="str">
        <f>IF(E18="","",E18)</f>
        <v>Vyplň údaj</v>
      </c>
      <c r="I82" s="26" t="s">
        <v>36</v>
      </c>
      <c r="J82" s="29" t="str">
        <f>E24</f>
        <v xml:space="preserve"> </v>
      </c>
      <c r="L82" s="31"/>
    </row>
    <row r="83" spans="2:65" s="1" customFormat="1" ht="10.35" customHeight="1">
      <c r="B83" s="31"/>
      <c r="L83" s="31"/>
    </row>
    <row r="84" spans="2:65" s="10" customFormat="1" ht="29.25" customHeight="1">
      <c r="B84" s="110"/>
      <c r="C84" s="111" t="s">
        <v>155</v>
      </c>
      <c r="D84" s="112" t="s">
        <v>59</v>
      </c>
      <c r="E84" s="112" t="s">
        <v>55</v>
      </c>
      <c r="F84" s="112" t="s">
        <v>56</v>
      </c>
      <c r="G84" s="112" t="s">
        <v>156</v>
      </c>
      <c r="H84" s="112" t="s">
        <v>157</v>
      </c>
      <c r="I84" s="112" t="s">
        <v>158</v>
      </c>
      <c r="J84" s="113" t="s">
        <v>137</v>
      </c>
      <c r="K84" s="114" t="s">
        <v>159</v>
      </c>
      <c r="L84" s="110"/>
      <c r="M84" s="55" t="s">
        <v>19</v>
      </c>
      <c r="N84" s="56" t="s">
        <v>44</v>
      </c>
      <c r="O84" s="56" t="s">
        <v>160</v>
      </c>
      <c r="P84" s="56" t="s">
        <v>161</v>
      </c>
      <c r="Q84" s="56" t="s">
        <v>162</v>
      </c>
      <c r="R84" s="56" t="s">
        <v>163</v>
      </c>
      <c r="S84" s="56" t="s">
        <v>164</v>
      </c>
      <c r="T84" s="57" t="s">
        <v>165</v>
      </c>
    </row>
    <row r="85" spans="2:65" s="1" customFormat="1" ht="22.7" customHeight="1">
      <c r="B85" s="31"/>
      <c r="C85" s="60" t="s">
        <v>166</v>
      </c>
      <c r="J85" s="115">
        <f>BK85</f>
        <v>0</v>
      </c>
      <c r="L85" s="31"/>
      <c r="M85" s="58"/>
      <c r="N85" s="49"/>
      <c r="O85" s="49"/>
      <c r="P85" s="116">
        <f>P86</f>
        <v>0</v>
      </c>
      <c r="Q85" s="49"/>
      <c r="R85" s="116">
        <f>R86</f>
        <v>0</v>
      </c>
      <c r="S85" s="49"/>
      <c r="T85" s="117">
        <f>T86</f>
        <v>0</v>
      </c>
      <c r="AT85" s="16" t="s">
        <v>73</v>
      </c>
      <c r="AU85" s="16" t="s">
        <v>138</v>
      </c>
      <c r="BK85" s="118">
        <f>BK86</f>
        <v>0</v>
      </c>
    </row>
    <row r="86" spans="2:65" s="11" customFormat="1" ht="25.9" customHeight="1">
      <c r="B86" s="119"/>
      <c r="D86" s="120" t="s">
        <v>73</v>
      </c>
      <c r="E86" s="121" t="s">
        <v>167</v>
      </c>
      <c r="F86" s="121" t="s">
        <v>168</v>
      </c>
      <c r="I86" s="122"/>
      <c r="J86" s="123">
        <f>BK86</f>
        <v>0</v>
      </c>
      <c r="L86" s="119"/>
      <c r="M86" s="124"/>
      <c r="P86" s="125">
        <f>P87+P126+P160+P165+P182</f>
        <v>0</v>
      </c>
      <c r="R86" s="125">
        <f>R87+R126+R160+R165+R182</f>
        <v>0</v>
      </c>
      <c r="T86" s="126">
        <f>T87+T126+T160+T165+T182</f>
        <v>0</v>
      </c>
      <c r="AR86" s="120" t="s">
        <v>82</v>
      </c>
      <c r="AT86" s="127" t="s">
        <v>73</v>
      </c>
      <c r="AU86" s="127" t="s">
        <v>74</v>
      </c>
      <c r="AY86" s="120" t="s">
        <v>169</v>
      </c>
      <c r="BK86" s="128">
        <f>BK87+BK126+BK160+BK165+BK182</f>
        <v>0</v>
      </c>
    </row>
    <row r="87" spans="2:65" s="11" customFormat="1" ht="22.7" customHeight="1">
      <c r="B87" s="119"/>
      <c r="D87" s="120" t="s">
        <v>73</v>
      </c>
      <c r="E87" s="129" t="s">
        <v>82</v>
      </c>
      <c r="F87" s="129" t="s">
        <v>445</v>
      </c>
      <c r="I87" s="122"/>
      <c r="J87" s="130">
        <f>BK87</f>
        <v>0</v>
      </c>
      <c r="L87" s="119"/>
      <c r="M87" s="124"/>
      <c r="P87" s="125">
        <f>SUM(P88:P125)</f>
        <v>0</v>
      </c>
      <c r="R87" s="125">
        <f>SUM(R88:R125)</f>
        <v>0</v>
      </c>
      <c r="T87" s="126">
        <f>SUM(T88:T125)</f>
        <v>0</v>
      </c>
      <c r="AR87" s="120" t="s">
        <v>82</v>
      </c>
      <c r="AT87" s="127" t="s">
        <v>73</v>
      </c>
      <c r="AU87" s="127" t="s">
        <v>82</v>
      </c>
      <c r="AY87" s="120" t="s">
        <v>169</v>
      </c>
      <c r="BK87" s="128">
        <f>SUM(BK88:BK125)</f>
        <v>0</v>
      </c>
    </row>
    <row r="88" spans="2:65" s="1" customFormat="1" ht="21.75" customHeight="1">
      <c r="B88" s="31"/>
      <c r="C88" s="131" t="s">
        <v>82</v>
      </c>
      <c r="D88" s="131" t="s">
        <v>171</v>
      </c>
      <c r="E88" s="132" t="s">
        <v>2633</v>
      </c>
      <c r="F88" s="133" t="s">
        <v>2634</v>
      </c>
      <c r="G88" s="134" t="s">
        <v>190</v>
      </c>
      <c r="H88" s="135">
        <v>95.650999999999996</v>
      </c>
      <c r="I88" s="136"/>
      <c r="J88" s="137">
        <f>ROUND(I88*H88,2)</f>
        <v>0</v>
      </c>
      <c r="K88" s="138"/>
      <c r="L88" s="31"/>
      <c r="M88" s="139" t="s">
        <v>19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175</v>
      </c>
      <c r="AT88" s="143" t="s">
        <v>171</v>
      </c>
      <c r="AU88" s="143" t="s">
        <v>84</v>
      </c>
      <c r="AY88" s="16" t="s">
        <v>169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6" t="s">
        <v>82</v>
      </c>
      <c r="BK88" s="144">
        <f>ROUND(I88*H88,2)</f>
        <v>0</v>
      </c>
      <c r="BL88" s="16" t="s">
        <v>175</v>
      </c>
      <c r="BM88" s="143" t="s">
        <v>84</v>
      </c>
    </row>
    <row r="89" spans="2:65" s="1" customFormat="1">
      <c r="B89" s="31"/>
      <c r="D89" s="145" t="s">
        <v>176</v>
      </c>
      <c r="F89" s="146" t="s">
        <v>2634</v>
      </c>
      <c r="I89" s="147"/>
      <c r="L89" s="31"/>
      <c r="M89" s="148"/>
      <c r="T89" s="52"/>
      <c r="AT89" s="16" t="s">
        <v>176</v>
      </c>
      <c r="AU89" s="16" t="s">
        <v>84</v>
      </c>
    </row>
    <row r="90" spans="2:65" s="12" customFormat="1">
      <c r="B90" s="149"/>
      <c r="D90" s="145" t="s">
        <v>177</v>
      </c>
      <c r="E90" s="150" t="s">
        <v>19</v>
      </c>
      <c r="F90" s="151" t="s">
        <v>2635</v>
      </c>
      <c r="H90" s="152">
        <v>8.27</v>
      </c>
      <c r="I90" s="153"/>
      <c r="L90" s="149"/>
      <c r="M90" s="154"/>
      <c r="T90" s="155"/>
      <c r="AT90" s="150" t="s">
        <v>177</v>
      </c>
      <c r="AU90" s="150" t="s">
        <v>84</v>
      </c>
      <c r="AV90" s="12" t="s">
        <v>84</v>
      </c>
      <c r="AW90" s="12" t="s">
        <v>35</v>
      </c>
      <c r="AX90" s="12" t="s">
        <v>74</v>
      </c>
      <c r="AY90" s="150" t="s">
        <v>169</v>
      </c>
    </row>
    <row r="91" spans="2:65" s="12" customFormat="1">
      <c r="B91" s="149"/>
      <c r="D91" s="145" t="s">
        <v>177</v>
      </c>
      <c r="E91" s="150" t="s">
        <v>19</v>
      </c>
      <c r="F91" s="151" t="s">
        <v>2636</v>
      </c>
      <c r="H91" s="152">
        <v>21.5</v>
      </c>
      <c r="I91" s="153"/>
      <c r="L91" s="149"/>
      <c r="M91" s="154"/>
      <c r="T91" s="155"/>
      <c r="AT91" s="150" t="s">
        <v>177</v>
      </c>
      <c r="AU91" s="150" t="s">
        <v>84</v>
      </c>
      <c r="AV91" s="12" t="s">
        <v>84</v>
      </c>
      <c r="AW91" s="12" t="s">
        <v>35</v>
      </c>
      <c r="AX91" s="12" t="s">
        <v>74</v>
      </c>
      <c r="AY91" s="150" t="s">
        <v>169</v>
      </c>
    </row>
    <row r="92" spans="2:65" s="12" customFormat="1">
      <c r="B92" s="149"/>
      <c r="D92" s="145" t="s">
        <v>177</v>
      </c>
      <c r="E92" s="150" t="s">
        <v>19</v>
      </c>
      <c r="F92" s="151" t="s">
        <v>2637</v>
      </c>
      <c r="H92" s="152">
        <v>54.679000000000002</v>
      </c>
      <c r="I92" s="153"/>
      <c r="L92" s="149"/>
      <c r="M92" s="154"/>
      <c r="T92" s="155"/>
      <c r="AT92" s="150" t="s">
        <v>177</v>
      </c>
      <c r="AU92" s="150" t="s">
        <v>84</v>
      </c>
      <c r="AV92" s="12" t="s">
        <v>84</v>
      </c>
      <c r="AW92" s="12" t="s">
        <v>35</v>
      </c>
      <c r="AX92" s="12" t="s">
        <v>74</v>
      </c>
      <c r="AY92" s="150" t="s">
        <v>169</v>
      </c>
    </row>
    <row r="93" spans="2:65" s="12" customFormat="1">
      <c r="B93" s="149"/>
      <c r="D93" s="145" t="s">
        <v>177</v>
      </c>
      <c r="E93" s="150" t="s">
        <v>19</v>
      </c>
      <c r="F93" s="151" t="s">
        <v>2638</v>
      </c>
      <c r="H93" s="152">
        <v>11.202</v>
      </c>
      <c r="I93" s="153"/>
      <c r="L93" s="149"/>
      <c r="M93" s="154"/>
      <c r="T93" s="155"/>
      <c r="AT93" s="150" t="s">
        <v>177</v>
      </c>
      <c r="AU93" s="150" t="s">
        <v>84</v>
      </c>
      <c r="AV93" s="12" t="s">
        <v>84</v>
      </c>
      <c r="AW93" s="12" t="s">
        <v>35</v>
      </c>
      <c r="AX93" s="12" t="s">
        <v>74</v>
      </c>
      <c r="AY93" s="150" t="s">
        <v>169</v>
      </c>
    </row>
    <row r="94" spans="2:65" s="13" customFormat="1">
      <c r="B94" s="156"/>
      <c r="D94" s="145" t="s">
        <v>177</v>
      </c>
      <c r="E94" s="157" t="s">
        <v>19</v>
      </c>
      <c r="F94" s="158" t="s">
        <v>179</v>
      </c>
      <c r="H94" s="159">
        <v>95.650999999999996</v>
      </c>
      <c r="I94" s="160"/>
      <c r="L94" s="156"/>
      <c r="M94" s="161"/>
      <c r="T94" s="162"/>
      <c r="AT94" s="157" t="s">
        <v>177</v>
      </c>
      <c r="AU94" s="157" t="s">
        <v>84</v>
      </c>
      <c r="AV94" s="13" t="s">
        <v>175</v>
      </c>
      <c r="AW94" s="13" t="s">
        <v>35</v>
      </c>
      <c r="AX94" s="13" t="s">
        <v>82</v>
      </c>
      <c r="AY94" s="157" t="s">
        <v>169</v>
      </c>
    </row>
    <row r="95" spans="2:65" s="1" customFormat="1" ht="21.75" customHeight="1">
      <c r="B95" s="31"/>
      <c r="C95" s="131" t="s">
        <v>84</v>
      </c>
      <c r="D95" s="131" t="s">
        <v>171</v>
      </c>
      <c r="E95" s="132" t="s">
        <v>466</v>
      </c>
      <c r="F95" s="133" t="s">
        <v>467</v>
      </c>
      <c r="G95" s="134" t="s">
        <v>190</v>
      </c>
      <c r="H95" s="135">
        <v>95.650999999999996</v>
      </c>
      <c r="I95" s="136"/>
      <c r="J95" s="137">
        <f>ROUND(I95*H95,2)</f>
        <v>0</v>
      </c>
      <c r="K95" s="138"/>
      <c r="L95" s="31"/>
      <c r="M95" s="139" t="s">
        <v>19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175</v>
      </c>
      <c r="AT95" s="143" t="s">
        <v>171</v>
      </c>
      <c r="AU95" s="143" t="s">
        <v>84</v>
      </c>
      <c r="AY95" s="16" t="s">
        <v>169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6" t="s">
        <v>82</v>
      </c>
      <c r="BK95" s="144">
        <f>ROUND(I95*H95,2)</f>
        <v>0</v>
      </c>
      <c r="BL95" s="16" t="s">
        <v>175</v>
      </c>
      <c r="BM95" s="143" t="s">
        <v>175</v>
      </c>
    </row>
    <row r="96" spans="2:65" s="1" customFormat="1">
      <c r="B96" s="31"/>
      <c r="D96" s="145" t="s">
        <v>176</v>
      </c>
      <c r="F96" s="146" t="s">
        <v>467</v>
      </c>
      <c r="I96" s="147"/>
      <c r="L96" s="31"/>
      <c r="M96" s="148"/>
      <c r="T96" s="52"/>
      <c r="AT96" s="16" t="s">
        <v>176</v>
      </c>
      <c r="AU96" s="16" t="s">
        <v>84</v>
      </c>
    </row>
    <row r="97" spans="2:65" s="1" customFormat="1" ht="16.5" customHeight="1">
      <c r="B97" s="31"/>
      <c r="C97" s="131" t="s">
        <v>100</v>
      </c>
      <c r="D97" s="131" t="s">
        <v>171</v>
      </c>
      <c r="E97" s="132" t="s">
        <v>469</v>
      </c>
      <c r="F97" s="133" t="s">
        <v>470</v>
      </c>
      <c r="G97" s="134" t="s">
        <v>190</v>
      </c>
      <c r="H97" s="135">
        <v>95.650999999999996</v>
      </c>
      <c r="I97" s="136"/>
      <c r="J97" s="137">
        <f>ROUND(I97*H97,2)</f>
        <v>0</v>
      </c>
      <c r="K97" s="138"/>
      <c r="L97" s="31"/>
      <c r="M97" s="139" t="s">
        <v>19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175</v>
      </c>
      <c r="AT97" s="143" t="s">
        <v>171</v>
      </c>
      <c r="AU97" s="143" t="s">
        <v>84</v>
      </c>
      <c r="AY97" s="16" t="s">
        <v>169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6" t="s">
        <v>82</v>
      </c>
      <c r="BK97" s="144">
        <f>ROUND(I97*H97,2)</f>
        <v>0</v>
      </c>
      <c r="BL97" s="16" t="s">
        <v>175</v>
      </c>
      <c r="BM97" s="143" t="s">
        <v>186</v>
      </c>
    </row>
    <row r="98" spans="2:65" s="1" customFormat="1">
      <c r="B98" s="31"/>
      <c r="D98" s="145" t="s">
        <v>176</v>
      </c>
      <c r="F98" s="146" t="s">
        <v>470</v>
      </c>
      <c r="I98" s="147"/>
      <c r="L98" s="31"/>
      <c r="M98" s="148"/>
      <c r="T98" s="52"/>
      <c r="AT98" s="16" t="s">
        <v>176</v>
      </c>
      <c r="AU98" s="16" t="s">
        <v>84</v>
      </c>
    </row>
    <row r="99" spans="2:65" s="1" customFormat="1" ht="16.5" customHeight="1">
      <c r="B99" s="31"/>
      <c r="C99" s="131" t="s">
        <v>175</v>
      </c>
      <c r="D99" s="131" t="s">
        <v>171</v>
      </c>
      <c r="E99" s="132" t="s">
        <v>471</v>
      </c>
      <c r="F99" s="133" t="s">
        <v>472</v>
      </c>
      <c r="G99" s="134" t="s">
        <v>185</v>
      </c>
      <c r="H99" s="135">
        <v>172.172</v>
      </c>
      <c r="I99" s="136"/>
      <c r="J99" s="137">
        <f>ROUND(I99*H99,2)</f>
        <v>0</v>
      </c>
      <c r="K99" s="138"/>
      <c r="L99" s="31"/>
      <c r="M99" s="139" t="s">
        <v>19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175</v>
      </c>
      <c r="AT99" s="143" t="s">
        <v>171</v>
      </c>
      <c r="AU99" s="143" t="s">
        <v>84</v>
      </c>
      <c r="AY99" s="16" t="s">
        <v>169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6" t="s">
        <v>82</v>
      </c>
      <c r="BK99" s="144">
        <f>ROUND(I99*H99,2)</f>
        <v>0</v>
      </c>
      <c r="BL99" s="16" t="s">
        <v>175</v>
      </c>
      <c r="BM99" s="143" t="s">
        <v>191</v>
      </c>
    </row>
    <row r="100" spans="2:65" s="1" customFormat="1">
      <c r="B100" s="31"/>
      <c r="D100" s="145" t="s">
        <v>176</v>
      </c>
      <c r="F100" s="146" t="s">
        <v>472</v>
      </c>
      <c r="I100" s="147"/>
      <c r="L100" s="31"/>
      <c r="M100" s="148"/>
      <c r="T100" s="52"/>
      <c r="AT100" s="16" t="s">
        <v>176</v>
      </c>
      <c r="AU100" s="16" t="s">
        <v>84</v>
      </c>
    </row>
    <row r="101" spans="2:65" s="12" customFormat="1">
      <c r="B101" s="149"/>
      <c r="D101" s="145" t="s">
        <v>177</v>
      </c>
      <c r="E101" s="150" t="s">
        <v>19</v>
      </c>
      <c r="F101" s="151" t="s">
        <v>2639</v>
      </c>
      <c r="H101" s="152">
        <v>172.172</v>
      </c>
      <c r="I101" s="153"/>
      <c r="L101" s="149"/>
      <c r="M101" s="154"/>
      <c r="T101" s="155"/>
      <c r="AT101" s="150" t="s">
        <v>177</v>
      </c>
      <c r="AU101" s="150" t="s">
        <v>84</v>
      </c>
      <c r="AV101" s="12" t="s">
        <v>84</v>
      </c>
      <c r="AW101" s="12" t="s">
        <v>35</v>
      </c>
      <c r="AX101" s="12" t="s">
        <v>74</v>
      </c>
      <c r="AY101" s="150" t="s">
        <v>169</v>
      </c>
    </row>
    <row r="102" spans="2:65" s="13" customFormat="1">
      <c r="B102" s="156"/>
      <c r="D102" s="145" t="s">
        <v>177</v>
      </c>
      <c r="E102" s="157" t="s">
        <v>19</v>
      </c>
      <c r="F102" s="158" t="s">
        <v>179</v>
      </c>
      <c r="H102" s="159">
        <v>172.172</v>
      </c>
      <c r="I102" s="160"/>
      <c r="L102" s="156"/>
      <c r="M102" s="161"/>
      <c r="T102" s="162"/>
      <c r="AT102" s="157" t="s">
        <v>177</v>
      </c>
      <c r="AU102" s="157" t="s">
        <v>84</v>
      </c>
      <c r="AV102" s="13" t="s">
        <v>175</v>
      </c>
      <c r="AW102" s="13" t="s">
        <v>35</v>
      </c>
      <c r="AX102" s="13" t="s">
        <v>82</v>
      </c>
      <c r="AY102" s="157" t="s">
        <v>169</v>
      </c>
    </row>
    <row r="103" spans="2:65" s="1" customFormat="1" ht="16.5" customHeight="1">
      <c r="B103" s="31"/>
      <c r="C103" s="131" t="s">
        <v>193</v>
      </c>
      <c r="D103" s="131" t="s">
        <v>171</v>
      </c>
      <c r="E103" s="132" t="s">
        <v>474</v>
      </c>
      <c r="F103" s="133" t="s">
        <v>475</v>
      </c>
      <c r="G103" s="134" t="s">
        <v>253</v>
      </c>
      <c r="H103" s="135">
        <v>118.95</v>
      </c>
      <c r="I103" s="136"/>
      <c r="J103" s="137">
        <f>ROUND(I103*H103,2)</f>
        <v>0</v>
      </c>
      <c r="K103" s="138"/>
      <c r="L103" s="31"/>
      <c r="M103" s="139" t="s">
        <v>19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175</v>
      </c>
      <c r="AT103" s="143" t="s">
        <v>171</v>
      </c>
      <c r="AU103" s="143" t="s">
        <v>84</v>
      </c>
      <c r="AY103" s="16" t="s">
        <v>169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6" t="s">
        <v>82</v>
      </c>
      <c r="BK103" s="144">
        <f>ROUND(I103*H103,2)</f>
        <v>0</v>
      </c>
      <c r="BL103" s="16" t="s">
        <v>175</v>
      </c>
      <c r="BM103" s="143" t="s">
        <v>197</v>
      </c>
    </row>
    <row r="104" spans="2:65" s="1" customFormat="1">
      <c r="B104" s="31"/>
      <c r="D104" s="145" t="s">
        <v>176</v>
      </c>
      <c r="F104" s="146" t="s">
        <v>475</v>
      </c>
      <c r="I104" s="147"/>
      <c r="L104" s="31"/>
      <c r="M104" s="148"/>
      <c r="T104" s="52"/>
      <c r="AT104" s="16" t="s">
        <v>176</v>
      </c>
      <c r="AU104" s="16" t="s">
        <v>84</v>
      </c>
    </row>
    <row r="105" spans="2:65" s="12" customFormat="1">
      <c r="B105" s="149"/>
      <c r="D105" s="145" t="s">
        <v>177</v>
      </c>
      <c r="E105" s="150" t="s">
        <v>19</v>
      </c>
      <c r="F105" s="151" t="s">
        <v>2640</v>
      </c>
      <c r="H105" s="152">
        <v>81.61</v>
      </c>
      <c r="I105" s="153"/>
      <c r="L105" s="149"/>
      <c r="M105" s="154"/>
      <c r="T105" s="155"/>
      <c r="AT105" s="150" t="s">
        <v>177</v>
      </c>
      <c r="AU105" s="150" t="s">
        <v>84</v>
      </c>
      <c r="AV105" s="12" t="s">
        <v>84</v>
      </c>
      <c r="AW105" s="12" t="s">
        <v>35</v>
      </c>
      <c r="AX105" s="12" t="s">
        <v>74</v>
      </c>
      <c r="AY105" s="150" t="s">
        <v>169</v>
      </c>
    </row>
    <row r="106" spans="2:65" s="12" customFormat="1">
      <c r="B106" s="149"/>
      <c r="D106" s="145" t="s">
        <v>177</v>
      </c>
      <c r="E106" s="150" t="s">
        <v>19</v>
      </c>
      <c r="F106" s="151" t="s">
        <v>2641</v>
      </c>
      <c r="H106" s="152">
        <v>37.340000000000003</v>
      </c>
      <c r="I106" s="153"/>
      <c r="L106" s="149"/>
      <c r="M106" s="154"/>
      <c r="T106" s="155"/>
      <c r="AT106" s="150" t="s">
        <v>177</v>
      </c>
      <c r="AU106" s="150" t="s">
        <v>84</v>
      </c>
      <c r="AV106" s="12" t="s">
        <v>84</v>
      </c>
      <c r="AW106" s="12" t="s">
        <v>35</v>
      </c>
      <c r="AX106" s="12" t="s">
        <v>74</v>
      </c>
      <c r="AY106" s="150" t="s">
        <v>169</v>
      </c>
    </row>
    <row r="107" spans="2:65" s="13" customFormat="1">
      <c r="B107" s="156"/>
      <c r="D107" s="145" t="s">
        <v>177</v>
      </c>
      <c r="E107" s="157" t="s">
        <v>19</v>
      </c>
      <c r="F107" s="158" t="s">
        <v>179</v>
      </c>
      <c r="H107" s="159">
        <v>118.95</v>
      </c>
      <c r="I107" s="160"/>
      <c r="L107" s="156"/>
      <c r="M107" s="161"/>
      <c r="T107" s="162"/>
      <c r="AT107" s="157" t="s">
        <v>177</v>
      </c>
      <c r="AU107" s="157" t="s">
        <v>84</v>
      </c>
      <c r="AV107" s="13" t="s">
        <v>175</v>
      </c>
      <c r="AW107" s="13" t="s">
        <v>35</v>
      </c>
      <c r="AX107" s="13" t="s">
        <v>82</v>
      </c>
      <c r="AY107" s="157" t="s">
        <v>169</v>
      </c>
    </row>
    <row r="108" spans="2:65" s="1" customFormat="1" ht="16.5" customHeight="1">
      <c r="B108" s="31"/>
      <c r="C108" s="131" t="s">
        <v>186</v>
      </c>
      <c r="D108" s="131" t="s">
        <v>171</v>
      </c>
      <c r="E108" s="132" t="s">
        <v>2642</v>
      </c>
      <c r="F108" s="133" t="s">
        <v>2643</v>
      </c>
      <c r="G108" s="134" t="s">
        <v>253</v>
      </c>
      <c r="H108" s="135">
        <v>95.204999999999998</v>
      </c>
      <c r="I108" s="136"/>
      <c r="J108" s="137">
        <f>ROUND(I108*H108,2)</f>
        <v>0</v>
      </c>
      <c r="K108" s="138"/>
      <c r="L108" s="31"/>
      <c r="M108" s="139" t="s">
        <v>19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175</v>
      </c>
      <c r="AT108" s="143" t="s">
        <v>171</v>
      </c>
      <c r="AU108" s="143" t="s">
        <v>84</v>
      </c>
      <c r="AY108" s="16" t="s">
        <v>169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6" t="s">
        <v>82</v>
      </c>
      <c r="BK108" s="144">
        <f>ROUND(I108*H108,2)</f>
        <v>0</v>
      </c>
      <c r="BL108" s="16" t="s">
        <v>175</v>
      </c>
      <c r="BM108" s="143" t="s">
        <v>201</v>
      </c>
    </row>
    <row r="109" spans="2:65" s="1" customFormat="1">
      <c r="B109" s="31"/>
      <c r="D109" s="145" t="s">
        <v>176</v>
      </c>
      <c r="F109" s="146" t="s">
        <v>2643</v>
      </c>
      <c r="I109" s="147"/>
      <c r="L109" s="31"/>
      <c r="M109" s="148"/>
      <c r="T109" s="52"/>
      <c r="AT109" s="16" t="s">
        <v>176</v>
      </c>
      <c r="AU109" s="16" t="s">
        <v>84</v>
      </c>
    </row>
    <row r="110" spans="2:65" s="12" customFormat="1">
      <c r="B110" s="149"/>
      <c r="D110" s="145" t="s">
        <v>177</v>
      </c>
      <c r="E110" s="150" t="s">
        <v>19</v>
      </c>
      <c r="F110" s="151" t="s">
        <v>2644</v>
      </c>
      <c r="H110" s="152">
        <v>95.204999999999998</v>
      </c>
      <c r="I110" s="153"/>
      <c r="L110" s="149"/>
      <c r="M110" s="154"/>
      <c r="T110" s="155"/>
      <c r="AT110" s="150" t="s">
        <v>177</v>
      </c>
      <c r="AU110" s="150" t="s">
        <v>84</v>
      </c>
      <c r="AV110" s="12" t="s">
        <v>84</v>
      </c>
      <c r="AW110" s="12" t="s">
        <v>35</v>
      </c>
      <c r="AX110" s="12" t="s">
        <v>74</v>
      </c>
      <c r="AY110" s="150" t="s">
        <v>169</v>
      </c>
    </row>
    <row r="111" spans="2:65" s="13" customFormat="1">
      <c r="B111" s="156"/>
      <c r="D111" s="145" t="s">
        <v>177</v>
      </c>
      <c r="E111" s="157" t="s">
        <v>19</v>
      </c>
      <c r="F111" s="158" t="s">
        <v>179</v>
      </c>
      <c r="H111" s="159">
        <v>95.204999999999998</v>
      </c>
      <c r="I111" s="160"/>
      <c r="L111" s="156"/>
      <c r="M111" s="161"/>
      <c r="T111" s="162"/>
      <c r="AT111" s="157" t="s">
        <v>177</v>
      </c>
      <c r="AU111" s="157" t="s">
        <v>84</v>
      </c>
      <c r="AV111" s="13" t="s">
        <v>175</v>
      </c>
      <c r="AW111" s="13" t="s">
        <v>35</v>
      </c>
      <c r="AX111" s="13" t="s">
        <v>82</v>
      </c>
      <c r="AY111" s="157" t="s">
        <v>169</v>
      </c>
    </row>
    <row r="112" spans="2:65" s="1" customFormat="1" ht="21.75" customHeight="1">
      <c r="B112" s="31"/>
      <c r="C112" s="131" t="s">
        <v>204</v>
      </c>
      <c r="D112" s="131" t="s">
        <v>171</v>
      </c>
      <c r="E112" s="132" t="s">
        <v>2645</v>
      </c>
      <c r="F112" s="133" t="s">
        <v>2646</v>
      </c>
      <c r="G112" s="134" t="s">
        <v>253</v>
      </c>
      <c r="H112" s="135">
        <v>190.41</v>
      </c>
      <c r="I112" s="136"/>
      <c r="J112" s="137">
        <f>ROUND(I112*H112,2)</f>
        <v>0</v>
      </c>
      <c r="K112" s="138"/>
      <c r="L112" s="31"/>
      <c r="M112" s="139" t="s">
        <v>19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175</v>
      </c>
      <c r="AT112" s="143" t="s">
        <v>171</v>
      </c>
      <c r="AU112" s="143" t="s">
        <v>84</v>
      </c>
      <c r="AY112" s="16" t="s">
        <v>169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6" t="s">
        <v>82</v>
      </c>
      <c r="BK112" s="144">
        <f>ROUND(I112*H112,2)</f>
        <v>0</v>
      </c>
      <c r="BL112" s="16" t="s">
        <v>175</v>
      </c>
      <c r="BM112" s="143" t="s">
        <v>207</v>
      </c>
    </row>
    <row r="113" spans="2:65" s="1" customFormat="1">
      <c r="B113" s="31"/>
      <c r="D113" s="145" t="s">
        <v>176</v>
      </c>
      <c r="F113" s="146" t="s">
        <v>2646</v>
      </c>
      <c r="I113" s="147"/>
      <c r="L113" s="31"/>
      <c r="M113" s="148"/>
      <c r="T113" s="52"/>
      <c r="AT113" s="16" t="s">
        <v>176</v>
      </c>
      <c r="AU113" s="16" t="s">
        <v>84</v>
      </c>
    </row>
    <row r="114" spans="2:65" s="1" customFormat="1" ht="16.5" customHeight="1">
      <c r="B114" s="31"/>
      <c r="C114" s="172" t="s">
        <v>191</v>
      </c>
      <c r="D114" s="172" t="s">
        <v>303</v>
      </c>
      <c r="E114" s="174" t="s">
        <v>2647</v>
      </c>
      <c r="F114" s="175" t="s">
        <v>2648</v>
      </c>
      <c r="G114" s="176" t="s">
        <v>185</v>
      </c>
      <c r="H114" s="177">
        <v>38.558</v>
      </c>
      <c r="I114" s="178"/>
      <c r="J114" s="179">
        <f>ROUND(I114*H114,2)</f>
        <v>0</v>
      </c>
      <c r="K114" s="180"/>
      <c r="L114" s="181"/>
      <c r="M114" s="182" t="s">
        <v>19</v>
      </c>
      <c r="N114" s="183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191</v>
      </c>
      <c r="AT114" s="143" t="s">
        <v>303</v>
      </c>
      <c r="AU114" s="143" t="s">
        <v>84</v>
      </c>
      <c r="AY114" s="16" t="s">
        <v>169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6" t="s">
        <v>82</v>
      </c>
      <c r="BK114" s="144">
        <f>ROUND(I114*H114,2)</f>
        <v>0</v>
      </c>
      <c r="BL114" s="16" t="s">
        <v>175</v>
      </c>
      <c r="BM114" s="143" t="s">
        <v>234</v>
      </c>
    </row>
    <row r="115" spans="2:65" s="1" customFormat="1">
      <c r="B115" s="31"/>
      <c r="D115" s="145" t="s">
        <v>176</v>
      </c>
      <c r="F115" s="146" t="s">
        <v>2648</v>
      </c>
      <c r="I115" s="147"/>
      <c r="L115" s="31"/>
      <c r="M115" s="148"/>
      <c r="T115" s="52"/>
      <c r="AT115" s="16" t="s">
        <v>176</v>
      </c>
      <c r="AU115" s="16" t="s">
        <v>84</v>
      </c>
    </row>
    <row r="116" spans="2:65" s="12" customFormat="1">
      <c r="B116" s="149"/>
      <c r="D116" s="145" t="s">
        <v>177</v>
      </c>
      <c r="E116" s="150" t="s">
        <v>19</v>
      </c>
      <c r="F116" s="151" t="s">
        <v>2649</v>
      </c>
      <c r="H116" s="152">
        <v>38.558</v>
      </c>
      <c r="I116" s="153"/>
      <c r="L116" s="149"/>
      <c r="M116" s="154"/>
      <c r="T116" s="155"/>
      <c r="AT116" s="150" t="s">
        <v>177</v>
      </c>
      <c r="AU116" s="150" t="s">
        <v>84</v>
      </c>
      <c r="AV116" s="12" t="s">
        <v>84</v>
      </c>
      <c r="AW116" s="12" t="s">
        <v>35</v>
      </c>
      <c r="AX116" s="12" t="s">
        <v>74</v>
      </c>
      <c r="AY116" s="150" t="s">
        <v>169</v>
      </c>
    </row>
    <row r="117" spans="2:65" s="13" customFormat="1">
      <c r="B117" s="156"/>
      <c r="D117" s="145" t="s">
        <v>177</v>
      </c>
      <c r="E117" s="157" t="s">
        <v>19</v>
      </c>
      <c r="F117" s="158" t="s">
        <v>179</v>
      </c>
      <c r="H117" s="159">
        <v>38.558</v>
      </c>
      <c r="I117" s="160"/>
      <c r="L117" s="156"/>
      <c r="M117" s="161"/>
      <c r="T117" s="162"/>
      <c r="AT117" s="157" t="s">
        <v>177</v>
      </c>
      <c r="AU117" s="157" t="s">
        <v>84</v>
      </c>
      <c r="AV117" s="13" t="s">
        <v>175</v>
      </c>
      <c r="AW117" s="13" t="s">
        <v>35</v>
      </c>
      <c r="AX117" s="13" t="s">
        <v>82</v>
      </c>
      <c r="AY117" s="157" t="s">
        <v>169</v>
      </c>
    </row>
    <row r="118" spans="2:65" s="1" customFormat="1" ht="16.5" customHeight="1">
      <c r="B118" s="31"/>
      <c r="C118" s="131" t="s">
        <v>209</v>
      </c>
      <c r="D118" s="131" t="s">
        <v>171</v>
      </c>
      <c r="E118" s="132" t="s">
        <v>2650</v>
      </c>
      <c r="F118" s="133" t="s">
        <v>2651</v>
      </c>
      <c r="G118" s="134" t="s">
        <v>253</v>
      </c>
      <c r="H118" s="135">
        <v>190.41</v>
      </c>
      <c r="I118" s="136"/>
      <c r="J118" s="137">
        <f>ROUND(I118*H118,2)</f>
        <v>0</v>
      </c>
      <c r="K118" s="138"/>
      <c r="L118" s="31"/>
      <c r="M118" s="139" t="s">
        <v>19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175</v>
      </c>
      <c r="AT118" s="143" t="s">
        <v>171</v>
      </c>
      <c r="AU118" s="143" t="s">
        <v>84</v>
      </c>
      <c r="AY118" s="16" t="s">
        <v>169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82</v>
      </c>
      <c r="BK118" s="144">
        <f>ROUND(I118*H118,2)</f>
        <v>0</v>
      </c>
      <c r="BL118" s="16" t="s">
        <v>175</v>
      </c>
      <c r="BM118" s="143" t="s">
        <v>239</v>
      </c>
    </row>
    <row r="119" spans="2:65" s="1" customFormat="1">
      <c r="B119" s="31"/>
      <c r="D119" s="145" t="s">
        <v>176</v>
      </c>
      <c r="F119" s="146" t="s">
        <v>2651</v>
      </c>
      <c r="I119" s="147"/>
      <c r="L119" s="31"/>
      <c r="M119" s="148"/>
      <c r="T119" s="52"/>
      <c r="AT119" s="16" t="s">
        <v>176</v>
      </c>
      <c r="AU119" s="16" t="s">
        <v>84</v>
      </c>
    </row>
    <row r="120" spans="2:65" s="12" customFormat="1">
      <c r="B120" s="149"/>
      <c r="D120" s="145" t="s">
        <v>177</v>
      </c>
      <c r="E120" s="150" t="s">
        <v>19</v>
      </c>
      <c r="F120" s="151" t="s">
        <v>2652</v>
      </c>
      <c r="H120" s="152">
        <v>190.41</v>
      </c>
      <c r="I120" s="153"/>
      <c r="L120" s="149"/>
      <c r="M120" s="154"/>
      <c r="T120" s="155"/>
      <c r="AT120" s="150" t="s">
        <v>177</v>
      </c>
      <c r="AU120" s="150" t="s">
        <v>84</v>
      </c>
      <c r="AV120" s="12" t="s">
        <v>84</v>
      </c>
      <c r="AW120" s="12" t="s">
        <v>35</v>
      </c>
      <c r="AX120" s="12" t="s">
        <v>74</v>
      </c>
      <c r="AY120" s="150" t="s">
        <v>169</v>
      </c>
    </row>
    <row r="121" spans="2:65" s="13" customFormat="1">
      <c r="B121" s="156"/>
      <c r="D121" s="145" t="s">
        <v>177</v>
      </c>
      <c r="E121" s="157" t="s">
        <v>19</v>
      </c>
      <c r="F121" s="158" t="s">
        <v>179</v>
      </c>
      <c r="H121" s="159">
        <v>190.41</v>
      </c>
      <c r="I121" s="160"/>
      <c r="L121" s="156"/>
      <c r="M121" s="161"/>
      <c r="T121" s="162"/>
      <c r="AT121" s="157" t="s">
        <v>177</v>
      </c>
      <c r="AU121" s="157" t="s">
        <v>84</v>
      </c>
      <c r="AV121" s="13" t="s">
        <v>175</v>
      </c>
      <c r="AW121" s="13" t="s">
        <v>35</v>
      </c>
      <c r="AX121" s="13" t="s">
        <v>82</v>
      </c>
      <c r="AY121" s="157" t="s">
        <v>169</v>
      </c>
    </row>
    <row r="122" spans="2:65" s="1" customFormat="1" ht="16.5" customHeight="1">
      <c r="B122" s="31"/>
      <c r="C122" s="172" t="s">
        <v>197</v>
      </c>
      <c r="D122" s="172" t="s">
        <v>303</v>
      </c>
      <c r="E122" s="174" t="s">
        <v>2653</v>
      </c>
      <c r="F122" s="175" t="s">
        <v>2654</v>
      </c>
      <c r="G122" s="176" t="s">
        <v>1276</v>
      </c>
      <c r="H122" s="177">
        <v>4.76</v>
      </c>
      <c r="I122" s="178"/>
      <c r="J122" s="179">
        <f>ROUND(I122*H122,2)</f>
        <v>0</v>
      </c>
      <c r="K122" s="180"/>
      <c r="L122" s="181"/>
      <c r="M122" s="182" t="s">
        <v>19</v>
      </c>
      <c r="N122" s="183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191</v>
      </c>
      <c r="AT122" s="143" t="s">
        <v>303</v>
      </c>
      <c r="AU122" s="143" t="s">
        <v>84</v>
      </c>
      <c r="AY122" s="16" t="s">
        <v>169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6" t="s">
        <v>82</v>
      </c>
      <c r="BK122" s="144">
        <f>ROUND(I122*H122,2)</f>
        <v>0</v>
      </c>
      <c r="BL122" s="16" t="s">
        <v>175</v>
      </c>
      <c r="BM122" s="143" t="s">
        <v>243</v>
      </c>
    </row>
    <row r="123" spans="2:65" s="1" customFormat="1">
      <c r="B123" s="31"/>
      <c r="D123" s="145" t="s">
        <v>176</v>
      </c>
      <c r="F123" s="146" t="s">
        <v>2654</v>
      </c>
      <c r="I123" s="147"/>
      <c r="L123" s="31"/>
      <c r="M123" s="148"/>
      <c r="T123" s="52"/>
      <c r="AT123" s="16" t="s">
        <v>176</v>
      </c>
      <c r="AU123" s="16" t="s">
        <v>84</v>
      </c>
    </row>
    <row r="124" spans="2:65" s="12" customFormat="1">
      <c r="B124" s="149"/>
      <c r="D124" s="145" t="s">
        <v>177</v>
      </c>
      <c r="E124" s="150" t="s">
        <v>19</v>
      </c>
      <c r="F124" s="151" t="s">
        <v>2655</v>
      </c>
      <c r="H124" s="152">
        <v>4.76</v>
      </c>
      <c r="I124" s="153"/>
      <c r="L124" s="149"/>
      <c r="M124" s="154"/>
      <c r="T124" s="155"/>
      <c r="AT124" s="150" t="s">
        <v>177</v>
      </c>
      <c r="AU124" s="150" t="s">
        <v>84</v>
      </c>
      <c r="AV124" s="12" t="s">
        <v>84</v>
      </c>
      <c r="AW124" s="12" t="s">
        <v>35</v>
      </c>
      <c r="AX124" s="12" t="s">
        <v>74</v>
      </c>
      <c r="AY124" s="150" t="s">
        <v>169</v>
      </c>
    </row>
    <row r="125" spans="2:65" s="13" customFormat="1">
      <c r="B125" s="156"/>
      <c r="D125" s="145" t="s">
        <v>177</v>
      </c>
      <c r="E125" s="157" t="s">
        <v>19</v>
      </c>
      <c r="F125" s="158" t="s">
        <v>179</v>
      </c>
      <c r="H125" s="159">
        <v>4.76</v>
      </c>
      <c r="I125" s="160"/>
      <c r="L125" s="156"/>
      <c r="M125" s="161"/>
      <c r="T125" s="162"/>
      <c r="AT125" s="157" t="s">
        <v>177</v>
      </c>
      <c r="AU125" s="157" t="s">
        <v>84</v>
      </c>
      <c r="AV125" s="13" t="s">
        <v>175</v>
      </c>
      <c r="AW125" s="13" t="s">
        <v>35</v>
      </c>
      <c r="AX125" s="13" t="s">
        <v>82</v>
      </c>
      <c r="AY125" s="157" t="s">
        <v>169</v>
      </c>
    </row>
    <row r="126" spans="2:65" s="11" customFormat="1" ht="22.7" customHeight="1">
      <c r="B126" s="119"/>
      <c r="D126" s="120" t="s">
        <v>73</v>
      </c>
      <c r="E126" s="129" t="s">
        <v>193</v>
      </c>
      <c r="F126" s="129" t="s">
        <v>2656</v>
      </c>
      <c r="I126" s="122"/>
      <c r="J126" s="130">
        <f>BK126</f>
        <v>0</v>
      </c>
      <c r="L126" s="119"/>
      <c r="M126" s="124"/>
      <c r="P126" s="125">
        <f>SUM(P127:P159)</f>
        <v>0</v>
      </c>
      <c r="R126" s="125">
        <f>SUM(R127:R159)</f>
        <v>0</v>
      </c>
      <c r="T126" s="126">
        <f>SUM(T127:T159)</f>
        <v>0</v>
      </c>
      <c r="AR126" s="120" t="s">
        <v>82</v>
      </c>
      <c r="AT126" s="127" t="s">
        <v>73</v>
      </c>
      <c r="AU126" s="127" t="s">
        <v>82</v>
      </c>
      <c r="AY126" s="120" t="s">
        <v>169</v>
      </c>
      <c r="BK126" s="128">
        <f>SUM(BK127:BK159)</f>
        <v>0</v>
      </c>
    </row>
    <row r="127" spans="2:65" s="1" customFormat="1" ht="16.5" customHeight="1">
      <c r="B127" s="31"/>
      <c r="C127" s="131" t="s">
        <v>244</v>
      </c>
      <c r="D127" s="131" t="s">
        <v>171</v>
      </c>
      <c r="E127" s="132" t="s">
        <v>2657</v>
      </c>
      <c r="F127" s="133" t="s">
        <v>2658</v>
      </c>
      <c r="G127" s="134" t="s">
        <v>253</v>
      </c>
      <c r="H127" s="135">
        <v>118.95</v>
      </c>
      <c r="I127" s="136"/>
      <c r="J127" s="137">
        <f>ROUND(I127*H127,2)</f>
        <v>0</v>
      </c>
      <c r="K127" s="138"/>
      <c r="L127" s="31"/>
      <c r="M127" s="139" t="s">
        <v>19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175</v>
      </c>
      <c r="AT127" s="143" t="s">
        <v>171</v>
      </c>
      <c r="AU127" s="143" t="s">
        <v>84</v>
      </c>
      <c r="AY127" s="16" t="s">
        <v>169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6" t="s">
        <v>82</v>
      </c>
      <c r="BK127" s="144">
        <f>ROUND(I127*H127,2)</f>
        <v>0</v>
      </c>
      <c r="BL127" s="16" t="s">
        <v>175</v>
      </c>
      <c r="BM127" s="143" t="s">
        <v>247</v>
      </c>
    </row>
    <row r="128" spans="2:65" s="1" customFormat="1">
      <c r="B128" s="31"/>
      <c r="D128" s="145" t="s">
        <v>176</v>
      </c>
      <c r="F128" s="146" t="s">
        <v>2658</v>
      </c>
      <c r="I128" s="147"/>
      <c r="L128" s="31"/>
      <c r="M128" s="148"/>
      <c r="T128" s="52"/>
      <c r="AT128" s="16" t="s">
        <v>176</v>
      </c>
      <c r="AU128" s="16" t="s">
        <v>84</v>
      </c>
    </row>
    <row r="129" spans="2:65" s="12" customFormat="1">
      <c r="B129" s="149"/>
      <c r="D129" s="145" t="s">
        <v>177</v>
      </c>
      <c r="E129" s="150" t="s">
        <v>19</v>
      </c>
      <c r="F129" s="151" t="s">
        <v>2640</v>
      </c>
      <c r="H129" s="152">
        <v>81.61</v>
      </c>
      <c r="I129" s="153"/>
      <c r="L129" s="149"/>
      <c r="M129" s="154"/>
      <c r="T129" s="155"/>
      <c r="AT129" s="150" t="s">
        <v>177</v>
      </c>
      <c r="AU129" s="150" t="s">
        <v>84</v>
      </c>
      <c r="AV129" s="12" t="s">
        <v>84</v>
      </c>
      <c r="AW129" s="12" t="s">
        <v>35</v>
      </c>
      <c r="AX129" s="12" t="s">
        <v>74</v>
      </c>
      <c r="AY129" s="150" t="s">
        <v>169</v>
      </c>
    </row>
    <row r="130" spans="2:65" s="12" customFormat="1">
      <c r="B130" s="149"/>
      <c r="D130" s="145" t="s">
        <v>177</v>
      </c>
      <c r="E130" s="150" t="s">
        <v>19</v>
      </c>
      <c r="F130" s="151" t="s">
        <v>2641</v>
      </c>
      <c r="H130" s="152">
        <v>37.340000000000003</v>
      </c>
      <c r="I130" s="153"/>
      <c r="L130" s="149"/>
      <c r="M130" s="154"/>
      <c r="T130" s="155"/>
      <c r="AT130" s="150" t="s">
        <v>177</v>
      </c>
      <c r="AU130" s="150" t="s">
        <v>84</v>
      </c>
      <c r="AV130" s="12" t="s">
        <v>84</v>
      </c>
      <c r="AW130" s="12" t="s">
        <v>35</v>
      </c>
      <c r="AX130" s="12" t="s">
        <v>74</v>
      </c>
      <c r="AY130" s="150" t="s">
        <v>169</v>
      </c>
    </row>
    <row r="131" spans="2:65" s="13" customFormat="1">
      <c r="B131" s="156"/>
      <c r="D131" s="145" t="s">
        <v>177</v>
      </c>
      <c r="E131" s="157" t="s">
        <v>19</v>
      </c>
      <c r="F131" s="158" t="s">
        <v>179</v>
      </c>
      <c r="H131" s="159">
        <v>118.95</v>
      </c>
      <c r="I131" s="160"/>
      <c r="L131" s="156"/>
      <c r="M131" s="161"/>
      <c r="T131" s="162"/>
      <c r="AT131" s="157" t="s">
        <v>177</v>
      </c>
      <c r="AU131" s="157" t="s">
        <v>84</v>
      </c>
      <c r="AV131" s="13" t="s">
        <v>175</v>
      </c>
      <c r="AW131" s="13" t="s">
        <v>35</v>
      </c>
      <c r="AX131" s="13" t="s">
        <v>82</v>
      </c>
      <c r="AY131" s="157" t="s">
        <v>169</v>
      </c>
    </row>
    <row r="132" spans="2:65" s="1" customFormat="1" ht="16.5" customHeight="1">
      <c r="B132" s="31"/>
      <c r="C132" s="131" t="s">
        <v>201</v>
      </c>
      <c r="D132" s="131" t="s">
        <v>171</v>
      </c>
      <c r="E132" s="132" t="s">
        <v>2659</v>
      </c>
      <c r="F132" s="133" t="s">
        <v>2660</v>
      </c>
      <c r="G132" s="134" t="s">
        <v>253</v>
      </c>
      <c r="H132" s="135">
        <v>81.61</v>
      </c>
      <c r="I132" s="136"/>
      <c r="J132" s="137">
        <f>ROUND(I132*H132,2)</f>
        <v>0</v>
      </c>
      <c r="K132" s="138"/>
      <c r="L132" s="31"/>
      <c r="M132" s="139" t="s">
        <v>19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175</v>
      </c>
      <c r="AT132" s="143" t="s">
        <v>171</v>
      </c>
      <c r="AU132" s="143" t="s">
        <v>84</v>
      </c>
      <c r="AY132" s="16" t="s">
        <v>169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6" t="s">
        <v>82</v>
      </c>
      <c r="BK132" s="144">
        <f>ROUND(I132*H132,2)</f>
        <v>0</v>
      </c>
      <c r="BL132" s="16" t="s">
        <v>175</v>
      </c>
      <c r="BM132" s="143" t="s">
        <v>254</v>
      </c>
    </row>
    <row r="133" spans="2:65" s="1" customFormat="1">
      <c r="B133" s="31"/>
      <c r="D133" s="145" t="s">
        <v>176</v>
      </c>
      <c r="F133" s="146" t="s">
        <v>2660</v>
      </c>
      <c r="I133" s="147"/>
      <c r="L133" s="31"/>
      <c r="M133" s="148"/>
      <c r="T133" s="52"/>
      <c r="AT133" s="16" t="s">
        <v>176</v>
      </c>
      <c r="AU133" s="16" t="s">
        <v>84</v>
      </c>
    </row>
    <row r="134" spans="2:65" s="12" customFormat="1">
      <c r="B134" s="149"/>
      <c r="D134" s="145" t="s">
        <v>177</v>
      </c>
      <c r="E134" s="150" t="s">
        <v>19</v>
      </c>
      <c r="F134" s="151" t="s">
        <v>2640</v>
      </c>
      <c r="H134" s="152">
        <v>81.61</v>
      </c>
      <c r="I134" s="153"/>
      <c r="L134" s="149"/>
      <c r="M134" s="154"/>
      <c r="T134" s="155"/>
      <c r="AT134" s="150" t="s">
        <v>177</v>
      </c>
      <c r="AU134" s="150" t="s">
        <v>84</v>
      </c>
      <c r="AV134" s="12" t="s">
        <v>84</v>
      </c>
      <c r="AW134" s="12" t="s">
        <v>35</v>
      </c>
      <c r="AX134" s="12" t="s">
        <v>74</v>
      </c>
      <c r="AY134" s="150" t="s">
        <v>169</v>
      </c>
    </row>
    <row r="135" spans="2:65" s="13" customFormat="1">
      <c r="B135" s="156"/>
      <c r="D135" s="145" t="s">
        <v>177</v>
      </c>
      <c r="E135" s="157" t="s">
        <v>19</v>
      </c>
      <c r="F135" s="158" t="s">
        <v>179</v>
      </c>
      <c r="H135" s="159">
        <v>81.61</v>
      </c>
      <c r="I135" s="160"/>
      <c r="L135" s="156"/>
      <c r="M135" s="161"/>
      <c r="T135" s="162"/>
      <c r="AT135" s="157" t="s">
        <v>177</v>
      </c>
      <c r="AU135" s="157" t="s">
        <v>84</v>
      </c>
      <c r="AV135" s="13" t="s">
        <v>175</v>
      </c>
      <c r="AW135" s="13" t="s">
        <v>35</v>
      </c>
      <c r="AX135" s="13" t="s">
        <v>82</v>
      </c>
      <c r="AY135" s="157" t="s">
        <v>169</v>
      </c>
    </row>
    <row r="136" spans="2:65" s="1" customFormat="1" ht="16.5" customHeight="1">
      <c r="B136" s="31"/>
      <c r="C136" s="131" t="s">
        <v>256</v>
      </c>
      <c r="D136" s="131" t="s">
        <v>171</v>
      </c>
      <c r="E136" s="132" t="s">
        <v>2661</v>
      </c>
      <c r="F136" s="133" t="s">
        <v>2662</v>
      </c>
      <c r="G136" s="134" t="s">
        <v>253</v>
      </c>
      <c r="H136" s="135">
        <v>81.61</v>
      </c>
      <c r="I136" s="136"/>
      <c r="J136" s="137">
        <f>ROUND(I136*H136,2)</f>
        <v>0</v>
      </c>
      <c r="K136" s="138"/>
      <c r="L136" s="31"/>
      <c r="M136" s="139" t="s">
        <v>19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175</v>
      </c>
      <c r="AT136" s="143" t="s">
        <v>171</v>
      </c>
      <c r="AU136" s="143" t="s">
        <v>84</v>
      </c>
      <c r="AY136" s="16" t="s">
        <v>169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6" t="s">
        <v>82</v>
      </c>
      <c r="BK136" s="144">
        <f>ROUND(I136*H136,2)</f>
        <v>0</v>
      </c>
      <c r="BL136" s="16" t="s">
        <v>175</v>
      </c>
      <c r="BM136" s="143" t="s">
        <v>259</v>
      </c>
    </row>
    <row r="137" spans="2:65" s="1" customFormat="1">
      <c r="B137" s="31"/>
      <c r="D137" s="145" t="s">
        <v>176</v>
      </c>
      <c r="F137" s="146" t="s">
        <v>2663</v>
      </c>
      <c r="I137" s="147"/>
      <c r="L137" s="31"/>
      <c r="M137" s="148"/>
      <c r="T137" s="52"/>
      <c r="AT137" s="16" t="s">
        <v>176</v>
      </c>
      <c r="AU137" s="16" t="s">
        <v>84</v>
      </c>
    </row>
    <row r="138" spans="2:65" s="12" customFormat="1">
      <c r="B138" s="149"/>
      <c r="D138" s="145" t="s">
        <v>177</v>
      </c>
      <c r="E138" s="150" t="s">
        <v>19</v>
      </c>
      <c r="F138" s="151" t="s">
        <v>2640</v>
      </c>
      <c r="H138" s="152">
        <v>81.61</v>
      </c>
      <c r="I138" s="153"/>
      <c r="L138" s="149"/>
      <c r="M138" s="154"/>
      <c r="T138" s="155"/>
      <c r="AT138" s="150" t="s">
        <v>177</v>
      </c>
      <c r="AU138" s="150" t="s">
        <v>84</v>
      </c>
      <c r="AV138" s="12" t="s">
        <v>84</v>
      </c>
      <c r="AW138" s="12" t="s">
        <v>35</v>
      </c>
      <c r="AX138" s="12" t="s">
        <v>74</v>
      </c>
      <c r="AY138" s="150" t="s">
        <v>169</v>
      </c>
    </row>
    <row r="139" spans="2:65" s="13" customFormat="1">
      <c r="B139" s="156"/>
      <c r="D139" s="145" t="s">
        <v>177</v>
      </c>
      <c r="E139" s="157" t="s">
        <v>19</v>
      </c>
      <c r="F139" s="158" t="s">
        <v>179</v>
      </c>
      <c r="H139" s="159">
        <v>81.61</v>
      </c>
      <c r="I139" s="160"/>
      <c r="L139" s="156"/>
      <c r="M139" s="161"/>
      <c r="T139" s="162"/>
      <c r="AT139" s="157" t="s">
        <v>177</v>
      </c>
      <c r="AU139" s="157" t="s">
        <v>84</v>
      </c>
      <c r="AV139" s="13" t="s">
        <v>175</v>
      </c>
      <c r="AW139" s="13" t="s">
        <v>35</v>
      </c>
      <c r="AX139" s="13" t="s">
        <v>82</v>
      </c>
      <c r="AY139" s="157" t="s">
        <v>169</v>
      </c>
    </row>
    <row r="140" spans="2:65" s="1" customFormat="1" ht="16.5" customHeight="1">
      <c r="B140" s="31"/>
      <c r="C140" s="131" t="s">
        <v>207</v>
      </c>
      <c r="D140" s="131" t="s">
        <v>171</v>
      </c>
      <c r="E140" s="132" t="s">
        <v>2664</v>
      </c>
      <c r="F140" s="133" t="s">
        <v>2665</v>
      </c>
      <c r="G140" s="134" t="s">
        <v>253</v>
      </c>
      <c r="H140" s="135">
        <v>81.61</v>
      </c>
      <c r="I140" s="136"/>
      <c r="J140" s="137">
        <f>ROUND(I140*H140,2)</f>
        <v>0</v>
      </c>
      <c r="K140" s="138"/>
      <c r="L140" s="31"/>
      <c r="M140" s="139" t="s">
        <v>19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175</v>
      </c>
      <c r="AT140" s="143" t="s">
        <v>171</v>
      </c>
      <c r="AU140" s="143" t="s">
        <v>84</v>
      </c>
      <c r="AY140" s="16" t="s">
        <v>169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6" t="s">
        <v>82</v>
      </c>
      <c r="BK140" s="144">
        <f>ROUND(I140*H140,2)</f>
        <v>0</v>
      </c>
      <c r="BL140" s="16" t="s">
        <v>175</v>
      </c>
      <c r="BM140" s="143" t="s">
        <v>263</v>
      </c>
    </row>
    <row r="141" spans="2:65" s="1" customFormat="1">
      <c r="B141" s="31"/>
      <c r="D141" s="145" t="s">
        <v>176</v>
      </c>
      <c r="F141" s="146" t="s">
        <v>2665</v>
      </c>
      <c r="I141" s="147"/>
      <c r="L141" s="31"/>
      <c r="M141" s="148"/>
      <c r="T141" s="52"/>
      <c r="AT141" s="16" t="s">
        <v>176</v>
      </c>
      <c r="AU141" s="16" t="s">
        <v>84</v>
      </c>
    </row>
    <row r="142" spans="2:65" s="12" customFormat="1">
      <c r="B142" s="149"/>
      <c r="D142" s="145" t="s">
        <v>177</v>
      </c>
      <c r="E142" s="150" t="s">
        <v>19</v>
      </c>
      <c r="F142" s="151" t="s">
        <v>2640</v>
      </c>
      <c r="H142" s="152">
        <v>81.61</v>
      </c>
      <c r="I142" s="153"/>
      <c r="L142" s="149"/>
      <c r="M142" s="154"/>
      <c r="T142" s="155"/>
      <c r="AT142" s="150" t="s">
        <v>177</v>
      </c>
      <c r="AU142" s="150" t="s">
        <v>84</v>
      </c>
      <c r="AV142" s="12" t="s">
        <v>84</v>
      </c>
      <c r="AW142" s="12" t="s">
        <v>35</v>
      </c>
      <c r="AX142" s="12" t="s">
        <v>74</v>
      </c>
      <c r="AY142" s="150" t="s">
        <v>169</v>
      </c>
    </row>
    <row r="143" spans="2:65" s="13" customFormat="1">
      <c r="B143" s="156"/>
      <c r="D143" s="145" t="s">
        <v>177</v>
      </c>
      <c r="E143" s="157" t="s">
        <v>19</v>
      </c>
      <c r="F143" s="158" t="s">
        <v>179</v>
      </c>
      <c r="H143" s="159">
        <v>81.61</v>
      </c>
      <c r="I143" s="160"/>
      <c r="L143" s="156"/>
      <c r="M143" s="161"/>
      <c r="T143" s="162"/>
      <c r="AT143" s="157" t="s">
        <v>177</v>
      </c>
      <c r="AU143" s="157" t="s">
        <v>84</v>
      </c>
      <c r="AV143" s="13" t="s">
        <v>175</v>
      </c>
      <c r="AW143" s="13" t="s">
        <v>35</v>
      </c>
      <c r="AX143" s="13" t="s">
        <v>82</v>
      </c>
      <c r="AY143" s="157" t="s">
        <v>169</v>
      </c>
    </row>
    <row r="144" spans="2:65" s="1" customFormat="1" ht="16.5" customHeight="1">
      <c r="B144" s="31"/>
      <c r="C144" s="131" t="s">
        <v>8</v>
      </c>
      <c r="D144" s="131" t="s">
        <v>171</v>
      </c>
      <c r="E144" s="132" t="s">
        <v>2666</v>
      </c>
      <c r="F144" s="133" t="s">
        <v>2667</v>
      </c>
      <c r="G144" s="134" t="s">
        <v>253</v>
      </c>
      <c r="H144" s="135">
        <v>81.61</v>
      </c>
      <c r="I144" s="136"/>
      <c r="J144" s="137">
        <f>ROUND(I144*H144,2)</f>
        <v>0</v>
      </c>
      <c r="K144" s="138"/>
      <c r="L144" s="31"/>
      <c r="M144" s="139" t="s">
        <v>19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175</v>
      </c>
      <c r="AT144" s="143" t="s">
        <v>171</v>
      </c>
      <c r="AU144" s="143" t="s">
        <v>84</v>
      </c>
      <c r="AY144" s="16" t="s">
        <v>169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6" t="s">
        <v>82</v>
      </c>
      <c r="BK144" s="144">
        <f>ROUND(I144*H144,2)</f>
        <v>0</v>
      </c>
      <c r="BL144" s="16" t="s">
        <v>175</v>
      </c>
      <c r="BM144" s="143" t="s">
        <v>267</v>
      </c>
    </row>
    <row r="145" spans="2:65" s="1" customFormat="1">
      <c r="B145" s="31"/>
      <c r="D145" s="145" t="s">
        <v>176</v>
      </c>
      <c r="F145" s="146" t="s">
        <v>2667</v>
      </c>
      <c r="I145" s="147"/>
      <c r="L145" s="31"/>
      <c r="M145" s="148"/>
      <c r="T145" s="52"/>
      <c r="AT145" s="16" t="s">
        <v>176</v>
      </c>
      <c r="AU145" s="16" t="s">
        <v>84</v>
      </c>
    </row>
    <row r="146" spans="2:65" s="12" customFormat="1">
      <c r="B146" s="149"/>
      <c r="D146" s="145" t="s">
        <v>177</v>
      </c>
      <c r="E146" s="150" t="s">
        <v>19</v>
      </c>
      <c r="F146" s="151" t="s">
        <v>2640</v>
      </c>
      <c r="H146" s="152">
        <v>81.61</v>
      </c>
      <c r="I146" s="153"/>
      <c r="L146" s="149"/>
      <c r="M146" s="154"/>
      <c r="T146" s="155"/>
      <c r="AT146" s="150" t="s">
        <v>177</v>
      </c>
      <c r="AU146" s="150" t="s">
        <v>84</v>
      </c>
      <c r="AV146" s="12" t="s">
        <v>84</v>
      </c>
      <c r="AW146" s="12" t="s">
        <v>35</v>
      </c>
      <c r="AX146" s="12" t="s">
        <v>74</v>
      </c>
      <c r="AY146" s="150" t="s">
        <v>169</v>
      </c>
    </row>
    <row r="147" spans="2:65" s="13" customFormat="1">
      <c r="B147" s="156"/>
      <c r="D147" s="145" t="s">
        <v>177</v>
      </c>
      <c r="E147" s="157" t="s">
        <v>19</v>
      </c>
      <c r="F147" s="158" t="s">
        <v>179</v>
      </c>
      <c r="H147" s="159">
        <v>81.61</v>
      </c>
      <c r="I147" s="160"/>
      <c r="L147" s="156"/>
      <c r="M147" s="161"/>
      <c r="T147" s="162"/>
      <c r="AT147" s="157" t="s">
        <v>177</v>
      </c>
      <c r="AU147" s="157" t="s">
        <v>84</v>
      </c>
      <c r="AV147" s="13" t="s">
        <v>175</v>
      </c>
      <c r="AW147" s="13" t="s">
        <v>35</v>
      </c>
      <c r="AX147" s="13" t="s">
        <v>82</v>
      </c>
      <c r="AY147" s="157" t="s">
        <v>169</v>
      </c>
    </row>
    <row r="148" spans="2:65" s="1" customFormat="1" ht="21.75" customHeight="1">
      <c r="B148" s="31"/>
      <c r="C148" s="131" t="s">
        <v>234</v>
      </c>
      <c r="D148" s="131" t="s">
        <v>171</v>
      </c>
      <c r="E148" s="132" t="s">
        <v>2668</v>
      </c>
      <c r="F148" s="133" t="s">
        <v>2669</v>
      </c>
      <c r="G148" s="134" t="s">
        <v>253</v>
      </c>
      <c r="H148" s="135">
        <v>81.61</v>
      </c>
      <c r="I148" s="136"/>
      <c r="J148" s="137">
        <f>ROUND(I148*H148,2)</f>
        <v>0</v>
      </c>
      <c r="K148" s="138"/>
      <c r="L148" s="31"/>
      <c r="M148" s="139" t="s">
        <v>19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175</v>
      </c>
      <c r="AT148" s="143" t="s">
        <v>171</v>
      </c>
      <c r="AU148" s="143" t="s">
        <v>84</v>
      </c>
      <c r="AY148" s="16" t="s">
        <v>169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6" t="s">
        <v>82</v>
      </c>
      <c r="BK148" s="144">
        <f>ROUND(I148*H148,2)</f>
        <v>0</v>
      </c>
      <c r="BL148" s="16" t="s">
        <v>175</v>
      </c>
      <c r="BM148" s="143" t="s">
        <v>274</v>
      </c>
    </row>
    <row r="149" spans="2:65" s="1" customFormat="1">
      <c r="B149" s="31"/>
      <c r="D149" s="145" t="s">
        <v>176</v>
      </c>
      <c r="F149" s="146" t="s">
        <v>2669</v>
      </c>
      <c r="I149" s="147"/>
      <c r="L149" s="31"/>
      <c r="M149" s="148"/>
      <c r="T149" s="52"/>
      <c r="AT149" s="16" t="s">
        <v>176</v>
      </c>
      <c r="AU149" s="16" t="s">
        <v>84</v>
      </c>
    </row>
    <row r="150" spans="2:65" s="12" customFormat="1">
      <c r="B150" s="149"/>
      <c r="D150" s="145" t="s">
        <v>177</v>
      </c>
      <c r="E150" s="150" t="s">
        <v>19</v>
      </c>
      <c r="F150" s="151" t="s">
        <v>2640</v>
      </c>
      <c r="H150" s="152">
        <v>81.61</v>
      </c>
      <c r="I150" s="153"/>
      <c r="L150" s="149"/>
      <c r="M150" s="154"/>
      <c r="T150" s="155"/>
      <c r="AT150" s="150" t="s">
        <v>177</v>
      </c>
      <c r="AU150" s="150" t="s">
        <v>84</v>
      </c>
      <c r="AV150" s="12" t="s">
        <v>84</v>
      </c>
      <c r="AW150" s="12" t="s">
        <v>35</v>
      </c>
      <c r="AX150" s="12" t="s">
        <v>74</v>
      </c>
      <c r="AY150" s="150" t="s">
        <v>169</v>
      </c>
    </row>
    <row r="151" spans="2:65" s="13" customFormat="1">
      <c r="B151" s="156"/>
      <c r="D151" s="145" t="s">
        <v>177</v>
      </c>
      <c r="E151" s="157" t="s">
        <v>19</v>
      </c>
      <c r="F151" s="158" t="s">
        <v>179</v>
      </c>
      <c r="H151" s="159">
        <v>81.61</v>
      </c>
      <c r="I151" s="160"/>
      <c r="L151" s="156"/>
      <c r="M151" s="161"/>
      <c r="T151" s="162"/>
      <c r="AT151" s="157" t="s">
        <v>177</v>
      </c>
      <c r="AU151" s="157" t="s">
        <v>84</v>
      </c>
      <c r="AV151" s="13" t="s">
        <v>175</v>
      </c>
      <c r="AW151" s="13" t="s">
        <v>35</v>
      </c>
      <c r="AX151" s="13" t="s">
        <v>82</v>
      </c>
      <c r="AY151" s="157" t="s">
        <v>169</v>
      </c>
    </row>
    <row r="152" spans="2:65" s="1" customFormat="1" ht="16.5" customHeight="1">
      <c r="B152" s="31"/>
      <c r="C152" s="131" t="s">
        <v>275</v>
      </c>
      <c r="D152" s="131" t="s">
        <v>171</v>
      </c>
      <c r="E152" s="132" t="s">
        <v>2670</v>
      </c>
      <c r="F152" s="133" t="s">
        <v>2671</v>
      </c>
      <c r="G152" s="134" t="s">
        <v>253</v>
      </c>
      <c r="H152" s="135">
        <v>37.340000000000003</v>
      </c>
      <c r="I152" s="136"/>
      <c r="J152" s="137">
        <f>ROUND(I152*H152,2)</f>
        <v>0</v>
      </c>
      <c r="K152" s="138"/>
      <c r="L152" s="31"/>
      <c r="M152" s="139" t="s">
        <v>19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175</v>
      </c>
      <c r="AT152" s="143" t="s">
        <v>171</v>
      </c>
      <c r="AU152" s="143" t="s">
        <v>84</v>
      </c>
      <c r="AY152" s="16" t="s">
        <v>169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6" t="s">
        <v>82</v>
      </c>
      <c r="BK152" s="144">
        <f>ROUND(I152*H152,2)</f>
        <v>0</v>
      </c>
      <c r="BL152" s="16" t="s">
        <v>175</v>
      </c>
      <c r="BM152" s="143" t="s">
        <v>278</v>
      </c>
    </row>
    <row r="153" spans="2:65" s="1" customFormat="1">
      <c r="B153" s="31"/>
      <c r="D153" s="145" t="s">
        <v>176</v>
      </c>
      <c r="F153" s="146" t="s">
        <v>2671</v>
      </c>
      <c r="I153" s="147"/>
      <c r="L153" s="31"/>
      <c r="M153" s="148"/>
      <c r="T153" s="52"/>
      <c r="AT153" s="16" t="s">
        <v>176</v>
      </c>
      <c r="AU153" s="16" t="s">
        <v>84</v>
      </c>
    </row>
    <row r="154" spans="2:65" s="12" customFormat="1">
      <c r="B154" s="149"/>
      <c r="D154" s="145" t="s">
        <v>177</v>
      </c>
      <c r="E154" s="150" t="s">
        <v>19</v>
      </c>
      <c r="F154" s="151" t="s">
        <v>2641</v>
      </c>
      <c r="H154" s="152">
        <v>37.340000000000003</v>
      </c>
      <c r="I154" s="153"/>
      <c r="L154" s="149"/>
      <c r="M154" s="154"/>
      <c r="T154" s="155"/>
      <c r="AT154" s="150" t="s">
        <v>177</v>
      </c>
      <c r="AU154" s="150" t="s">
        <v>84</v>
      </c>
      <c r="AV154" s="12" t="s">
        <v>84</v>
      </c>
      <c r="AW154" s="12" t="s">
        <v>35</v>
      </c>
      <c r="AX154" s="12" t="s">
        <v>74</v>
      </c>
      <c r="AY154" s="150" t="s">
        <v>169</v>
      </c>
    </row>
    <row r="155" spans="2:65" s="13" customFormat="1">
      <c r="B155" s="156"/>
      <c r="D155" s="145" t="s">
        <v>177</v>
      </c>
      <c r="E155" s="157" t="s">
        <v>19</v>
      </c>
      <c r="F155" s="158" t="s">
        <v>179</v>
      </c>
      <c r="H155" s="159">
        <v>37.340000000000003</v>
      </c>
      <c r="I155" s="160"/>
      <c r="L155" s="156"/>
      <c r="M155" s="161"/>
      <c r="T155" s="162"/>
      <c r="AT155" s="157" t="s">
        <v>177</v>
      </c>
      <c r="AU155" s="157" t="s">
        <v>84</v>
      </c>
      <c r="AV155" s="13" t="s">
        <v>175</v>
      </c>
      <c r="AW155" s="13" t="s">
        <v>35</v>
      </c>
      <c r="AX155" s="13" t="s">
        <v>82</v>
      </c>
      <c r="AY155" s="157" t="s">
        <v>169</v>
      </c>
    </row>
    <row r="156" spans="2:65" s="1" customFormat="1" ht="16.5" customHeight="1">
      <c r="B156" s="31"/>
      <c r="C156" s="172" t="s">
        <v>239</v>
      </c>
      <c r="D156" s="172" t="s">
        <v>303</v>
      </c>
      <c r="E156" s="174" t="s">
        <v>2672</v>
      </c>
      <c r="F156" s="175" t="s">
        <v>2673</v>
      </c>
      <c r="G156" s="176" t="s">
        <v>253</v>
      </c>
      <c r="H156" s="177">
        <v>38.46</v>
      </c>
      <c r="I156" s="178"/>
      <c r="J156" s="179">
        <f>ROUND(I156*H156,2)</f>
        <v>0</v>
      </c>
      <c r="K156" s="180"/>
      <c r="L156" s="181"/>
      <c r="M156" s="182" t="s">
        <v>19</v>
      </c>
      <c r="N156" s="183" t="s">
        <v>45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191</v>
      </c>
      <c r="AT156" s="143" t="s">
        <v>303</v>
      </c>
      <c r="AU156" s="143" t="s">
        <v>84</v>
      </c>
      <c r="AY156" s="16" t="s">
        <v>169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6" t="s">
        <v>82</v>
      </c>
      <c r="BK156" s="144">
        <f>ROUND(I156*H156,2)</f>
        <v>0</v>
      </c>
      <c r="BL156" s="16" t="s">
        <v>175</v>
      </c>
      <c r="BM156" s="143" t="s">
        <v>281</v>
      </c>
    </row>
    <row r="157" spans="2:65" s="1" customFormat="1">
      <c r="B157" s="31"/>
      <c r="D157" s="145" t="s">
        <v>176</v>
      </c>
      <c r="F157" s="146" t="s">
        <v>2673</v>
      </c>
      <c r="I157" s="147"/>
      <c r="L157" s="31"/>
      <c r="M157" s="148"/>
      <c r="T157" s="52"/>
      <c r="AT157" s="16" t="s">
        <v>176</v>
      </c>
      <c r="AU157" s="16" t="s">
        <v>84</v>
      </c>
    </row>
    <row r="158" spans="2:65" s="12" customFormat="1">
      <c r="B158" s="149"/>
      <c r="D158" s="145" t="s">
        <v>177</v>
      </c>
      <c r="E158" s="150" t="s">
        <v>19</v>
      </c>
      <c r="F158" s="151" t="s">
        <v>2674</v>
      </c>
      <c r="H158" s="152">
        <v>38.46</v>
      </c>
      <c r="I158" s="153"/>
      <c r="L158" s="149"/>
      <c r="M158" s="154"/>
      <c r="T158" s="155"/>
      <c r="AT158" s="150" t="s">
        <v>177</v>
      </c>
      <c r="AU158" s="150" t="s">
        <v>84</v>
      </c>
      <c r="AV158" s="12" t="s">
        <v>84</v>
      </c>
      <c r="AW158" s="12" t="s">
        <v>35</v>
      </c>
      <c r="AX158" s="12" t="s">
        <v>74</v>
      </c>
      <c r="AY158" s="150" t="s">
        <v>169</v>
      </c>
    </row>
    <row r="159" spans="2:65" s="13" customFormat="1">
      <c r="B159" s="156"/>
      <c r="D159" s="145" t="s">
        <v>177</v>
      </c>
      <c r="E159" s="157" t="s">
        <v>19</v>
      </c>
      <c r="F159" s="158" t="s">
        <v>179</v>
      </c>
      <c r="H159" s="159">
        <v>38.46</v>
      </c>
      <c r="I159" s="160"/>
      <c r="L159" s="156"/>
      <c r="M159" s="161"/>
      <c r="T159" s="162"/>
      <c r="AT159" s="157" t="s">
        <v>177</v>
      </c>
      <c r="AU159" s="157" t="s">
        <v>84</v>
      </c>
      <c r="AV159" s="13" t="s">
        <v>175</v>
      </c>
      <c r="AW159" s="13" t="s">
        <v>35</v>
      </c>
      <c r="AX159" s="13" t="s">
        <v>82</v>
      </c>
      <c r="AY159" s="157" t="s">
        <v>169</v>
      </c>
    </row>
    <row r="160" spans="2:65" s="11" customFormat="1" ht="22.7" customHeight="1">
      <c r="B160" s="119"/>
      <c r="D160" s="120" t="s">
        <v>73</v>
      </c>
      <c r="E160" s="129" t="s">
        <v>186</v>
      </c>
      <c r="F160" s="129" t="s">
        <v>616</v>
      </c>
      <c r="I160" s="122"/>
      <c r="J160" s="130">
        <f>BK160</f>
        <v>0</v>
      </c>
      <c r="L160" s="119"/>
      <c r="M160" s="124"/>
      <c r="P160" s="125">
        <f>SUM(P161:P164)</f>
        <v>0</v>
      </c>
      <c r="R160" s="125">
        <f>SUM(R161:R164)</f>
        <v>0</v>
      </c>
      <c r="T160" s="126">
        <f>SUM(T161:T164)</f>
        <v>0</v>
      </c>
      <c r="AR160" s="120" t="s">
        <v>82</v>
      </c>
      <c r="AT160" s="127" t="s">
        <v>73</v>
      </c>
      <c r="AU160" s="127" t="s">
        <v>82</v>
      </c>
      <c r="AY160" s="120" t="s">
        <v>169</v>
      </c>
      <c r="BK160" s="128">
        <f>SUM(BK161:BK164)</f>
        <v>0</v>
      </c>
    </row>
    <row r="161" spans="2:65" s="1" customFormat="1" ht="16.5" customHeight="1">
      <c r="B161" s="31"/>
      <c r="C161" s="131" t="s">
        <v>283</v>
      </c>
      <c r="D161" s="131" t="s">
        <v>171</v>
      </c>
      <c r="E161" s="132" t="s">
        <v>2675</v>
      </c>
      <c r="F161" s="133" t="s">
        <v>2676</v>
      </c>
      <c r="G161" s="134" t="s">
        <v>253</v>
      </c>
      <c r="H161" s="135">
        <v>6.9</v>
      </c>
      <c r="I161" s="136"/>
      <c r="J161" s="137">
        <f>ROUND(I161*H161,2)</f>
        <v>0</v>
      </c>
      <c r="K161" s="138"/>
      <c r="L161" s="31"/>
      <c r="M161" s="139" t="s">
        <v>19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175</v>
      </c>
      <c r="AT161" s="143" t="s">
        <v>171</v>
      </c>
      <c r="AU161" s="143" t="s">
        <v>84</v>
      </c>
      <c r="AY161" s="16" t="s">
        <v>169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6" t="s">
        <v>82</v>
      </c>
      <c r="BK161" s="144">
        <f>ROUND(I161*H161,2)</f>
        <v>0</v>
      </c>
      <c r="BL161" s="16" t="s">
        <v>175</v>
      </c>
      <c r="BM161" s="143" t="s">
        <v>286</v>
      </c>
    </row>
    <row r="162" spans="2:65" s="1" customFormat="1">
      <c r="B162" s="31"/>
      <c r="D162" s="145" t="s">
        <v>176</v>
      </c>
      <c r="F162" s="146" t="s">
        <v>2676</v>
      </c>
      <c r="I162" s="147"/>
      <c r="L162" s="31"/>
      <c r="M162" s="148"/>
      <c r="T162" s="52"/>
      <c r="AT162" s="16" t="s">
        <v>176</v>
      </c>
      <c r="AU162" s="16" t="s">
        <v>84</v>
      </c>
    </row>
    <row r="163" spans="2:65" s="12" customFormat="1">
      <c r="B163" s="149"/>
      <c r="D163" s="145" t="s">
        <v>177</v>
      </c>
      <c r="E163" s="150" t="s">
        <v>19</v>
      </c>
      <c r="F163" s="151" t="s">
        <v>2677</v>
      </c>
      <c r="H163" s="152">
        <v>6.9</v>
      </c>
      <c r="I163" s="153"/>
      <c r="L163" s="149"/>
      <c r="M163" s="154"/>
      <c r="T163" s="155"/>
      <c r="AT163" s="150" t="s">
        <v>177</v>
      </c>
      <c r="AU163" s="150" t="s">
        <v>84</v>
      </c>
      <c r="AV163" s="12" t="s">
        <v>84</v>
      </c>
      <c r="AW163" s="12" t="s">
        <v>35</v>
      </c>
      <c r="AX163" s="12" t="s">
        <v>74</v>
      </c>
      <c r="AY163" s="150" t="s">
        <v>169</v>
      </c>
    </row>
    <row r="164" spans="2:65" s="13" customFormat="1">
      <c r="B164" s="156"/>
      <c r="D164" s="145" t="s">
        <v>177</v>
      </c>
      <c r="E164" s="157" t="s">
        <v>19</v>
      </c>
      <c r="F164" s="158" t="s">
        <v>179</v>
      </c>
      <c r="H164" s="159">
        <v>6.9</v>
      </c>
      <c r="I164" s="160"/>
      <c r="L164" s="156"/>
      <c r="M164" s="161"/>
      <c r="T164" s="162"/>
      <c r="AT164" s="157" t="s">
        <v>177</v>
      </c>
      <c r="AU164" s="157" t="s">
        <v>84</v>
      </c>
      <c r="AV164" s="13" t="s">
        <v>175</v>
      </c>
      <c r="AW164" s="13" t="s">
        <v>35</v>
      </c>
      <c r="AX164" s="13" t="s">
        <v>82</v>
      </c>
      <c r="AY164" s="157" t="s">
        <v>169</v>
      </c>
    </row>
    <row r="165" spans="2:65" s="11" customFormat="1" ht="22.7" customHeight="1">
      <c r="B165" s="119"/>
      <c r="D165" s="120" t="s">
        <v>73</v>
      </c>
      <c r="E165" s="129" t="s">
        <v>209</v>
      </c>
      <c r="F165" s="129" t="s">
        <v>210</v>
      </c>
      <c r="I165" s="122"/>
      <c r="J165" s="130">
        <f>BK165</f>
        <v>0</v>
      </c>
      <c r="L165" s="119"/>
      <c r="M165" s="124"/>
      <c r="P165" s="125">
        <f>SUM(P166:P181)</f>
        <v>0</v>
      </c>
      <c r="R165" s="125">
        <f>SUM(R166:R181)</f>
        <v>0</v>
      </c>
      <c r="T165" s="126">
        <f>SUM(T166:T181)</f>
        <v>0</v>
      </c>
      <c r="AR165" s="120" t="s">
        <v>82</v>
      </c>
      <c r="AT165" s="127" t="s">
        <v>73</v>
      </c>
      <c r="AU165" s="127" t="s">
        <v>82</v>
      </c>
      <c r="AY165" s="120" t="s">
        <v>169</v>
      </c>
      <c r="BK165" s="128">
        <f>SUM(BK166:BK181)</f>
        <v>0</v>
      </c>
    </row>
    <row r="166" spans="2:65" s="1" customFormat="1" ht="16.5" customHeight="1">
      <c r="B166" s="31"/>
      <c r="C166" s="131" t="s">
        <v>243</v>
      </c>
      <c r="D166" s="131" t="s">
        <v>171</v>
      </c>
      <c r="E166" s="132" t="s">
        <v>2678</v>
      </c>
      <c r="F166" s="133" t="s">
        <v>2679</v>
      </c>
      <c r="G166" s="134" t="s">
        <v>196</v>
      </c>
      <c r="H166" s="135">
        <v>31.3</v>
      </c>
      <c r="I166" s="136"/>
      <c r="J166" s="137">
        <f>ROUND(I166*H166,2)</f>
        <v>0</v>
      </c>
      <c r="K166" s="138"/>
      <c r="L166" s="31"/>
      <c r="M166" s="139" t="s">
        <v>19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175</v>
      </c>
      <c r="AT166" s="143" t="s">
        <v>171</v>
      </c>
      <c r="AU166" s="143" t="s">
        <v>84</v>
      </c>
      <c r="AY166" s="16" t="s">
        <v>169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6" t="s">
        <v>82</v>
      </c>
      <c r="BK166" s="144">
        <f>ROUND(I166*H166,2)</f>
        <v>0</v>
      </c>
      <c r="BL166" s="16" t="s">
        <v>175</v>
      </c>
      <c r="BM166" s="143" t="s">
        <v>291</v>
      </c>
    </row>
    <row r="167" spans="2:65" s="1" customFormat="1">
      <c r="B167" s="31"/>
      <c r="D167" s="145" t="s">
        <v>176</v>
      </c>
      <c r="F167" s="146" t="s">
        <v>2679</v>
      </c>
      <c r="I167" s="147"/>
      <c r="L167" s="31"/>
      <c r="M167" s="148"/>
      <c r="T167" s="52"/>
      <c r="AT167" s="16" t="s">
        <v>176</v>
      </c>
      <c r="AU167" s="16" t="s">
        <v>84</v>
      </c>
    </row>
    <row r="168" spans="2:65" s="12" customFormat="1">
      <c r="B168" s="149"/>
      <c r="D168" s="145" t="s">
        <v>177</v>
      </c>
      <c r="E168" s="150" t="s">
        <v>19</v>
      </c>
      <c r="F168" s="151" t="s">
        <v>2680</v>
      </c>
      <c r="H168" s="152">
        <v>31.3</v>
      </c>
      <c r="I168" s="153"/>
      <c r="L168" s="149"/>
      <c r="M168" s="154"/>
      <c r="T168" s="155"/>
      <c r="AT168" s="150" t="s">
        <v>177</v>
      </c>
      <c r="AU168" s="150" t="s">
        <v>84</v>
      </c>
      <c r="AV168" s="12" t="s">
        <v>84</v>
      </c>
      <c r="AW168" s="12" t="s">
        <v>35</v>
      </c>
      <c r="AX168" s="12" t="s">
        <v>74</v>
      </c>
      <c r="AY168" s="150" t="s">
        <v>169</v>
      </c>
    </row>
    <row r="169" spans="2:65" s="13" customFormat="1">
      <c r="B169" s="156"/>
      <c r="D169" s="145" t="s">
        <v>177</v>
      </c>
      <c r="E169" s="157" t="s">
        <v>19</v>
      </c>
      <c r="F169" s="158" t="s">
        <v>179</v>
      </c>
      <c r="H169" s="159">
        <v>31.3</v>
      </c>
      <c r="I169" s="160"/>
      <c r="L169" s="156"/>
      <c r="M169" s="161"/>
      <c r="T169" s="162"/>
      <c r="AT169" s="157" t="s">
        <v>177</v>
      </c>
      <c r="AU169" s="157" t="s">
        <v>84</v>
      </c>
      <c r="AV169" s="13" t="s">
        <v>175</v>
      </c>
      <c r="AW169" s="13" t="s">
        <v>35</v>
      </c>
      <c r="AX169" s="13" t="s">
        <v>82</v>
      </c>
      <c r="AY169" s="157" t="s">
        <v>169</v>
      </c>
    </row>
    <row r="170" spans="2:65" s="1" customFormat="1" ht="16.5" customHeight="1">
      <c r="B170" s="31"/>
      <c r="C170" s="131" t="s">
        <v>7</v>
      </c>
      <c r="D170" s="131" t="s">
        <v>171</v>
      </c>
      <c r="E170" s="132" t="s">
        <v>2681</v>
      </c>
      <c r="F170" s="133" t="s">
        <v>2682</v>
      </c>
      <c r="G170" s="134" t="s">
        <v>196</v>
      </c>
      <c r="H170" s="135">
        <v>53.21</v>
      </c>
      <c r="I170" s="136"/>
      <c r="J170" s="137">
        <f>ROUND(I170*H170,2)</f>
        <v>0</v>
      </c>
      <c r="K170" s="138"/>
      <c r="L170" s="31"/>
      <c r="M170" s="139" t="s">
        <v>19</v>
      </c>
      <c r="N170" s="140" t="s">
        <v>45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175</v>
      </c>
      <c r="AT170" s="143" t="s">
        <v>171</v>
      </c>
      <c r="AU170" s="143" t="s">
        <v>84</v>
      </c>
      <c r="AY170" s="16" t="s">
        <v>169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6" t="s">
        <v>82</v>
      </c>
      <c r="BK170" s="144">
        <f>ROUND(I170*H170,2)</f>
        <v>0</v>
      </c>
      <c r="BL170" s="16" t="s">
        <v>175</v>
      </c>
      <c r="BM170" s="143" t="s">
        <v>320</v>
      </c>
    </row>
    <row r="171" spans="2:65" s="1" customFormat="1">
      <c r="B171" s="31"/>
      <c r="D171" s="145" t="s">
        <v>176</v>
      </c>
      <c r="F171" s="146" t="s">
        <v>2682</v>
      </c>
      <c r="I171" s="147"/>
      <c r="L171" s="31"/>
      <c r="M171" s="148"/>
      <c r="T171" s="52"/>
      <c r="AT171" s="16" t="s">
        <v>176</v>
      </c>
      <c r="AU171" s="16" t="s">
        <v>84</v>
      </c>
    </row>
    <row r="172" spans="2:65" s="12" customFormat="1">
      <c r="B172" s="149"/>
      <c r="D172" s="145" t="s">
        <v>177</v>
      </c>
      <c r="E172" s="150" t="s">
        <v>19</v>
      </c>
      <c r="F172" s="151" t="s">
        <v>2683</v>
      </c>
      <c r="H172" s="152">
        <v>53.21</v>
      </c>
      <c r="I172" s="153"/>
      <c r="L172" s="149"/>
      <c r="M172" s="154"/>
      <c r="T172" s="155"/>
      <c r="AT172" s="150" t="s">
        <v>177</v>
      </c>
      <c r="AU172" s="150" t="s">
        <v>84</v>
      </c>
      <c r="AV172" s="12" t="s">
        <v>84</v>
      </c>
      <c r="AW172" s="12" t="s">
        <v>35</v>
      </c>
      <c r="AX172" s="12" t="s">
        <v>74</v>
      </c>
      <c r="AY172" s="150" t="s">
        <v>169</v>
      </c>
    </row>
    <row r="173" spans="2:65" s="13" customFormat="1">
      <c r="B173" s="156"/>
      <c r="D173" s="145" t="s">
        <v>177</v>
      </c>
      <c r="E173" s="157" t="s">
        <v>19</v>
      </c>
      <c r="F173" s="158" t="s">
        <v>179</v>
      </c>
      <c r="H173" s="159">
        <v>53.21</v>
      </c>
      <c r="I173" s="160"/>
      <c r="L173" s="156"/>
      <c r="M173" s="161"/>
      <c r="T173" s="162"/>
      <c r="AT173" s="157" t="s">
        <v>177</v>
      </c>
      <c r="AU173" s="157" t="s">
        <v>84</v>
      </c>
      <c r="AV173" s="13" t="s">
        <v>175</v>
      </c>
      <c r="AW173" s="13" t="s">
        <v>35</v>
      </c>
      <c r="AX173" s="13" t="s">
        <v>82</v>
      </c>
      <c r="AY173" s="157" t="s">
        <v>169</v>
      </c>
    </row>
    <row r="174" spans="2:65" s="1" customFormat="1" ht="16.5" customHeight="1">
      <c r="B174" s="31"/>
      <c r="C174" s="172" t="s">
        <v>247</v>
      </c>
      <c r="D174" s="172" t="s">
        <v>303</v>
      </c>
      <c r="E174" s="174" t="s">
        <v>2684</v>
      </c>
      <c r="F174" s="175" t="s">
        <v>2685</v>
      </c>
      <c r="G174" s="176" t="s">
        <v>196</v>
      </c>
      <c r="H174" s="177">
        <v>31.925999999999998</v>
      </c>
      <c r="I174" s="178"/>
      <c r="J174" s="179">
        <f>ROUND(I174*H174,2)</f>
        <v>0</v>
      </c>
      <c r="K174" s="180"/>
      <c r="L174" s="181"/>
      <c r="M174" s="182" t="s">
        <v>19</v>
      </c>
      <c r="N174" s="183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191</v>
      </c>
      <c r="AT174" s="143" t="s">
        <v>303</v>
      </c>
      <c r="AU174" s="143" t="s">
        <v>84</v>
      </c>
      <c r="AY174" s="16" t="s">
        <v>169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6" t="s">
        <v>82</v>
      </c>
      <c r="BK174" s="144">
        <f>ROUND(I174*H174,2)</f>
        <v>0</v>
      </c>
      <c r="BL174" s="16" t="s">
        <v>175</v>
      </c>
      <c r="BM174" s="143" t="s">
        <v>324</v>
      </c>
    </row>
    <row r="175" spans="2:65" s="1" customFormat="1">
      <c r="B175" s="31"/>
      <c r="D175" s="145" t="s">
        <v>176</v>
      </c>
      <c r="F175" s="146" t="s">
        <v>2685</v>
      </c>
      <c r="I175" s="147"/>
      <c r="L175" s="31"/>
      <c r="M175" s="148"/>
      <c r="T175" s="52"/>
      <c r="AT175" s="16" t="s">
        <v>176</v>
      </c>
      <c r="AU175" s="16" t="s">
        <v>84</v>
      </c>
    </row>
    <row r="176" spans="2:65" s="12" customFormat="1">
      <c r="B176" s="149"/>
      <c r="D176" s="145" t="s">
        <v>177</v>
      </c>
      <c r="E176" s="150" t="s">
        <v>19</v>
      </c>
      <c r="F176" s="151" t="s">
        <v>2686</v>
      </c>
      <c r="H176" s="152">
        <v>31.925999999999998</v>
      </c>
      <c r="I176" s="153"/>
      <c r="L176" s="149"/>
      <c r="M176" s="154"/>
      <c r="T176" s="155"/>
      <c r="AT176" s="150" t="s">
        <v>177</v>
      </c>
      <c r="AU176" s="150" t="s">
        <v>84</v>
      </c>
      <c r="AV176" s="12" t="s">
        <v>84</v>
      </c>
      <c r="AW176" s="12" t="s">
        <v>35</v>
      </c>
      <c r="AX176" s="12" t="s">
        <v>74</v>
      </c>
      <c r="AY176" s="150" t="s">
        <v>169</v>
      </c>
    </row>
    <row r="177" spans="2:65" s="13" customFormat="1">
      <c r="B177" s="156"/>
      <c r="D177" s="145" t="s">
        <v>177</v>
      </c>
      <c r="E177" s="157" t="s">
        <v>19</v>
      </c>
      <c r="F177" s="158" t="s">
        <v>179</v>
      </c>
      <c r="H177" s="159">
        <v>31.925999999999998</v>
      </c>
      <c r="I177" s="160"/>
      <c r="L177" s="156"/>
      <c r="M177" s="161"/>
      <c r="T177" s="162"/>
      <c r="AT177" s="157" t="s">
        <v>177</v>
      </c>
      <c r="AU177" s="157" t="s">
        <v>84</v>
      </c>
      <c r="AV177" s="13" t="s">
        <v>175</v>
      </c>
      <c r="AW177" s="13" t="s">
        <v>35</v>
      </c>
      <c r="AX177" s="13" t="s">
        <v>82</v>
      </c>
      <c r="AY177" s="157" t="s">
        <v>169</v>
      </c>
    </row>
    <row r="178" spans="2:65" s="1" customFormat="1" ht="16.5" customHeight="1">
      <c r="B178" s="31"/>
      <c r="C178" s="172" t="s">
        <v>308</v>
      </c>
      <c r="D178" s="172" t="s">
        <v>303</v>
      </c>
      <c r="E178" s="174" t="s">
        <v>2687</v>
      </c>
      <c r="F178" s="175" t="s">
        <v>2688</v>
      </c>
      <c r="G178" s="176" t="s">
        <v>196</v>
      </c>
      <c r="H178" s="177">
        <v>54.274000000000001</v>
      </c>
      <c r="I178" s="178"/>
      <c r="J178" s="179">
        <f>ROUND(I178*H178,2)</f>
        <v>0</v>
      </c>
      <c r="K178" s="180"/>
      <c r="L178" s="181"/>
      <c r="M178" s="182" t="s">
        <v>19</v>
      </c>
      <c r="N178" s="183" t="s">
        <v>45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191</v>
      </c>
      <c r="AT178" s="143" t="s">
        <v>303</v>
      </c>
      <c r="AU178" s="143" t="s">
        <v>84</v>
      </c>
      <c r="AY178" s="16" t="s">
        <v>169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6" t="s">
        <v>82</v>
      </c>
      <c r="BK178" s="144">
        <f>ROUND(I178*H178,2)</f>
        <v>0</v>
      </c>
      <c r="BL178" s="16" t="s">
        <v>175</v>
      </c>
      <c r="BM178" s="143" t="s">
        <v>328</v>
      </c>
    </row>
    <row r="179" spans="2:65" s="1" customFormat="1">
      <c r="B179" s="31"/>
      <c r="D179" s="145" t="s">
        <v>176</v>
      </c>
      <c r="F179" s="146" t="s">
        <v>2688</v>
      </c>
      <c r="I179" s="147"/>
      <c r="L179" s="31"/>
      <c r="M179" s="148"/>
      <c r="T179" s="52"/>
      <c r="AT179" s="16" t="s">
        <v>176</v>
      </c>
      <c r="AU179" s="16" t="s">
        <v>84</v>
      </c>
    </row>
    <row r="180" spans="2:65" s="12" customFormat="1">
      <c r="B180" s="149"/>
      <c r="D180" s="145" t="s">
        <v>177</v>
      </c>
      <c r="E180" s="150" t="s">
        <v>19</v>
      </c>
      <c r="F180" s="151" t="s">
        <v>2689</v>
      </c>
      <c r="H180" s="152">
        <v>54.274000000000001</v>
      </c>
      <c r="I180" s="153"/>
      <c r="L180" s="149"/>
      <c r="M180" s="154"/>
      <c r="T180" s="155"/>
      <c r="AT180" s="150" t="s">
        <v>177</v>
      </c>
      <c r="AU180" s="150" t="s">
        <v>84</v>
      </c>
      <c r="AV180" s="12" t="s">
        <v>84</v>
      </c>
      <c r="AW180" s="12" t="s">
        <v>35</v>
      </c>
      <c r="AX180" s="12" t="s">
        <v>74</v>
      </c>
      <c r="AY180" s="150" t="s">
        <v>169</v>
      </c>
    </row>
    <row r="181" spans="2:65" s="13" customFormat="1">
      <c r="B181" s="156"/>
      <c r="D181" s="145" t="s">
        <v>177</v>
      </c>
      <c r="E181" s="157" t="s">
        <v>19</v>
      </c>
      <c r="F181" s="158" t="s">
        <v>179</v>
      </c>
      <c r="H181" s="159">
        <v>54.274000000000001</v>
      </c>
      <c r="I181" s="160"/>
      <c r="L181" s="156"/>
      <c r="M181" s="161"/>
      <c r="T181" s="162"/>
      <c r="AT181" s="157" t="s">
        <v>177</v>
      </c>
      <c r="AU181" s="157" t="s">
        <v>84</v>
      </c>
      <c r="AV181" s="13" t="s">
        <v>175</v>
      </c>
      <c r="AW181" s="13" t="s">
        <v>35</v>
      </c>
      <c r="AX181" s="13" t="s">
        <v>82</v>
      </c>
      <c r="AY181" s="157" t="s">
        <v>169</v>
      </c>
    </row>
    <row r="182" spans="2:65" s="11" customFormat="1" ht="22.7" customHeight="1">
      <c r="B182" s="119"/>
      <c r="D182" s="120" t="s">
        <v>73</v>
      </c>
      <c r="E182" s="129" t="s">
        <v>287</v>
      </c>
      <c r="F182" s="129" t="s">
        <v>288</v>
      </c>
      <c r="I182" s="122"/>
      <c r="J182" s="130">
        <f>BK182</f>
        <v>0</v>
      </c>
      <c r="L182" s="119"/>
      <c r="M182" s="124"/>
      <c r="P182" s="125">
        <f>SUM(P183:P184)</f>
        <v>0</v>
      </c>
      <c r="R182" s="125">
        <f>SUM(R183:R184)</f>
        <v>0</v>
      </c>
      <c r="T182" s="126">
        <f>SUM(T183:T184)</f>
        <v>0</v>
      </c>
      <c r="AR182" s="120" t="s">
        <v>82</v>
      </c>
      <c r="AT182" s="127" t="s">
        <v>73</v>
      </c>
      <c r="AU182" s="127" t="s">
        <v>82</v>
      </c>
      <c r="AY182" s="120" t="s">
        <v>169</v>
      </c>
      <c r="BK182" s="128">
        <f>SUM(BK183:BK184)</f>
        <v>0</v>
      </c>
    </row>
    <row r="183" spans="2:65" s="1" customFormat="1" ht="21.75" customHeight="1">
      <c r="B183" s="31"/>
      <c r="C183" s="131" t="s">
        <v>254</v>
      </c>
      <c r="D183" s="131" t="s">
        <v>171</v>
      </c>
      <c r="E183" s="132" t="s">
        <v>2690</v>
      </c>
      <c r="F183" s="133" t="s">
        <v>2691</v>
      </c>
      <c r="G183" s="134" t="s">
        <v>185</v>
      </c>
      <c r="H183" s="135">
        <v>192.941</v>
      </c>
      <c r="I183" s="136"/>
      <c r="J183" s="137">
        <f>ROUND(I183*H183,2)</f>
        <v>0</v>
      </c>
      <c r="K183" s="138"/>
      <c r="L183" s="31"/>
      <c r="M183" s="139" t="s">
        <v>19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175</v>
      </c>
      <c r="AT183" s="143" t="s">
        <v>171</v>
      </c>
      <c r="AU183" s="143" t="s">
        <v>84</v>
      </c>
      <c r="AY183" s="16" t="s">
        <v>169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6" t="s">
        <v>82</v>
      </c>
      <c r="BK183" s="144">
        <f>ROUND(I183*H183,2)</f>
        <v>0</v>
      </c>
      <c r="BL183" s="16" t="s">
        <v>175</v>
      </c>
      <c r="BM183" s="143" t="s">
        <v>332</v>
      </c>
    </row>
    <row r="184" spans="2:65" s="1" customFormat="1">
      <c r="B184" s="31"/>
      <c r="D184" s="145" t="s">
        <v>176</v>
      </c>
      <c r="F184" s="146" t="s">
        <v>2691</v>
      </c>
      <c r="I184" s="147"/>
      <c r="L184" s="31"/>
      <c r="M184" s="188"/>
      <c r="N184" s="189"/>
      <c r="O184" s="189"/>
      <c r="P184" s="189"/>
      <c r="Q184" s="189"/>
      <c r="R184" s="189"/>
      <c r="S184" s="189"/>
      <c r="T184" s="190"/>
      <c r="AT184" s="16" t="s">
        <v>176</v>
      </c>
      <c r="AU184" s="16" t="s">
        <v>84</v>
      </c>
    </row>
    <row r="185" spans="2:65" s="1" customFormat="1" ht="6.95" customHeight="1">
      <c r="B185" s="40"/>
      <c r="C185" s="41"/>
      <c r="D185" s="41"/>
      <c r="E185" s="41"/>
      <c r="F185" s="41"/>
      <c r="G185" s="41"/>
      <c r="H185" s="41"/>
      <c r="I185" s="41"/>
      <c r="J185" s="41"/>
      <c r="K185" s="41"/>
      <c r="L185" s="31"/>
    </row>
  </sheetData>
  <sheetProtection algorithmName="SHA-512" hashValue="k7sSHYokGoFXM/V8b2aLfh0bpuWPHsdRcPqnu575VJ/BHdTmAtLgWh3F6k9fhf0NHIezfsBl7kjsFiApNEuj/g==" saltValue="OxttE7LkTLBC16pwxIWZU8ds+50jeElBeNkWuoBnPg19qoNwJ16Yi85RCpHa2+nzi+rtEafx9F8L83Fa773v/w==" spinCount="100000" sheet="1" objects="1" scenarios="1" formatColumns="0" formatRows="0" autoFilter="0"/>
  <autoFilter ref="C84:K184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2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AT2" s="16" t="s">
        <v>131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84</v>
      </c>
    </row>
    <row r="4" spans="2:46" ht="24.95" customHeight="1">
      <c r="B4" s="19"/>
      <c r="D4" s="20" t="s">
        <v>132</v>
      </c>
      <c r="L4" s="19"/>
      <c r="M4" s="89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4" t="str">
        <f>'Rekapitulace stavby'!K6</f>
        <v>Nástavba na pavilonu I. stupně  v areálu ZŠ Kounice</v>
      </c>
      <c r="F7" s="235"/>
      <c r="G7" s="235"/>
      <c r="H7" s="235"/>
      <c r="L7" s="19"/>
    </row>
    <row r="8" spans="2:46" s="1" customFormat="1" ht="12" customHeight="1">
      <c r="B8" s="31"/>
      <c r="D8" s="26" t="s">
        <v>133</v>
      </c>
      <c r="L8" s="31"/>
    </row>
    <row r="9" spans="2:46" s="1" customFormat="1" ht="16.5" customHeight="1">
      <c r="B9" s="31"/>
      <c r="E9" s="228" t="s">
        <v>2692</v>
      </c>
      <c r="F9" s="233"/>
      <c r="G9" s="233"/>
      <c r="H9" s="233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19</v>
      </c>
      <c r="I11" s="26" t="s">
        <v>20</v>
      </c>
      <c r="J11" s="24" t="s">
        <v>19</v>
      </c>
      <c r="L11" s="31"/>
    </row>
    <row r="12" spans="2:46" s="1" customFormat="1" ht="12" customHeight="1">
      <c r="B12" s="31"/>
      <c r="D12" s="26" t="s">
        <v>21</v>
      </c>
      <c r="F12" s="24" t="s">
        <v>22</v>
      </c>
      <c r="I12" s="26" t="s">
        <v>23</v>
      </c>
      <c r="J12" s="48" t="str">
        <f>'Rekapitulace stavby'!AN8</f>
        <v>18. 2. 2023</v>
      </c>
      <c r="L12" s="31"/>
    </row>
    <row r="13" spans="2:46" s="1" customFormat="1" ht="10.7" customHeight="1">
      <c r="B13" s="31"/>
      <c r="L13" s="31"/>
    </row>
    <row r="14" spans="2:46" s="1" customFormat="1" ht="12" customHeight="1">
      <c r="B14" s="31"/>
      <c r="D14" s="26" t="s">
        <v>25</v>
      </c>
      <c r="I14" s="26" t="s">
        <v>26</v>
      </c>
      <c r="J14" s="24" t="s">
        <v>27</v>
      </c>
      <c r="L14" s="31"/>
    </row>
    <row r="15" spans="2:46" s="1" customFormat="1" ht="18" customHeight="1">
      <c r="B15" s="31"/>
      <c r="E15" s="24" t="s">
        <v>28</v>
      </c>
      <c r="I15" s="26" t="s">
        <v>29</v>
      </c>
      <c r="J15" s="24" t="s">
        <v>19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26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36" t="str">
        <f>'Rekapitulace stavby'!E14</f>
        <v>Vyplň údaj</v>
      </c>
      <c r="F18" s="220"/>
      <c r="G18" s="220"/>
      <c r="H18" s="220"/>
      <c r="I18" s="26" t="s">
        <v>29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26</v>
      </c>
      <c r="J20" s="24" t="s">
        <v>33</v>
      </c>
      <c r="L20" s="31"/>
    </row>
    <row r="21" spans="2:12" s="1" customFormat="1" ht="18" customHeight="1">
      <c r="B21" s="31"/>
      <c r="E21" s="24" t="s">
        <v>34</v>
      </c>
      <c r="I21" s="26" t="s">
        <v>29</v>
      </c>
      <c r="J21" s="24" t="s">
        <v>19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36</v>
      </c>
      <c r="I23" s="26" t="s">
        <v>26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29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38</v>
      </c>
      <c r="L26" s="31"/>
    </row>
    <row r="27" spans="2:12" s="7" customFormat="1" ht="47.25" customHeight="1">
      <c r="B27" s="90"/>
      <c r="E27" s="224" t="s">
        <v>39</v>
      </c>
      <c r="F27" s="224"/>
      <c r="G27" s="224"/>
      <c r="H27" s="224"/>
      <c r="L27" s="90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49"/>
      <c r="E29" s="49"/>
      <c r="F29" s="49"/>
      <c r="G29" s="49"/>
      <c r="H29" s="49"/>
      <c r="I29" s="49"/>
      <c r="J29" s="49"/>
      <c r="K29" s="49"/>
      <c r="L29" s="31"/>
    </row>
    <row r="30" spans="2:12" s="1" customFormat="1" ht="25.35" customHeight="1">
      <c r="B30" s="31"/>
      <c r="D30" s="91" t="s">
        <v>40</v>
      </c>
      <c r="J30" s="62">
        <f>ROUND(J86, 2)</f>
        <v>0</v>
      </c>
      <c r="L30" s="31"/>
    </row>
    <row r="31" spans="2:12" s="1" customFormat="1" ht="6.95" customHeight="1">
      <c r="B31" s="31"/>
      <c r="D31" s="49"/>
      <c r="E31" s="49"/>
      <c r="F31" s="49"/>
      <c r="G31" s="49"/>
      <c r="H31" s="49"/>
      <c r="I31" s="49"/>
      <c r="J31" s="49"/>
      <c r="K31" s="49"/>
      <c r="L31" s="31"/>
    </row>
    <row r="32" spans="2:12" s="1" customFormat="1" ht="14.45" customHeight="1">
      <c r="B32" s="31"/>
      <c r="F32" s="34" t="s">
        <v>42</v>
      </c>
      <c r="I32" s="34" t="s">
        <v>41</v>
      </c>
      <c r="J32" s="34" t="s">
        <v>43</v>
      </c>
      <c r="L32" s="31"/>
    </row>
    <row r="33" spans="2:12" s="1" customFormat="1" ht="14.45" customHeight="1">
      <c r="B33" s="31"/>
      <c r="D33" s="51" t="s">
        <v>44</v>
      </c>
      <c r="E33" s="26" t="s">
        <v>45</v>
      </c>
      <c r="F33" s="82">
        <f>ROUND((SUM(BE86:BE127)),  2)</f>
        <v>0</v>
      </c>
      <c r="I33" s="92">
        <v>0.21</v>
      </c>
      <c r="J33" s="82">
        <f>ROUND(((SUM(BE86:BE127))*I33),  2)</f>
        <v>0</v>
      </c>
      <c r="L33" s="31"/>
    </row>
    <row r="34" spans="2:12" s="1" customFormat="1" ht="14.45" customHeight="1">
      <c r="B34" s="31"/>
      <c r="E34" s="26" t="s">
        <v>46</v>
      </c>
      <c r="F34" s="82">
        <f>ROUND((SUM(BF86:BF127)),  2)</f>
        <v>0</v>
      </c>
      <c r="I34" s="92">
        <v>0.15</v>
      </c>
      <c r="J34" s="82">
        <f>ROUND(((SUM(BF86:BF127))*I34),  2)</f>
        <v>0</v>
      </c>
      <c r="L34" s="31"/>
    </row>
    <row r="35" spans="2:12" s="1" customFormat="1" ht="14.45" hidden="1" customHeight="1">
      <c r="B35" s="31"/>
      <c r="E35" s="26" t="s">
        <v>47</v>
      </c>
      <c r="F35" s="82">
        <f>ROUND((SUM(BG86:BG127)),  2)</f>
        <v>0</v>
      </c>
      <c r="I35" s="92">
        <v>0.21</v>
      </c>
      <c r="J35" s="82">
        <f>0</f>
        <v>0</v>
      </c>
      <c r="L35" s="31"/>
    </row>
    <row r="36" spans="2:12" s="1" customFormat="1" ht="14.45" hidden="1" customHeight="1">
      <c r="B36" s="31"/>
      <c r="E36" s="26" t="s">
        <v>48</v>
      </c>
      <c r="F36" s="82">
        <f>ROUND((SUM(BH86:BH127)),  2)</f>
        <v>0</v>
      </c>
      <c r="I36" s="92">
        <v>0.15</v>
      </c>
      <c r="J36" s="82">
        <f>0</f>
        <v>0</v>
      </c>
      <c r="L36" s="31"/>
    </row>
    <row r="37" spans="2:12" s="1" customFormat="1" ht="14.45" hidden="1" customHeight="1">
      <c r="B37" s="31"/>
      <c r="E37" s="26" t="s">
        <v>49</v>
      </c>
      <c r="F37" s="82">
        <f>ROUND((SUM(BI86:BI127)),  2)</f>
        <v>0</v>
      </c>
      <c r="I37" s="92">
        <v>0</v>
      </c>
      <c r="J37" s="82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3"/>
      <c r="D39" s="94" t="s">
        <v>50</v>
      </c>
      <c r="E39" s="53"/>
      <c r="F39" s="53"/>
      <c r="G39" s="95" t="s">
        <v>51</v>
      </c>
      <c r="H39" s="96" t="s">
        <v>52</v>
      </c>
      <c r="I39" s="53"/>
      <c r="J39" s="97">
        <f>SUM(J30:J37)</f>
        <v>0</v>
      </c>
      <c r="K39" s="98"/>
      <c r="L39" s="31"/>
    </row>
    <row r="40" spans="2:12" s="1" customFormat="1" ht="14.45" customHeight="1"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31"/>
    </row>
    <row r="44" spans="2:12" s="1" customFormat="1" ht="6.95" hidden="1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1"/>
    </row>
    <row r="45" spans="2:12" s="1" customFormat="1" ht="24.95" hidden="1" customHeight="1">
      <c r="B45" s="31"/>
      <c r="C45" s="20" t="s">
        <v>135</v>
      </c>
      <c r="L45" s="31"/>
    </row>
    <row r="46" spans="2:12" s="1" customFormat="1" ht="6.95" hidden="1" customHeight="1">
      <c r="B46" s="31"/>
      <c r="L46" s="31"/>
    </row>
    <row r="47" spans="2:12" s="1" customFormat="1" ht="12" hidden="1" customHeight="1">
      <c r="B47" s="31"/>
      <c r="C47" s="26" t="s">
        <v>16</v>
      </c>
      <c r="L47" s="31"/>
    </row>
    <row r="48" spans="2:12" s="1" customFormat="1" ht="16.5" hidden="1" customHeight="1">
      <c r="B48" s="31"/>
      <c r="E48" s="234" t="str">
        <f>E7</f>
        <v>Nástavba na pavilonu I. stupně  v areálu ZŠ Kounice</v>
      </c>
      <c r="F48" s="235"/>
      <c r="G48" s="235"/>
      <c r="H48" s="235"/>
      <c r="L48" s="31"/>
    </row>
    <row r="49" spans="2:47" s="1" customFormat="1" ht="12" hidden="1" customHeight="1">
      <c r="B49" s="31"/>
      <c r="C49" s="26" t="s">
        <v>133</v>
      </c>
      <c r="L49" s="31"/>
    </row>
    <row r="50" spans="2:47" s="1" customFormat="1" ht="16.5" hidden="1" customHeight="1">
      <c r="B50" s="31"/>
      <c r="E50" s="228" t="str">
        <f>E9</f>
        <v>05 - VRN</v>
      </c>
      <c r="F50" s="233"/>
      <c r="G50" s="233"/>
      <c r="H50" s="233"/>
      <c r="L50" s="31"/>
    </row>
    <row r="51" spans="2:47" s="1" customFormat="1" ht="6.95" hidden="1" customHeight="1">
      <c r="B51" s="31"/>
      <c r="L51" s="31"/>
    </row>
    <row r="52" spans="2:47" s="1" customFormat="1" ht="12" hidden="1" customHeight="1">
      <c r="B52" s="31"/>
      <c r="C52" s="26" t="s">
        <v>21</v>
      </c>
      <c r="F52" s="24" t="str">
        <f>F12</f>
        <v>Kounice 363, 289 15 Kounice</v>
      </c>
      <c r="I52" s="26" t="s">
        <v>23</v>
      </c>
      <c r="J52" s="48" t="str">
        <f>IF(J12="","",J12)</f>
        <v>18. 2. 2023</v>
      </c>
      <c r="L52" s="31"/>
    </row>
    <row r="53" spans="2:47" s="1" customFormat="1" ht="6.95" hidden="1" customHeight="1">
      <c r="B53" s="31"/>
      <c r="L53" s="31"/>
    </row>
    <row r="54" spans="2:47" s="1" customFormat="1" ht="39.950000000000003" hidden="1" customHeight="1">
      <c r="B54" s="31"/>
      <c r="C54" s="26" t="s">
        <v>25</v>
      </c>
      <c r="F54" s="24" t="str">
        <f>E15</f>
        <v xml:space="preserve">Městys Kounice, 289 15 Kounice 127 </v>
      </c>
      <c r="I54" s="26" t="s">
        <v>32</v>
      </c>
      <c r="J54" s="29" t="str">
        <f>E21</f>
        <v>Ing.arch. ZIMA JAN,  Fügnerova 263, Chlumec n.C.</v>
      </c>
      <c r="L54" s="31"/>
    </row>
    <row r="55" spans="2:47" s="1" customFormat="1" ht="15.2" hidden="1" customHeight="1">
      <c r="B55" s="31"/>
      <c r="C55" s="26" t="s">
        <v>30</v>
      </c>
      <c r="F55" s="24" t="str">
        <f>IF(E18="","",E18)</f>
        <v>Vyplň údaj</v>
      </c>
      <c r="I55" s="26" t="s">
        <v>36</v>
      </c>
      <c r="J55" s="29" t="str">
        <f>E24</f>
        <v xml:space="preserve"> </v>
      </c>
      <c r="L55" s="31"/>
    </row>
    <row r="56" spans="2:47" s="1" customFormat="1" ht="10.35" hidden="1" customHeight="1">
      <c r="B56" s="31"/>
      <c r="L56" s="31"/>
    </row>
    <row r="57" spans="2:47" s="1" customFormat="1" ht="29.25" hidden="1" customHeight="1">
      <c r="B57" s="31"/>
      <c r="C57" s="99" t="s">
        <v>136</v>
      </c>
      <c r="D57" s="93"/>
      <c r="E57" s="93"/>
      <c r="F57" s="93"/>
      <c r="G57" s="93"/>
      <c r="H57" s="93"/>
      <c r="I57" s="93"/>
      <c r="J57" s="100" t="s">
        <v>137</v>
      </c>
      <c r="K57" s="93"/>
      <c r="L57" s="31"/>
    </row>
    <row r="58" spans="2:47" s="1" customFormat="1" ht="10.35" hidden="1" customHeight="1">
      <c r="B58" s="31"/>
      <c r="L58" s="31"/>
    </row>
    <row r="59" spans="2:47" s="1" customFormat="1" ht="22.7" hidden="1" customHeight="1">
      <c r="B59" s="31"/>
      <c r="C59" s="101" t="s">
        <v>72</v>
      </c>
      <c r="J59" s="62">
        <f>J86</f>
        <v>0</v>
      </c>
      <c r="L59" s="31"/>
      <c r="AU59" s="16" t="s">
        <v>138</v>
      </c>
    </row>
    <row r="60" spans="2:47" s="8" customFormat="1" ht="24.95" hidden="1" customHeight="1">
      <c r="B60" s="102"/>
      <c r="D60" s="103" t="s">
        <v>2693</v>
      </c>
      <c r="E60" s="104"/>
      <c r="F60" s="104"/>
      <c r="G60" s="104"/>
      <c r="H60" s="104"/>
      <c r="I60" s="104"/>
      <c r="J60" s="105">
        <f>J87</f>
        <v>0</v>
      </c>
      <c r="L60" s="102"/>
    </row>
    <row r="61" spans="2:47" s="9" customFormat="1" ht="19.899999999999999" hidden="1" customHeight="1">
      <c r="B61" s="106"/>
      <c r="D61" s="107" t="s">
        <v>2694</v>
      </c>
      <c r="E61" s="108"/>
      <c r="F61" s="108"/>
      <c r="G61" s="108"/>
      <c r="H61" s="108"/>
      <c r="I61" s="108"/>
      <c r="J61" s="109">
        <f>J88</f>
        <v>0</v>
      </c>
      <c r="L61" s="106"/>
    </row>
    <row r="62" spans="2:47" s="9" customFormat="1" ht="19.899999999999999" hidden="1" customHeight="1">
      <c r="B62" s="106"/>
      <c r="D62" s="107" t="s">
        <v>2695</v>
      </c>
      <c r="E62" s="108"/>
      <c r="F62" s="108"/>
      <c r="G62" s="108"/>
      <c r="H62" s="108"/>
      <c r="I62" s="108"/>
      <c r="J62" s="109">
        <f>J97</f>
        <v>0</v>
      </c>
      <c r="L62" s="106"/>
    </row>
    <row r="63" spans="2:47" s="9" customFormat="1" ht="19.899999999999999" hidden="1" customHeight="1">
      <c r="B63" s="106"/>
      <c r="D63" s="107" t="s">
        <v>2696</v>
      </c>
      <c r="E63" s="108"/>
      <c r="F63" s="108"/>
      <c r="G63" s="108"/>
      <c r="H63" s="108"/>
      <c r="I63" s="108"/>
      <c r="J63" s="109">
        <f>J106</f>
        <v>0</v>
      </c>
      <c r="L63" s="106"/>
    </row>
    <row r="64" spans="2:47" s="9" customFormat="1" ht="19.899999999999999" hidden="1" customHeight="1">
      <c r="B64" s="106"/>
      <c r="D64" s="107" t="s">
        <v>2697</v>
      </c>
      <c r="E64" s="108"/>
      <c r="F64" s="108"/>
      <c r="G64" s="108"/>
      <c r="H64" s="108"/>
      <c r="I64" s="108"/>
      <c r="J64" s="109">
        <f>J110</f>
        <v>0</v>
      </c>
      <c r="L64" s="106"/>
    </row>
    <row r="65" spans="2:12" s="9" customFormat="1" ht="19.899999999999999" hidden="1" customHeight="1">
      <c r="B65" s="106"/>
      <c r="D65" s="107" t="s">
        <v>2698</v>
      </c>
      <c r="E65" s="108"/>
      <c r="F65" s="108"/>
      <c r="G65" s="108"/>
      <c r="H65" s="108"/>
      <c r="I65" s="108"/>
      <c r="J65" s="109">
        <f>J114</f>
        <v>0</v>
      </c>
      <c r="L65" s="106"/>
    </row>
    <row r="66" spans="2:12" s="9" customFormat="1" ht="19.899999999999999" hidden="1" customHeight="1">
      <c r="B66" s="106"/>
      <c r="D66" s="107" t="s">
        <v>2699</v>
      </c>
      <c r="E66" s="108"/>
      <c r="F66" s="108"/>
      <c r="G66" s="108"/>
      <c r="H66" s="108"/>
      <c r="I66" s="108"/>
      <c r="J66" s="109">
        <f>J124</f>
        <v>0</v>
      </c>
      <c r="L66" s="106"/>
    </row>
    <row r="67" spans="2:12" s="1" customFormat="1" ht="21.75" hidden="1" customHeight="1">
      <c r="B67" s="31"/>
      <c r="L67" s="31"/>
    </row>
    <row r="68" spans="2:12" s="1" customFormat="1" ht="6.95" hidden="1" customHeight="1">
      <c r="B68" s="40"/>
      <c r="C68" s="41"/>
      <c r="D68" s="41"/>
      <c r="E68" s="41"/>
      <c r="F68" s="41"/>
      <c r="G68" s="41"/>
      <c r="H68" s="41"/>
      <c r="I68" s="41"/>
      <c r="J68" s="41"/>
      <c r="K68" s="41"/>
      <c r="L68" s="31"/>
    </row>
    <row r="69" spans="2:12" hidden="1"/>
    <row r="70" spans="2:12" hidden="1"/>
    <row r="71" spans="2:12" hidden="1"/>
    <row r="72" spans="2:12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1"/>
    </row>
    <row r="73" spans="2:12" s="1" customFormat="1" ht="24.95" customHeight="1">
      <c r="B73" s="31"/>
      <c r="C73" s="20" t="s">
        <v>154</v>
      </c>
      <c r="L73" s="31"/>
    </row>
    <row r="74" spans="2:12" s="1" customFormat="1" ht="6.95" customHeight="1">
      <c r="B74" s="31"/>
      <c r="L74" s="31"/>
    </row>
    <row r="75" spans="2:12" s="1" customFormat="1" ht="12" customHeight="1">
      <c r="B75" s="31"/>
      <c r="C75" s="26" t="s">
        <v>16</v>
      </c>
      <c r="L75" s="31"/>
    </row>
    <row r="76" spans="2:12" s="1" customFormat="1" ht="16.5" customHeight="1">
      <c r="B76" s="31"/>
      <c r="E76" s="234" t="str">
        <f>E7</f>
        <v>Nástavba na pavilonu I. stupně  v areálu ZŠ Kounice</v>
      </c>
      <c r="F76" s="235"/>
      <c r="G76" s="235"/>
      <c r="H76" s="235"/>
      <c r="L76" s="31"/>
    </row>
    <row r="77" spans="2:12" s="1" customFormat="1" ht="12" customHeight="1">
      <c r="B77" s="31"/>
      <c r="C77" s="26" t="s">
        <v>133</v>
      </c>
      <c r="L77" s="31"/>
    </row>
    <row r="78" spans="2:12" s="1" customFormat="1" ht="16.5" customHeight="1">
      <c r="B78" s="31"/>
      <c r="E78" s="228" t="str">
        <f>E9</f>
        <v>05 - VRN</v>
      </c>
      <c r="F78" s="233"/>
      <c r="G78" s="233"/>
      <c r="H78" s="233"/>
      <c r="L78" s="31"/>
    </row>
    <row r="79" spans="2:12" s="1" customFormat="1" ht="6.95" customHeight="1">
      <c r="B79" s="31"/>
      <c r="L79" s="31"/>
    </row>
    <row r="80" spans="2:12" s="1" customFormat="1" ht="12" customHeight="1">
      <c r="B80" s="31"/>
      <c r="C80" s="26" t="s">
        <v>21</v>
      </c>
      <c r="F80" s="24" t="str">
        <f>F12</f>
        <v>Kounice 363, 289 15 Kounice</v>
      </c>
      <c r="I80" s="26" t="s">
        <v>23</v>
      </c>
      <c r="J80" s="48" t="str">
        <f>IF(J12="","",J12)</f>
        <v>18. 2. 2023</v>
      </c>
      <c r="L80" s="31"/>
    </row>
    <row r="81" spans="2:65" s="1" customFormat="1" ht="6.95" customHeight="1">
      <c r="B81" s="31"/>
      <c r="L81" s="31"/>
    </row>
    <row r="82" spans="2:65" s="1" customFormat="1" ht="39.950000000000003" customHeight="1">
      <c r="B82" s="31"/>
      <c r="C82" s="26" t="s">
        <v>25</v>
      </c>
      <c r="F82" s="24" t="str">
        <f>E15</f>
        <v xml:space="preserve">Městys Kounice, 289 15 Kounice 127 </v>
      </c>
      <c r="I82" s="26" t="s">
        <v>32</v>
      </c>
      <c r="J82" s="29" t="str">
        <f>E21</f>
        <v>Ing.arch. ZIMA JAN,  Fügnerova 263, Chlumec n.C.</v>
      </c>
      <c r="L82" s="31"/>
    </row>
    <row r="83" spans="2:65" s="1" customFormat="1" ht="15.2" customHeight="1">
      <c r="B83" s="31"/>
      <c r="C83" s="26" t="s">
        <v>30</v>
      </c>
      <c r="F83" s="24" t="str">
        <f>IF(E18="","",E18)</f>
        <v>Vyplň údaj</v>
      </c>
      <c r="I83" s="26" t="s">
        <v>36</v>
      </c>
      <c r="J83" s="29" t="str">
        <f>E24</f>
        <v xml:space="preserve"> </v>
      </c>
      <c r="L83" s="31"/>
    </row>
    <row r="84" spans="2:65" s="1" customFormat="1" ht="10.35" customHeight="1">
      <c r="B84" s="31"/>
      <c r="L84" s="31"/>
    </row>
    <row r="85" spans="2:65" s="10" customFormat="1" ht="29.25" customHeight="1">
      <c r="B85" s="110"/>
      <c r="C85" s="111" t="s">
        <v>155</v>
      </c>
      <c r="D85" s="112" t="s">
        <v>59</v>
      </c>
      <c r="E85" s="112" t="s">
        <v>55</v>
      </c>
      <c r="F85" s="112" t="s">
        <v>56</v>
      </c>
      <c r="G85" s="112" t="s">
        <v>156</v>
      </c>
      <c r="H85" s="112" t="s">
        <v>157</v>
      </c>
      <c r="I85" s="112" t="s">
        <v>158</v>
      </c>
      <c r="J85" s="113" t="s">
        <v>137</v>
      </c>
      <c r="K85" s="114" t="s">
        <v>159</v>
      </c>
      <c r="L85" s="110"/>
      <c r="M85" s="55" t="s">
        <v>19</v>
      </c>
      <c r="N85" s="56" t="s">
        <v>44</v>
      </c>
      <c r="O85" s="56" t="s">
        <v>160</v>
      </c>
      <c r="P85" s="56" t="s">
        <v>161</v>
      </c>
      <c r="Q85" s="56" t="s">
        <v>162</v>
      </c>
      <c r="R85" s="56" t="s">
        <v>163</v>
      </c>
      <c r="S85" s="56" t="s">
        <v>164</v>
      </c>
      <c r="T85" s="57" t="s">
        <v>165</v>
      </c>
    </row>
    <row r="86" spans="2:65" s="1" customFormat="1" ht="22.7" customHeight="1">
      <c r="B86" s="31"/>
      <c r="C86" s="60" t="s">
        <v>166</v>
      </c>
      <c r="J86" s="115">
        <f>BK86</f>
        <v>0</v>
      </c>
      <c r="L86" s="31"/>
      <c r="M86" s="58"/>
      <c r="N86" s="49"/>
      <c r="O86" s="49"/>
      <c r="P86" s="116">
        <f>P87</f>
        <v>0</v>
      </c>
      <c r="Q86" s="49"/>
      <c r="R86" s="116">
        <f>R87</f>
        <v>0</v>
      </c>
      <c r="S86" s="49"/>
      <c r="T86" s="117">
        <f>T87</f>
        <v>0</v>
      </c>
      <c r="AT86" s="16" t="s">
        <v>73</v>
      </c>
      <c r="AU86" s="16" t="s">
        <v>138</v>
      </c>
      <c r="BK86" s="118">
        <f>BK87</f>
        <v>0</v>
      </c>
    </row>
    <row r="87" spans="2:65" s="11" customFormat="1" ht="25.9" customHeight="1">
      <c r="B87" s="119"/>
      <c r="D87" s="120" t="s">
        <v>73</v>
      </c>
      <c r="E87" s="121" t="s">
        <v>130</v>
      </c>
      <c r="F87" s="121" t="s">
        <v>2700</v>
      </c>
      <c r="I87" s="122"/>
      <c r="J87" s="123">
        <f>BK87</f>
        <v>0</v>
      </c>
      <c r="L87" s="119"/>
      <c r="M87" s="124"/>
      <c r="P87" s="125">
        <f>P88+P97+P106+P110+P114+P124</f>
        <v>0</v>
      </c>
      <c r="R87" s="125">
        <f>R88+R97+R106+R110+R114+R124</f>
        <v>0</v>
      </c>
      <c r="T87" s="126">
        <f>T88+T97+T106+T110+T114+T124</f>
        <v>0</v>
      </c>
      <c r="AR87" s="120" t="s">
        <v>193</v>
      </c>
      <c r="AT87" s="127" t="s">
        <v>73</v>
      </c>
      <c r="AU87" s="127" t="s">
        <v>74</v>
      </c>
      <c r="AY87" s="120" t="s">
        <v>169</v>
      </c>
      <c r="BK87" s="128">
        <f>BK88+BK97+BK106+BK110+BK114+BK124</f>
        <v>0</v>
      </c>
    </row>
    <row r="88" spans="2:65" s="11" customFormat="1" ht="22.7" customHeight="1">
      <c r="B88" s="119"/>
      <c r="D88" s="120" t="s">
        <v>73</v>
      </c>
      <c r="E88" s="129" t="s">
        <v>2701</v>
      </c>
      <c r="F88" s="129" t="s">
        <v>2702</v>
      </c>
      <c r="I88" s="122"/>
      <c r="J88" s="130">
        <f>BK88</f>
        <v>0</v>
      </c>
      <c r="L88" s="119"/>
      <c r="M88" s="124"/>
      <c r="P88" s="125">
        <f>SUM(P89:P96)</f>
        <v>0</v>
      </c>
      <c r="R88" s="125">
        <f>SUM(R89:R96)</f>
        <v>0</v>
      </c>
      <c r="T88" s="126">
        <f>SUM(T89:T96)</f>
        <v>0</v>
      </c>
      <c r="AR88" s="120" t="s">
        <v>193</v>
      </c>
      <c r="AT88" s="127" t="s">
        <v>73</v>
      </c>
      <c r="AU88" s="127" t="s">
        <v>82</v>
      </c>
      <c r="AY88" s="120" t="s">
        <v>169</v>
      </c>
      <c r="BK88" s="128">
        <f>SUM(BK89:BK96)</f>
        <v>0</v>
      </c>
    </row>
    <row r="89" spans="2:65" s="1" customFormat="1" ht="16.5" customHeight="1">
      <c r="B89" s="31"/>
      <c r="C89" s="131" t="s">
        <v>82</v>
      </c>
      <c r="D89" s="131" t="s">
        <v>171</v>
      </c>
      <c r="E89" s="132" t="s">
        <v>2703</v>
      </c>
      <c r="F89" s="133" t="s">
        <v>2704</v>
      </c>
      <c r="G89" s="134" t="s">
        <v>2430</v>
      </c>
      <c r="H89" s="135">
        <v>1</v>
      </c>
      <c r="I89" s="136"/>
      <c r="J89" s="137">
        <f>ROUND(I89*H89,2)</f>
        <v>0</v>
      </c>
      <c r="K89" s="138"/>
      <c r="L89" s="31"/>
      <c r="M89" s="139" t="s">
        <v>19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2705</v>
      </c>
      <c r="AT89" s="143" t="s">
        <v>171</v>
      </c>
      <c r="AU89" s="143" t="s">
        <v>84</v>
      </c>
      <c r="AY89" s="16" t="s">
        <v>169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6" t="s">
        <v>82</v>
      </c>
      <c r="BK89" s="144">
        <f>ROUND(I89*H89,2)</f>
        <v>0</v>
      </c>
      <c r="BL89" s="16" t="s">
        <v>2705</v>
      </c>
      <c r="BM89" s="143" t="s">
        <v>2706</v>
      </c>
    </row>
    <row r="90" spans="2:65" s="1" customFormat="1">
      <c r="B90" s="31"/>
      <c r="D90" s="145" t="s">
        <v>176</v>
      </c>
      <c r="F90" s="146" t="s">
        <v>2707</v>
      </c>
      <c r="I90" s="147"/>
      <c r="L90" s="31"/>
      <c r="M90" s="148"/>
      <c r="T90" s="52"/>
      <c r="AT90" s="16" t="s">
        <v>176</v>
      </c>
      <c r="AU90" s="16" t="s">
        <v>84</v>
      </c>
    </row>
    <row r="91" spans="2:65" s="1" customFormat="1">
      <c r="B91" s="31"/>
      <c r="D91" s="164" t="s">
        <v>216</v>
      </c>
      <c r="F91" s="165" t="s">
        <v>2708</v>
      </c>
      <c r="I91" s="147"/>
      <c r="L91" s="31"/>
      <c r="M91" s="148"/>
      <c r="T91" s="52"/>
      <c r="AT91" s="16" t="s">
        <v>216</v>
      </c>
      <c r="AU91" s="16" t="s">
        <v>84</v>
      </c>
    </row>
    <row r="92" spans="2:65" s="1" customFormat="1" ht="16.5" customHeight="1">
      <c r="B92" s="31"/>
      <c r="C92" s="131" t="s">
        <v>84</v>
      </c>
      <c r="D92" s="131" t="s">
        <v>171</v>
      </c>
      <c r="E92" s="132" t="s">
        <v>2709</v>
      </c>
      <c r="F92" s="133" t="s">
        <v>2710</v>
      </c>
      <c r="G92" s="134" t="s">
        <v>2430</v>
      </c>
      <c r="H92" s="135">
        <v>1</v>
      </c>
      <c r="I92" s="136"/>
      <c r="J92" s="137">
        <f>ROUND(I92*H92,2)</f>
        <v>0</v>
      </c>
      <c r="K92" s="138"/>
      <c r="L92" s="31"/>
      <c r="M92" s="139" t="s">
        <v>19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2705</v>
      </c>
      <c r="AT92" s="143" t="s">
        <v>171</v>
      </c>
      <c r="AU92" s="143" t="s">
        <v>84</v>
      </c>
      <c r="AY92" s="16" t="s">
        <v>169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6" t="s">
        <v>82</v>
      </c>
      <c r="BK92" s="144">
        <f>ROUND(I92*H92,2)</f>
        <v>0</v>
      </c>
      <c r="BL92" s="16" t="s">
        <v>2705</v>
      </c>
      <c r="BM92" s="143" t="s">
        <v>2711</v>
      </c>
    </row>
    <row r="93" spans="2:65" s="1" customFormat="1">
      <c r="B93" s="31"/>
      <c r="D93" s="145" t="s">
        <v>176</v>
      </c>
      <c r="F93" s="146" t="s">
        <v>2712</v>
      </c>
      <c r="I93" s="147"/>
      <c r="L93" s="31"/>
      <c r="M93" s="148"/>
      <c r="T93" s="52"/>
      <c r="AT93" s="16" t="s">
        <v>176</v>
      </c>
      <c r="AU93" s="16" t="s">
        <v>84</v>
      </c>
    </row>
    <row r="94" spans="2:65" s="1" customFormat="1">
      <c r="B94" s="31"/>
      <c r="D94" s="164" t="s">
        <v>216</v>
      </c>
      <c r="F94" s="165" t="s">
        <v>2713</v>
      </c>
      <c r="I94" s="147"/>
      <c r="L94" s="31"/>
      <c r="M94" s="148"/>
      <c r="T94" s="52"/>
      <c r="AT94" s="16" t="s">
        <v>216</v>
      </c>
      <c r="AU94" s="16" t="s">
        <v>84</v>
      </c>
    </row>
    <row r="95" spans="2:65" s="1" customFormat="1" ht="16.5" customHeight="1">
      <c r="B95" s="31"/>
      <c r="C95" s="131" t="s">
        <v>100</v>
      </c>
      <c r="D95" s="131" t="s">
        <v>171</v>
      </c>
      <c r="E95" s="132" t="s">
        <v>2714</v>
      </c>
      <c r="F95" s="133" t="s">
        <v>2715</v>
      </c>
      <c r="G95" s="134" t="s">
        <v>2555</v>
      </c>
      <c r="H95" s="135">
        <v>1</v>
      </c>
      <c r="I95" s="136"/>
      <c r="J95" s="137">
        <f>ROUND(I95*H95,2)</f>
        <v>0</v>
      </c>
      <c r="K95" s="138"/>
      <c r="L95" s="31"/>
      <c r="M95" s="139" t="s">
        <v>19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175</v>
      </c>
      <c r="AT95" s="143" t="s">
        <v>171</v>
      </c>
      <c r="AU95" s="143" t="s">
        <v>84</v>
      </c>
      <c r="AY95" s="16" t="s">
        <v>169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6" t="s">
        <v>82</v>
      </c>
      <c r="BK95" s="144">
        <f>ROUND(I95*H95,2)</f>
        <v>0</v>
      </c>
      <c r="BL95" s="16" t="s">
        <v>175</v>
      </c>
      <c r="BM95" s="143" t="s">
        <v>2716</v>
      </c>
    </row>
    <row r="96" spans="2:65" s="1" customFormat="1">
      <c r="B96" s="31"/>
      <c r="D96" s="145" t="s">
        <v>176</v>
      </c>
      <c r="F96" s="146" t="s">
        <v>2717</v>
      </c>
      <c r="I96" s="147"/>
      <c r="L96" s="31"/>
      <c r="M96" s="148"/>
      <c r="T96" s="52"/>
      <c r="AT96" s="16" t="s">
        <v>176</v>
      </c>
      <c r="AU96" s="16" t="s">
        <v>84</v>
      </c>
    </row>
    <row r="97" spans="2:65" s="11" customFormat="1" ht="22.7" customHeight="1">
      <c r="B97" s="119"/>
      <c r="D97" s="120" t="s">
        <v>73</v>
      </c>
      <c r="E97" s="129" t="s">
        <v>2718</v>
      </c>
      <c r="F97" s="129" t="s">
        <v>2719</v>
      </c>
      <c r="I97" s="122"/>
      <c r="J97" s="130">
        <f>BK97</f>
        <v>0</v>
      </c>
      <c r="L97" s="119"/>
      <c r="M97" s="124"/>
      <c r="P97" s="125">
        <f>SUM(P98:P105)</f>
        <v>0</v>
      </c>
      <c r="R97" s="125">
        <f>SUM(R98:R105)</f>
        <v>0</v>
      </c>
      <c r="T97" s="126">
        <f>SUM(T98:T105)</f>
        <v>0</v>
      </c>
      <c r="AR97" s="120" t="s">
        <v>193</v>
      </c>
      <c r="AT97" s="127" t="s">
        <v>73</v>
      </c>
      <c r="AU97" s="127" t="s">
        <v>82</v>
      </c>
      <c r="AY97" s="120" t="s">
        <v>169</v>
      </c>
      <c r="BK97" s="128">
        <f>SUM(BK98:BK105)</f>
        <v>0</v>
      </c>
    </row>
    <row r="98" spans="2:65" s="1" customFormat="1" ht="16.5" customHeight="1">
      <c r="B98" s="31"/>
      <c r="C98" s="131" t="s">
        <v>175</v>
      </c>
      <c r="D98" s="131" t="s">
        <v>171</v>
      </c>
      <c r="E98" s="132" t="s">
        <v>2720</v>
      </c>
      <c r="F98" s="133" t="s">
        <v>2721</v>
      </c>
      <c r="G98" s="134" t="s">
        <v>2555</v>
      </c>
      <c r="H98" s="135">
        <v>1</v>
      </c>
      <c r="I98" s="136"/>
      <c r="J98" s="137">
        <f>ROUND(I98*H98,2)</f>
        <v>0</v>
      </c>
      <c r="K98" s="138"/>
      <c r="L98" s="31"/>
      <c r="M98" s="139" t="s">
        <v>19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175</v>
      </c>
      <c r="AT98" s="143" t="s">
        <v>171</v>
      </c>
      <c r="AU98" s="143" t="s">
        <v>84</v>
      </c>
      <c r="AY98" s="16" t="s">
        <v>169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6" t="s">
        <v>82</v>
      </c>
      <c r="BK98" s="144">
        <f>ROUND(I98*H98,2)</f>
        <v>0</v>
      </c>
      <c r="BL98" s="16" t="s">
        <v>175</v>
      </c>
      <c r="BM98" s="143" t="s">
        <v>2722</v>
      </c>
    </row>
    <row r="99" spans="2:65" s="1" customFormat="1">
      <c r="B99" s="31"/>
      <c r="D99" s="145" t="s">
        <v>176</v>
      </c>
      <c r="F99" s="146" t="s">
        <v>2723</v>
      </c>
      <c r="I99" s="147"/>
      <c r="L99" s="31"/>
      <c r="M99" s="148"/>
      <c r="T99" s="52"/>
      <c r="AT99" s="16" t="s">
        <v>176</v>
      </c>
      <c r="AU99" s="16" t="s">
        <v>84</v>
      </c>
    </row>
    <row r="100" spans="2:65" s="1" customFormat="1" ht="16.5" customHeight="1">
      <c r="B100" s="31"/>
      <c r="C100" s="131" t="s">
        <v>193</v>
      </c>
      <c r="D100" s="131" t="s">
        <v>171</v>
      </c>
      <c r="E100" s="132" t="s">
        <v>2724</v>
      </c>
      <c r="F100" s="133" t="s">
        <v>2725</v>
      </c>
      <c r="G100" s="134" t="s">
        <v>2555</v>
      </c>
      <c r="H100" s="135">
        <v>1</v>
      </c>
      <c r="I100" s="136"/>
      <c r="J100" s="137">
        <f>ROUND(I100*H100,2)</f>
        <v>0</v>
      </c>
      <c r="K100" s="138"/>
      <c r="L100" s="31"/>
      <c r="M100" s="139" t="s">
        <v>19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175</v>
      </c>
      <c r="AT100" s="143" t="s">
        <v>171</v>
      </c>
      <c r="AU100" s="143" t="s">
        <v>84</v>
      </c>
      <c r="AY100" s="16" t="s">
        <v>169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6" t="s">
        <v>82</v>
      </c>
      <c r="BK100" s="144">
        <f>ROUND(I100*H100,2)</f>
        <v>0</v>
      </c>
      <c r="BL100" s="16" t="s">
        <v>175</v>
      </c>
      <c r="BM100" s="143" t="s">
        <v>2726</v>
      </c>
    </row>
    <row r="101" spans="2:65" s="1" customFormat="1">
      <c r="B101" s="31"/>
      <c r="D101" s="145" t="s">
        <v>176</v>
      </c>
      <c r="F101" s="146" t="s">
        <v>2727</v>
      </c>
      <c r="I101" s="147"/>
      <c r="L101" s="31"/>
      <c r="M101" s="148"/>
      <c r="T101" s="52"/>
      <c r="AT101" s="16" t="s">
        <v>176</v>
      </c>
      <c r="AU101" s="16" t="s">
        <v>84</v>
      </c>
    </row>
    <row r="102" spans="2:65" s="1" customFormat="1" ht="21.75" customHeight="1">
      <c r="B102" s="31"/>
      <c r="C102" s="131" t="s">
        <v>186</v>
      </c>
      <c r="D102" s="131" t="s">
        <v>171</v>
      </c>
      <c r="E102" s="132" t="s">
        <v>2728</v>
      </c>
      <c r="F102" s="133" t="s">
        <v>2729</v>
      </c>
      <c r="G102" s="134" t="s">
        <v>2555</v>
      </c>
      <c r="H102" s="135">
        <v>1</v>
      </c>
      <c r="I102" s="136"/>
      <c r="J102" s="137">
        <f>ROUND(I102*H102,2)</f>
        <v>0</v>
      </c>
      <c r="K102" s="138"/>
      <c r="L102" s="31"/>
      <c r="M102" s="139" t="s">
        <v>19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175</v>
      </c>
      <c r="AT102" s="143" t="s">
        <v>171</v>
      </c>
      <c r="AU102" s="143" t="s">
        <v>84</v>
      </c>
      <c r="AY102" s="16" t="s">
        <v>169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6" t="s">
        <v>82</v>
      </c>
      <c r="BK102" s="144">
        <f>ROUND(I102*H102,2)</f>
        <v>0</v>
      </c>
      <c r="BL102" s="16" t="s">
        <v>175</v>
      </c>
      <c r="BM102" s="143" t="s">
        <v>2730</v>
      </c>
    </row>
    <row r="103" spans="2:65" s="1" customFormat="1">
      <c r="B103" s="31"/>
      <c r="D103" s="145" t="s">
        <v>176</v>
      </c>
      <c r="F103" s="146" t="s">
        <v>2731</v>
      </c>
      <c r="I103" s="147"/>
      <c r="L103" s="31"/>
      <c r="M103" s="148"/>
      <c r="T103" s="52"/>
      <c r="AT103" s="16" t="s">
        <v>176</v>
      </c>
      <c r="AU103" s="16" t="s">
        <v>84</v>
      </c>
    </row>
    <row r="104" spans="2:65" s="1" customFormat="1" ht="16.5" customHeight="1">
      <c r="B104" s="31"/>
      <c r="C104" s="131" t="s">
        <v>204</v>
      </c>
      <c r="D104" s="131" t="s">
        <v>171</v>
      </c>
      <c r="E104" s="132" t="s">
        <v>2732</v>
      </c>
      <c r="F104" s="133" t="s">
        <v>2733</v>
      </c>
      <c r="G104" s="134" t="s">
        <v>2555</v>
      </c>
      <c r="H104" s="135">
        <v>1</v>
      </c>
      <c r="I104" s="136"/>
      <c r="J104" s="137">
        <f>ROUND(I104*H104,2)</f>
        <v>0</v>
      </c>
      <c r="K104" s="138"/>
      <c r="L104" s="31"/>
      <c r="M104" s="139" t="s">
        <v>19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175</v>
      </c>
      <c r="AT104" s="143" t="s">
        <v>171</v>
      </c>
      <c r="AU104" s="143" t="s">
        <v>84</v>
      </c>
      <c r="AY104" s="16" t="s">
        <v>169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6" t="s">
        <v>82</v>
      </c>
      <c r="BK104" s="144">
        <f>ROUND(I104*H104,2)</f>
        <v>0</v>
      </c>
      <c r="BL104" s="16" t="s">
        <v>175</v>
      </c>
      <c r="BM104" s="143" t="s">
        <v>2734</v>
      </c>
    </row>
    <row r="105" spans="2:65" s="1" customFormat="1">
      <c r="B105" s="31"/>
      <c r="D105" s="145" t="s">
        <v>176</v>
      </c>
      <c r="F105" s="146" t="s">
        <v>2733</v>
      </c>
      <c r="I105" s="147"/>
      <c r="L105" s="31"/>
      <c r="M105" s="148"/>
      <c r="T105" s="52"/>
      <c r="AT105" s="16" t="s">
        <v>176</v>
      </c>
      <c r="AU105" s="16" t="s">
        <v>84</v>
      </c>
    </row>
    <row r="106" spans="2:65" s="11" customFormat="1" ht="22.7" customHeight="1">
      <c r="B106" s="119"/>
      <c r="D106" s="120" t="s">
        <v>73</v>
      </c>
      <c r="E106" s="129" t="s">
        <v>2735</v>
      </c>
      <c r="F106" s="129" t="s">
        <v>2736</v>
      </c>
      <c r="I106" s="122"/>
      <c r="J106" s="130">
        <f>BK106</f>
        <v>0</v>
      </c>
      <c r="L106" s="119"/>
      <c r="M106" s="124"/>
      <c r="P106" s="125">
        <f>SUM(P107:P109)</f>
        <v>0</v>
      </c>
      <c r="R106" s="125">
        <f>SUM(R107:R109)</f>
        <v>0</v>
      </c>
      <c r="T106" s="126">
        <f>SUM(T107:T109)</f>
        <v>0</v>
      </c>
      <c r="AR106" s="120" t="s">
        <v>193</v>
      </c>
      <c r="AT106" s="127" t="s">
        <v>73</v>
      </c>
      <c r="AU106" s="127" t="s">
        <v>82</v>
      </c>
      <c r="AY106" s="120" t="s">
        <v>169</v>
      </c>
      <c r="BK106" s="128">
        <f>SUM(BK107:BK109)</f>
        <v>0</v>
      </c>
    </row>
    <row r="107" spans="2:65" s="1" customFormat="1" ht="24.2" customHeight="1">
      <c r="B107" s="31"/>
      <c r="C107" s="131" t="s">
        <v>191</v>
      </c>
      <c r="D107" s="131" t="s">
        <v>171</v>
      </c>
      <c r="E107" s="132" t="s">
        <v>2737</v>
      </c>
      <c r="F107" s="133" t="s">
        <v>2738</v>
      </c>
      <c r="G107" s="134" t="s">
        <v>2555</v>
      </c>
      <c r="H107" s="135">
        <v>1</v>
      </c>
      <c r="I107" s="136"/>
      <c r="J107" s="137">
        <f>ROUND(I107*H107,2)</f>
        <v>0</v>
      </c>
      <c r="K107" s="138"/>
      <c r="L107" s="31"/>
      <c r="M107" s="139" t="s">
        <v>19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2705</v>
      </c>
      <c r="AT107" s="143" t="s">
        <v>171</v>
      </c>
      <c r="AU107" s="143" t="s">
        <v>84</v>
      </c>
      <c r="AY107" s="16" t="s">
        <v>169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6" t="s">
        <v>82</v>
      </c>
      <c r="BK107" s="144">
        <f>ROUND(I107*H107,2)</f>
        <v>0</v>
      </c>
      <c r="BL107" s="16" t="s">
        <v>2705</v>
      </c>
      <c r="BM107" s="143" t="s">
        <v>2739</v>
      </c>
    </row>
    <row r="108" spans="2:65" s="1" customFormat="1">
      <c r="B108" s="31"/>
      <c r="D108" s="145" t="s">
        <v>176</v>
      </c>
      <c r="F108" s="146" t="s">
        <v>2740</v>
      </c>
      <c r="I108" s="147"/>
      <c r="L108" s="31"/>
      <c r="M108" s="148"/>
      <c r="T108" s="52"/>
      <c r="AT108" s="16" t="s">
        <v>176</v>
      </c>
      <c r="AU108" s="16" t="s">
        <v>84</v>
      </c>
    </row>
    <row r="109" spans="2:65" s="1" customFormat="1">
      <c r="B109" s="31"/>
      <c r="D109" s="164" t="s">
        <v>216</v>
      </c>
      <c r="F109" s="165" t="s">
        <v>2741</v>
      </c>
      <c r="I109" s="147"/>
      <c r="L109" s="31"/>
      <c r="M109" s="148"/>
      <c r="T109" s="52"/>
      <c r="AT109" s="16" t="s">
        <v>216</v>
      </c>
      <c r="AU109" s="16" t="s">
        <v>84</v>
      </c>
    </row>
    <row r="110" spans="2:65" s="11" customFormat="1" ht="22.7" customHeight="1">
      <c r="B110" s="119"/>
      <c r="D110" s="120" t="s">
        <v>73</v>
      </c>
      <c r="E110" s="129" t="s">
        <v>2742</v>
      </c>
      <c r="F110" s="129" t="s">
        <v>2743</v>
      </c>
      <c r="I110" s="122"/>
      <c r="J110" s="130">
        <f>BK110</f>
        <v>0</v>
      </c>
      <c r="L110" s="119"/>
      <c r="M110" s="124"/>
      <c r="P110" s="125">
        <f>SUM(P111:P113)</f>
        <v>0</v>
      </c>
      <c r="R110" s="125">
        <f>SUM(R111:R113)</f>
        <v>0</v>
      </c>
      <c r="T110" s="126">
        <f>SUM(T111:T113)</f>
        <v>0</v>
      </c>
      <c r="AR110" s="120" t="s">
        <v>193</v>
      </c>
      <c r="AT110" s="127" t="s">
        <v>73</v>
      </c>
      <c r="AU110" s="127" t="s">
        <v>82</v>
      </c>
      <c r="AY110" s="120" t="s">
        <v>169</v>
      </c>
      <c r="BK110" s="128">
        <f>SUM(BK111:BK113)</f>
        <v>0</v>
      </c>
    </row>
    <row r="111" spans="2:65" s="1" customFormat="1" ht="16.5" customHeight="1">
      <c r="B111" s="31"/>
      <c r="C111" s="131" t="s">
        <v>209</v>
      </c>
      <c r="D111" s="131" t="s">
        <v>171</v>
      </c>
      <c r="E111" s="132" t="s">
        <v>2744</v>
      </c>
      <c r="F111" s="133" t="s">
        <v>2745</v>
      </c>
      <c r="G111" s="134" t="s">
        <v>2555</v>
      </c>
      <c r="H111" s="135">
        <v>1</v>
      </c>
      <c r="I111" s="136"/>
      <c r="J111" s="137">
        <f>ROUND(I111*H111,2)</f>
        <v>0</v>
      </c>
      <c r="K111" s="138"/>
      <c r="L111" s="31"/>
      <c r="M111" s="139" t="s">
        <v>19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2705</v>
      </c>
      <c r="AT111" s="143" t="s">
        <v>171</v>
      </c>
      <c r="AU111" s="143" t="s">
        <v>84</v>
      </c>
      <c r="AY111" s="16" t="s">
        <v>169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6" t="s">
        <v>82</v>
      </c>
      <c r="BK111" s="144">
        <f>ROUND(I111*H111,2)</f>
        <v>0</v>
      </c>
      <c r="BL111" s="16" t="s">
        <v>2705</v>
      </c>
      <c r="BM111" s="143" t="s">
        <v>2746</v>
      </c>
    </row>
    <row r="112" spans="2:65" s="1" customFormat="1">
      <c r="B112" s="31"/>
      <c r="D112" s="145" t="s">
        <v>176</v>
      </c>
      <c r="F112" s="146" t="s">
        <v>2747</v>
      </c>
      <c r="I112" s="147"/>
      <c r="L112" s="31"/>
      <c r="M112" s="148"/>
      <c r="T112" s="52"/>
      <c r="AT112" s="16" t="s">
        <v>176</v>
      </c>
      <c r="AU112" s="16" t="s">
        <v>84</v>
      </c>
    </row>
    <row r="113" spans="2:65" s="1" customFormat="1">
      <c r="B113" s="31"/>
      <c r="D113" s="164" t="s">
        <v>216</v>
      </c>
      <c r="F113" s="165" t="s">
        <v>2748</v>
      </c>
      <c r="I113" s="147"/>
      <c r="L113" s="31"/>
      <c r="M113" s="148"/>
      <c r="T113" s="52"/>
      <c r="AT113" s="16" t="s">
        <v>216</v>
      </c>
      <c r="AU113" s="16" t="s">
        <v>84</v>
      </c>
    </row>
    <row r="114" spans="2:65" s="11" customFormat="1" ht="22.7" customHeight="1">
      <c r="B114" s="119"/>
      <c r="D114" s="120" t="s">
        <v>73</v>
      </c>
      <c r="E114" s="129" t="s">
        <v>2749</v>
      </c>
      <c r="F114" s="129" t="s">
        <v>2750</v>
      </c>
      <c r="I114" s="122"/>
      <c r="J114" s="130">
        <f>BK114</f>
        <v>0</v>
      </c>
      <c r="L114" s="119"/>
      <c r="M114" s="124"/>
      <c r="P114" s="125">
        <f>SUM(P115:P123)</f>
        <v>0</v>
      </c>
      <c r="R114" s="125">
        <f>SUM(R115:R123)</f>
        <v>0</v>
      </c>
      <c r="T114" s="126">
        <f>SUM(T115:T123)</f>
        <v>0</v>
      </c>
      <c r="AR114" s="120" t="s">
        <v>193</v>
      </c>
      <c r="AT114" s="127" t="s">
        <v>73</v>
      </c>
      <c r="AU114" s="127" t="s">
        <v>82</v>
      </c>
      <c r="AY114" s="120" t="s">
        <v>169</v>
      </c>
      <c r="BK114" s="128">
        <f>SUM(BK115:BK123)</f>
        <v>0</v>
      </c>
    </row>
    <row r="115" spans="2:65" s="1" customFormat="1" ht="24.2" customHeight="1">
      <c r="B115" s="31"/>
      <c r="C115" s="131" t="s">
        <v>197</v>
      </c>
      <c r="D115" s="131" t="s">
        <v>171</v>
      </c>
      <c r="E115" s="132" t="s">
        <v>2751</v>
      </c>
      <c r="F115" s="133" t="s">
        <v>2752</v>
      </c>
      <c r="G115" s="134" t="s">
        <v>2430</v>
      </c>
      <c r="H115" s="135">
        <v>1</v>
      </c>
      <c r="I115" s="136"/>
      <c r="J115" s="137">
        <f>ROUND(I115*H115,2)</f>
        <v>0</v>
      </c>
      <c r="K115" s="138"/>
      <c r="L115" s="31"/>
      <c r="M115" s="139" t="s">
        <v>19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2705</v>
      </c>
      <c r="AT115" s="143" t="s">
        <v>171</v>
      </c>
      <c r="AU115" s="143" t="s">
        <v>84</v>
      </c>
      <c r="AY115" s="16" t="s">
        <v>169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6" t="s">
        <v>82</v>
      </c>
      <c r="BK115" s="144">
        <f>ROUND(I115*H115,2)</f>
        <v>0</v>
      </c>
      <c r="BL115" s="16" t="s">
        <v>2705</v>
      </c>
      <c r="BM115" s="143" t="s">
        <v>2753</v>
      </c>
    </row>
    <row r="116" spans="2:65" s="1" customFormat="1">
      <c r="B116" s="31"/>
      <c r="D116" s="145" t="s">
        <v>176</v>
      </c>
      <c r="F116" s="146" t="s">
        <v>2754</v>
      </c>
      <c r="I116" s="147"/>
      <c r="L116" s="31"/>
      <c r="M116" s="148"/>
      <c r="T116" s="52"/>
      <c r="AT116" s="16" t="s">
        <v>176</v>
      </c>
      <c r="AU116" s="16" t="s">
        <v>84</v>
      </c>
    </row>
    <row r="117" spans="2:65" s="1" customFormat="1">
      <c r="B117" s="31"/>
      <c r="D117" s="164" t="s">
        <v>216</v>
      </c>
      <c r="F117" s="165" t="s">
        <v>2755</v>
      </c>
      <c r="I117" s="147"/>
      <c r="L117" s="31"/>
      <c r="M117" s="148"/>
      <c r="T117" s="52"/>
      <c r="AT117" s="16" t="s">
        <v>216</v>
      </c>
      <c r="AU117" s="16" t="s">
        <v>84</v>
      </c>
    </row>
    <row r="118" spans="2:65" s="1" customFormat="1" ht="24.2" customHeight="1">
      <c r="B118" s="31"/>
      <c r="C118" s="131" t="s">
        <v>244</v>
      </c>
      <c r="D118" s="131" t="s">
        <v>171</v>
      </c>
      <c r="E118" s="132" t="s">
        <v>2756</v>
      </c>
      <c r="F118" s="133" t="s">
        <v>2757</v>
      </c>
      <c r="G118" s="134" t="s">
        <v>2430</v>
      </c>
      <c r="H118" s="135">
        <v>1</v>
      </c>
      <c r="I118" s="136"/>
      <c r="J118" s="137">
        <f>ROUND(I118*H118,2)</f>
        <v>0</v>
      </c>
      <c r="K118" s="138"/>
      <c r="L118" s="31"/>
      <c r="M118" s="139" t="s">
        <v>19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2705</v>
      </c>
      <c r="AT118" s="143" t="s">
        <v>171</v>
      </c>
      <c r="AU118" s="143" t="s">
        <v>84</v>
      </c>
      <c r="AY118" s="16" t="s">
        <v>169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6" t="s">
        <v>82</v>
      </c>
      <c r="BK118" s="144">
        <f>ROUND(I118*H118,2)</f>
        <v>0</v>
      </c>
      <c r="BL118" s="16" t="s">
        <v>2705</v>
      </c>
      <c r="BM118" s="143" t="s">
        <v>2758</v>
      </c>
    </row>
    <row r="119" spans="2:65" s="1" customFormat="1" ht="19.5">
      <c r="B119" s="31"/>
      <c r="D119" s="145" t="s">
        <v>176</v>
      </c>
      <c r="F119" s="146" t="s">
        <v>2759</v>
      </c>
      <c r="I119" s="147"/>
      <c r="L119" s="31"/>
      <c r="M119" s="148"/>
      <c r="T119" s="52"/>
      <c r="AT119" s="16" t="s">
        <v>176</v>
      </c>
      <c r="AU119" s="16" t="s">
        <v>84</v>
      </c>
    </row>
    <row r="120" spans="2:65" s="1" customFormat="1">
      <c r="B120" s="31"/>
      <c r="D120" s="164" t="s">
        <v>216</v>
      </c>
      <c r="F120" s="165" t="s">
        <v>2760</v>
      </c>
      <c r="I120" s="147"/>
      <c r="L120" s="31"/>
      <c r="M120" s="148"/>
      <c r="T120" s="52"/>
      <c r="AT120" s="16" t="s">
        <v>216</v>
      </c>
      <c r="AU120" s="16" t="s">
        <v>84</v>
      </c>
    </row>
    <row r="121" spans="2:65" s="1" customFormat="1" ht="24.2" customHeight="1">
      <c r="B121" s="31"/>
      <c r="C121" s="131" t="s">
        <v>201</v>
      </c>
      <c r="D121" s="131" t="s">
        <v>171</v>
      </c>
      <c r="E121" s="132" t="s">
        <v>2761</v>
      </c>
      <c r="F121" s="133" t="s">
        <v>2762</v>
      </c>
      <c r="G121" s="134" t="s">
        <v>2430</v>
      </c>
      <c r="H121" s="135">
        <v>1</v>
      </c>
      <c r="I121" s="136"/>
      <c r="J121" s="137">
        <f>ROUND(I121*H121,2)</f>
        <v>0</v>
      </c>
      <c r="K121" s="138"/>
      <c r="L121" s="31"/>
      <c r="M121" s="139" t="s">
        <v>19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2705</v>
      </c>
      <c r="AT121" s="143" t="s">
        <v>171</v>
      </c>
      <c r="AU121" s="143" t="s">
        <v>84</v>
      </c>
      <c r="AY121" s="16" t="s">
        <v>169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6" t="s">
        <v>82</v>
      </c>
      <c r="BK121" s="144">
        <f>ROUND(I121*H121,2)</f>
        <v>0</v>
      </c>
      <c r="BL121" s="16" t="s">
        <v>2705</v>
      </c>
      <c r="BM121" s="143" t="s">
        <v>2763</v>
      </c>
    </row>
    <row r="122" spans="2:65" s="1" customFormat="1" ht="19.5">
      <c r="B122" s="31"/>
      <c r="D122" s="145" t="s">
        <v>176</v>
      </c>
      <c r="F122" s="146" t="s">
        <v>2764</v>
      </c>
      <c r="I122" s="147"/>
      <c r="L122" s="31"/>
      <c r="M122" s="148"/>
      <c r="T122" s="52"/>
      <c r="AT122" s="16" t="s">
        <v>176</v>
      </c>
      <c r="AU122" s="16" t="s">
        <v>84</v>
      </c>
    </row>
    <row r="123" spans="2:65" s="1" customFormat="1">
      <c r="B123" s="31"/>
      <c r="D123" s="164" t="s">
        <v>216</v>
      </c>
      <c r="F123" s="165" t="s">
        <v>2765</v>
      </c>
      <c r="I123" s="147"/>
      <c r="L123" s="31"/>
      <c r="M123" s="148"/>
      <c r="T123" s="52"/>
      <c r="AT123" s="16" t="s">
        <v>216</v>
      </c>
      <c r="AU123" s="16" t="s">
        <v>84</v>
      </c>
    </row>
    <row r="124" spans="2:65" s="11" customFormat="1" ht="22.7" customHeight="1">
      <c r="B124" s="119"/>
      <c r="D124" s="120" t="s">
        <v>73</v>
      </c>
      <c r="E124" s="129" t="s">
        <v>2766</v>
      </c>
      <c r="F124" s="129" t="s">
        <v>2767</v>
      </c>
      <c r="I124" s="122"/>
      <c r="J124" s="130">
        <f>BK124</f>
        <v>0</v>
      </c>
      <c r="L124" s="119"/>
      <c r="M124" s="124"/>
      <c r="P124" s="125">
        <f>SUM(P125:P127)</f>
        <v>0</v>
      </c>
      <c r="R124" s="125">
        <f>SUM(R125:R127)</f>
        <v>0</v>
      </c>
      <c r="T124" s="126">
        <f>SUM(T125:T127)</f>
        <v>0</v>
      </c>
      <c r="AR124" s="120" t="s">
        <v>193</v>
      </c>
      <c r="AT124" s="127" t="s">
        <v>73</v>
      </c>
      <c r="AU124" s="127" t="s">
        <v>82</v>
      </c>
      <c r="AY124" s="120" t="s">
        <v>169</v>
      </c>
      <c r="BK124" s="128">
        <f>SUM(BK125:BK127)</f>
        <v>0</v>
      </c>
    </row>
    <row r="125" spans="2:65" s="1" customFormat="1" ht="33" customHeight="1">
      <c r="B125" s="31"/>
      <c r="C125" s="131" t="s">
        <v>256</v>
      </c>
      <c r="D125" s="131" t="s">
        <v>171</v>
      </c>
      <c r="E125" s="132" t="s">
        <v>2768</v>
      </c>
      <c r="F125" s="133" t="s">
        <v>2769</v>
      </c>
      <c r="G125" s="134" t="s">
        <v>2474</v>
      </c>
      <c r="H125" s="135">
        <v>1</v>
      </c>
      <c r="I125" s="136"/>
      <c r="J125" s="137">
        <f>ROUND(I125*H125,2)</f>
        <v>0</v>
      </c>
      <c r="K125" s="138"/>
      <c r="L125" s="31"/>
      <c r="M125" s="139" t="s">
        <v>19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2705</v>
      </c>
      <c r="AT125" s="143" t="s">
        <v>171</v>
      </c>
      <c r="AU125" s="143" t="s">
        <v>84</v>
      </c>
      <c r="AY125" s="16" t="s">
        <v>169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6" t="s">
        <v>82</v>
      </c>
      <c r="BK125" s="144">
        <f>ROUND(I125*H125,2)</f>
        <v>0</v>
      </c>
      <c r="BL125" s="16" t="s">
        <v>2705</v>
      </c>
      <c r="BM125" s="143" t="s">
        <v>2770</v>
      </c>
    </row>
    <row r="126" spans="2:65" s="1" customFormat="1" ht="19.5">
      <c r="B126" s="31"/>
      <c r="D126" s="145" t="s">
        <v>176</v>
      </c>
      <c r="F126" s="146" t="s">
        <v>2771</v>
      </c>
      <c r="I126" s="147"/>
      <c r="L126" s="31"/>
      <c r="M126" s="148"/>
      <c r="T126" s="52"/>
      <c r="AT126" s="16" t="s">
        <v>176</v>
      </c>
      <c r="AU126" s="16" t="s">
        <v>84</v>
      </c>
    </row>
    <row r="127" spans="2:65" s="1" customFormat="1">
      <c r="B127" s="31"/>
      <c r="D127" s="164" t="s">
        <v>216</v>
      </c>
      <c r="F127" s="165" t="s">
        <v>2772</v>
      </c>
      <c r="I127" s="147"/>
      <c r="L127" s="31"/>
      <c r="M127" s="188"/>
      <c r="N127" s="189"/>
      <c r="O127" s="189"/>
      <c r="P127" s="189"/>
      <c r="Q127" s="189"/>
      <c r="R127" s="189"/>
      <c r="S127" s="189"/>
      <c r="T127" s="190"/>
      <c r="AT127" s="16" t="s">
        <v>216</v>
      </c>
      <c r="AU127" s="16" t="s">
        <v>84</v>
      </c>
    </row>
    <row r="128" spans="2:65" s="1" customFormat="1" ht="6.95" customHeight="1">
      <c r="B128" s="40"/>
      <c r="C128" s="41"/>
      <c r="D128" s="41"/>
      <c r="E128" s="41"/>
      <c r="F128" s="41"/>
      <c r="G128" s="41"/>
      <c r="H128" s="41"/>
      <c r="I128" s="41"/>
      <c r="J128" s="41"/>
      <c r="K128" s="41"/>
      <c r="L128" s="31"/>
    </row>
  </sheetData>
  <sheetProtection algorithmName="SHA-512" hashValue="4zB9ln/K3XxF9+1DeaVPMWHctG7+7xa8VM7HoE1kp6YcevA87tR/udp8toxn4thChFOQCbceg430F3kK0r8ThA==" saltValue="Tyyp/RqjGWL6csFvmE/dJrFnRVuNFCNT/SYrlfEtFp12tULWIRrk9OqFQex0UnXzqf1fKEH0cQXFo7POdmRsCg==" spinCount="100000" sheet="1" objects="1" scenarios="1" formatColumns="0" formatRows="0" autoFilter="0"/>
  <autoFilter ref="C85:K127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1" r:id="rId1"/>
    <hyperlink ref="F94" r:id="rId2"/>
    <hyperlink ref="F109" r:id="rId3"/>
    <hyperlink ref="F113" r:id="rId4"/>
    <hyperlink ref="F117" r:id="rId5"/>
    <hyperlink ref="F120" r:id="rId6"/>
    <hyperlink ref="F123" r:id="rId7"/>
    <hyperlink ref="F127" r:id="rId8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30</vt:i4>
      </vt:variant>
    </vt:vector>
  </HeadingPairs>
  <TitlesOfParts>
    <vt:vector size="45" baseType="lpstr">
      <vt:lpstr>Rekapitulace stavby</vt:lpstr>
      <vt:lpstr>01 - SO01_A_ Bourací práce</vt:lpstr>
      <vt:lpstr>02 - SO01_B_ Přístavba be...</vt:lpstr>
      <vt:lpstr>03_01 - Stavební část</vt:lpstr>
      <vt:lpstr>03_02_01 - Elektroinstalace</vt:lpstr>
      <vt:lpstr>03_02_02 - Hromosod</vt:lpstr>
      <vt:lpstr>03_02_03 - Rozváděč RE</vt:lpstr>
      <vt:lpstr>03_02_04 - Rozváděč R2NP</vt:lpstr>
      <vt:lpstr>03_02_05 - Rozváděč RTČ</vt:lpstr>
      <vt:lpstr>03_02_06 - Svítidla</vt:lpstr>
      <vt:lpstr>03_02_07 - Přeložka kabel...</vt:lpstr>
      <vt:lpstr>03_03 - Vytápění</vt:lpstr>
      <vt:lpstr>03_04 - Zdravotně technic...</vt:lpstr>
      <vt:lpstr>04 - SO02_Komunikace</vt:lpstr>
      <vt:lpstr>05 - VRN</vt:lpstr>
      <vt:lpstr>'01 - SO01_A_ Bourací práce'!Názvy_tisku</vt:lpstr>
      <vt:lpstr>'02 - SO01_B_ Přístavba be...'!Názvy_tisku</vt:lpstr>
      <vt:lpstr>'03_01 - Stavební část'!Názvy_tisku</vt:lpstr>
      <vt:lpstr>'03_02_01 - Elektroinstalace'!Názvy_tisku</vt:lpstr>
      <vt:lpstr>'03_02_02 - Hromosod'!Názvy_tisku</vt:lpstr>
      <vt:lpstr>'03_02_03 - Rozváděč RE'!Názvy_tisku</vt:lpstr>
      <vt:lpstr>'03_02_04 - Rozváděč R2NP'!Názvy_tisku</vt:lpstr>
      <vt:lpstr>'03_02_05 - Rozváděč RTČ'!Názvy_tisku</vt:lpstr>
      <vt:lpstr>'03_02_06 - Svítidla'!Názvy_tisku</vt:lpstr>
      <vt:lpstr>'03_02_07 - Přeložka kabel...'!Názvy_tisku</vt:lpstr>
      <vt:lpstr>'03_03 - Vytápění'!Názvy_tisku</vt:lpstr>
      <vt:lpstr>'03_04 - Zdravotně technic...'!Názvy_tisku</vt:lpstr>
      <vt:lpstr>'04 - SO02_Komunikace'!Názvy_tisku</vt:lpstr>
      <vt:lpstr>'05 - VRN'!Názvy_tisku</vt:lpstr>
      <vt:lpstr>'Rekapitulace stavby'!Názvy_tisku</vt:lpstr>
      <vt:lpstr>'01 - SO01_A_ Bourací práce'!Oblast_tisku</vt:lpstr>
      <vt:lpstr>'02 - SO01_B_ Přístavba be...'!Oblast_tisku</vt:lpstr>
      <vt:lpstr>'03_01 - Stavební část'!Oblast_tisku</vt:lpstr>
      <vt:lpstr>'03_02_01 - Elektroinstalace'!Oblast_tisku</vt:lpstr>
      <vt:lpstr>'03_02_02 - Hromosod'!Oblast_tisku</vt:lpstr>
      <vt:lpstr>'03_02_03 - Rozváděč RE'!Oblast_tisku</vt:lpstr>
      <vt:lpstr>'03_02_04 - Rozváděč R2NP'!Oblast_tisku</vt:lpstr>
      <vt:lpstr>'03_02_05 - Rozváděč RTČ'!Oblast_tisku</vt:lpstr>
      <vt:lpstr>'03_02_06 - Svítidla'!Oblast_tisku</vt:lpstr>
      <vt:lpstr>'03_02_07 - Přeložka kabel...'!Oblast_tisku</vt:lpstr>
      <vt:lpstr>'03_03 - Vytápění'!Oblast_tisku</vt:lpstr>
      <vt:lpstr>'03_04 - Zdravotně technic...'!Oblast_tisku</vt:lpstr>
      <vt:lpstr>'04 - SO02_Komunikace'!Oblast_tisku</vt:lpstr>
      <vt:lpstr>'05 - VRN'!Oblast_tisku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Novotný</dc:creator>
  <cp:lastModifiedBy>Uzivatel</cp:lastModifiedBy>
  <dcterms:created xsi:type="dcterms:W3CDTF">2023-02-28T16:26:34Z</dcterms:created>
  <dcterms:modified xsi:type="dcterms:W3CDTF">2023-03-01T13:32:48Z</dcterms:modified>
</cp:coreProperties>
</file>